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001"/>
  <workbookPr showInkAnnotation="0" codeName="ThisWorkbook" defaultThemeVersion="124226"/>
  <mc:AlternateContent xmlns:mc="http://schemas.openxmlformats.org/markup-compatibility/2006">
    <mc:Choice Requires="x15">
      <x15ac:absPath xmlns:x15ac="http://schemas.microsoft.com/office/spreadsheetml/2010/11/ac" url="\\172.16.0.1\Shares\NERC Share\Finance and Management Services Division\Regulatory Financial Reporting and Analysis\USOA\"/>
    </mc:Choice>
  </mc:AlternateContent>
  <xr:revisionPtr revIDLastSave="0" documentId="13_ncr:1_{4AFDF308-8941-4136-ACE5-3920CAA20BC1}" xr6:coauthVersionLast="45" xr6:coauthVersionMax="45" xr10:uidLastSave="{00000000-0000-0000-0000-000000000000}"/>
  <bookViews>
    <workbookView xWindow="-110" yWindow="-110" windowWidth="19420" windowHeight="10420" firstSheet="4" activeTab="6" xr2:uid="{00000000-000D-0000-FFFF-FFFF00000000}"/>
  </bookViews>
  <sheets>
    <sheet name="1. Title Page" sheetId="85" r:id="rId1"/>
    <sheet name="2. List of Templates" sheetId="86" r:id="rId2"/>
    <sheet name="3. General Information" sheetId="123" r:id="rId3"/>
    <sheet name="4. Certification" sheetId="84" r:id="rId4"/>
    <sheet name="5. Officers" sheetId="88" r:id="rId5"/>
    <sheet name="6. Analysis of Staff Cost" sheetId="133" state="hidden" r:id="rId6"/>
    <sheet name="6. Directors" sheetId="87" r:id="rId7"/>
    <sheet name="8. Financial Summary" sheetId="119" state="hidden" r:id="rId8"/>
    <sheet name="9. Regulatory SFP" sheetId="89" state="hidden" r:id="rId9"/>
    <sheet name="10. Reg. Statement of Income" sheetId="7" state="hidden" r:id="rId10"/>
    <sheet name="Statment of Acc. Comp. Income" sheetId="68" state="hidden" r:id="rId11"/>
    <sheet name="11. Regulatory SCF" sheetId="93" state="hidden" r:id="rId12"/>
    <sheet name="12. Regulatory Asset in Service" sheetId="35" state="hidden" r:id="rId13"/>
    <sheet name="13. Construction WIP" sheetId="37" state="hidden" r:id="rId14"/>
    <sheet name="Investments in Sub Companies" sheetId="70" state="hidden" r:id="rId15"/>
    <sheet name="Extr. Prop. Loss &amp; Unrec. Plant" sheetId="71" state="hidden" r:id="rId16"/>
    <sheet name="Other Regulatory Liabilities" sheetId="26" state="hidden" r:id="rId17"/>
    <sheet name="14. Opex &amp; Maintenance Expense" sheetId="30" state="hidden" r:id="rId18"/>
    <sheet name="Regulatory Body Expenses" sheetId="62" state="hidden" r:id="rId19"/>
    <sheet name="Research Development and Demons" sheetId="76" state="hidden" r:id="rId20"/>
    <sheet name="Amt in Settlement" sheetId="66" state="hidden" r:id="rId21"/>
    <sheet name="Purchase and Sales Anc. Service" sheetId="60" state="hidden" r:id="rId22"/>
    <sheet name="Purchases and Sales of Anc. Ser" sheetId="77" state="hidden" r:id="rId23"/>
    <sheet name="15. Capital Expenditure" sheetId="80" state="hidden" r:id="rId24"/>
    <sheet name="16. TR - Reg Biz" sheetId="130" state="hidden" r:id="rId25"/>
    <sheet name="17. Trade Rec._Age Analysis" sheetId="124" state="hidden" r:id="rId26"/>
    <sheet name="18. All. BD" sheetId="132" state="hidden" r:id="rId27"/>
    <sheet name="19. ADPO" sheetId="131" state="hidden" r:id="rId28"/>
    <sheet name="20. Related Party Transactions" sheetId="82" state="hidden" r:id="rId29"/>
    <sheet name="21. Other Regulatory Assets" sheetId="94" state="hidden" r:id="rId30"/>
    <sheet name="22. Other Regulatory Liabilties" sheetId="95" state="hidden" r:id="rId31"/>
    <sheet name="23. Allocation of Costs" sheetId="118" state="hidden" r:id="rId32"/>
    <sheet name="7. Operational Performance" sheetId="125" r:id="rId33"/>
    <sheet name="8. Energy Accounting" sheetId="120" r:id="rId34"/>
    <sheet name="9. Trial Balance" sheetId="134" r:id="rId35"/>
    <sheet name="27. Reconciliation with SSoFP" sheetId="135" state="hidden" r:id="rId36"/>
    <sheet name="28. Recon with SCIS" sheetId="136" state="hidden" r:id="rId37"/>
    <sheet name="Feedback Form" sheetId="121" r:id="rId38"/>
  </sheets>
  <externalReferences>
    <externalReference r:id="rId39"/>
    <externalReference r:id="rId40"/>
    <externalReference r:id="rId41"/>
    <externalReference r:id="rId42"/>
    <externalReference r:id="rId43"/>
    <externalReference r:id="rId44"/>
  </externalReferences>
  <definedNames>
    <definedName name="_xlnm.Print_Area" localSheetId="9">'10. Reg. Statement of Income'!$A$1:$D$150</definedName>
    <definedName name="_xlnm.Print_Area" localSheetId="11">'11. Regulatory SCF'!$A$1:$D$43</definedName>
    <definedName name="_xlnm.Print_Area" localSheetId="12">'12. Regulatory Asset in Service'!$A$1:$N$100</definedName>
    <definedName name="_xlnm.Print_Area" localSheetId="13">'13. Construction WIP'!$A$1:$E$19</definedName>
    <definedName name="_xlnm.Print_Area" localSheetId="17">'14. Opex &amp; Maintenance Expense'!$A$1:$D$80</definedName>
    <definedName name="_xlnm.Print_Area" localSheetId="23">'15. Capital Expenditure'!$A$1:$F$24</definedName>
    <definedName name="_xlnm.Print_Area" localSheetId="24">'16. TR - Reg Biz'!$A$1:$D$29</definedName>
    <definedName name="_xlnm.Print_Area" localSheetId="25">'17. Trade Rec._Age Analysis'!$A$1:$J$22</definedName>
    <definedName name="_xlnm.Print_Area" localSheetId="26">'18. All. BD'!$A$1:$D$40</definedName>
    <definedName name="_xlnm.Print_Area" localSheetId="27">'19. ADPO'!$A$1:$D$32</definedName>
    <definedName name="_xlnm.Print_Area" localSheetId="1">'2. List of Templates'!$A$1:$E$17</definedName>
    <definedName name="_xlnm.Print_Area" localSheetId="28">'20. Related Party Transactions'!$A$1:$J$19</definedName>
    <definedName name="_xlnm.Print_Area" localSheetId="29">'21. Other Regulatory Assets'!$A$1:$I$24</definedName>
    <definedName name="_xlnm.Print_Area" localSheetId="30">'22. Other Regulatory Liabilties'!$A$1:$I$24</definedName>
    <definedName name="_xlnm.Print_Area" localSheetId="31">'23. Allocation of Costs'!$A$1:$G$19</definedName>
    <definedName name="_xlnm.Print_Area" localSheetId="35">'27. Reconciliation with SSoFP'!$A$1:$K$141</definedName>
    <definedName name="_xlnm.Print_Area" localSheetId="36">'28. Recon with SCIS'!$A$1:$J$139</definedName>
    <definedName name="_xlnm.Print_Area" localSheetId="2">'3. General Information'!$A$1:$D$23</definedName>
    <definedName name="_xlnm.Print_Area" localSheetId="3">'4. Certification'!$A$1:$D$40</definedName>
    <definedName name="_xlnm.Print_Area" localSheetId="4">'5. Officers'!$A$1:$E$29</definedName>
    <definedName name="_xlnm.Print_Area" localSheetId="5">'6. Analysis of Staff Cost'!$A$1:$J$24</definedName>
    <definedName name="_xlnm.Print_Area" localSheetId="6">'6. Directors'!$A$1:$D$29</definedName>
    <definedName name="_xlnm.Print_Area" localSheetId="32">'7. Operational Performance'!$A$1:$I$31</definedName>
    <definedName name="_xlnm.Print_Area" localSheetId="33">'8. Energy Accounting'!$A$1:$N$22</definedName>
    <definedName name="_xlnm.Print_Area" localSheetId="7">'8. Financial Summary'!$A$1:$F$50</definedName>
    <definedName name="_xlnm.Print_Area" localSheetId="8">'9. Regulatory SFP'!$A$1:$D$142</definedName>
    <definedName name="_xlnm.Print_Area" localSheetId="34">'9. Trial Balance'!$A$1:$I$289</definedName>
    <definedName name="_xlnm.Print_Area" localSheetId="20">'Amt in Settlement'!$A$1:$H$59</definedName>
    <definedName name="_xlnm.Print_Area" localSheetId="15">'Extr. Prop. Loss &amp; Unrec. Plant'!$I$1:$Q$52</definedName>
    <definedName name="_xlnm.Print_Area" localSheetId="37">'Feedback Form'!$A$1:$D$24</definedName>
    <definedName name="_xlnm.Print_Area" localSheetId="21">'Purchase and Sales Anc. Service'!$A$1:$J$67</definedName>
    <definedName name="_xlnm.Print_Area" localSheetId="22">'Purchases and Sales of Anc. Ser'!$A$1:$I$64</definedName>
    <definedName name="_xlnm.Print_Titles" localSheetId="9">'10. Reg. Statement of Income'!$6:$7</definedName>
    <definedName name="_xlnm.Print_Titles" localSheetId="11">'11. Regulatory SCF'!$1:$5</definedName>
    <definedName name="_xlnm.Print_Titles" localSheetId="12">'12. Regulatory Asset in Service'!$4:$6</definedName>
    <definedName name="_xlnm.Print_Titles" localSheetId="17">'14. Opex &amp; Maintenance Expense'!$6:$7</definedName>
    <definedName name="_xlnm.Print_Titles" localSheetId="35">'27. Reconciliation with SSoFP'!$7:$10</definedName>
    <definedName name="_xlnm.Print_Titles" localSheetId="36">'28. Recon with SCIS'!$6:$9</definedName>
    <definedName name="_xlnm.Print_Titles" localSheetId="7">'8. Financial Summary'!$7:$8</definedName>
    <definedName name="_xlnm.Print_Titles" localSheetId="8">'9. Regulatory SFP'!$6:$7</definedName>
    <definedName name="_xlnm.Print_Titles" localSheetId="34">'9. Trial Balance'!$7:$8</definedName>
    <definedName name="Trade_Receivables___Regulated_Business" localSheetId="24">'2. List of Templates'!#REF!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D22" i="120" l="1"/>
  <c r="C22" i="120"/>
  <c r="M22" i="120"/>
  <c r="J22" i="120"/>
  <c r="F22" i="120"/>
  <c r="E22" i="120"/>
  <c r="L21" i="120"/>
  <c r="G21" i="120"/>
  <c r="K21" i="120" s="1"/>
  <c r="L20" i="120"/>
  <c r="G20" i="120"/>
  <c r="K20" i="120" s="1"/>
  <c r="L19" i="120"/>
  <c r="G19" i="120"/>
  <c r="K19" i="120" s="1"/>
  <c r="L18" i="120"/>
  <c r="G18" i="120"/>
  <c r="K18" i="120" s="1"/>
  <c r="N18" i="120" s="1"/>
  <c r="L17" i="120"/>
  <c r="G17" i="120"/>
  <c r="K17" i="120" s="1"/>
  <c r="L16" i="120"/>
  <c r="G16" i="120"/>
  <c r="K16" i="120" s="1"/>
  <c r="L15" i="120"/>
  <c r="G15" i="120"/>
  <c r="K15" i="120" s="1"/>
  <c r="L14" i="120"/>
  <c r="G14" i="120"/>
  <c r="K14" i="120" s="1"/>
  <c r="N14" i="120" s="1"/>
  <c r="L13" i="120"/>
  <c r="G13" i="120"/>
  <c r="K13" i="120" s="1"/>
  <c r="N13" i="120" s="1"/>
  <c r="L12" i="120"/>
  <c r="G12" i="120"/>
  <c r="K12" i="120" s="1"/>
  <c r="L11" i="120"/>
  <c r="G11" i="120"/>
  <c r="K11" i="120" s="1"/>
  <c r="L10" i="120"/>
  <c r="G10" i="120"/>
  <c r="N2" i="120"/>
  <c r="A2" i="120"/>
  <c r="N1" i="120"/>
  <c r="A1" i="120"/>
  <c r="N12" i="120" l="1"/>
  <c r="N16" i="120"/>
  <c r="N20" i="120"/>
  <c r="N17" i="120"/>
  <c r="N21" i="120"/>
  <c r="L22" i="120"/>
  <c r="G22" i="120"/>
  <c r="N11" i="120"/>
  <c r="N15" i="120"/>
  <c r="N19" i="120"/>
  <c r="K10" i="120"/>
  <c r="K22" i="120" l="1"/>
  <c r="N10" i="120"/>
  <c r="N22" i="120" s="1"/>
  <c r="G285" i="134" l="1"/>
  <c r="H285" i="134"/>
  <c r="G286" i="134"/>
  <c r="H286" i="134"/>
  <c r="G287" i="134"/>
  <c r="H287" i="134"/>
  <c r="H284" i="134"/>
  <c r="G284" i="134"/>
  <c r="G276" i="134"/>
  <c r="H276" i="134"/>
  <c r="G277" i="134"/>
  <c r="H277" i="134"/>
  <c r="G278" i="134"/>
  <c r="H278" i="134"/>
  <c r="G279" i="134"/>
  <c r="H279" i="134"/>
  <c r="G280" i="134"/>
  <c r="H280" i="134"/>
  <c r="G281" i="134"/>
  <c r="H281" i="134"/>
  <c r="H275" i="134"/>
  <c r="G275" i="134"/>
  <c r="G265" i="134"/>
  <c r="H265" i="134"/>
  <c r="G266" i="134"/>
  <c r="H266" i="134"/>
  <c r="G267" i="134"/>
  <c r="H267" i="134"/>
  <c r="G268" i="134"/>
  <c r="H268" i="134"/>
  <c r="G269" i="134"/>
  <c r="H269" i="134"/>
  <c r="G270" i="134"/>
  <c r="H270" i="134"/>
  <c r="G271" i="134"/>
  <c r="H271" i="134"/>
  <c r="G272" i="134"/>
  <c r="H272" i="134"/>
  <c r="H264" i="134"/>
  <c r="G264" i="134"/>
  <c r="G243" i="134"/>
  <c r="H243" i="134"/>
  <c r="G244" i="134"/>
  <c r="H244" i="134"/>
  <c r="G245" i="134"/>
  <c r="H245" i="134"/>
  <c r="G246" i="134"/>
  <c r="H246" i="134"/>
  <c r="G247" i="134"/>
  <c r="H247" i="134"/>
  <c r="G248" i="134"/>
  <c r="H248" i="134"/>
  <c r="G249" i="134"/>
  <c r="H249" i="134"/>
  <c r="G250" i="134"/>
  <c r="H250" i="134"/>
  <c r="G251" i="134"/>
  <c r="H251" i="134"/>
  <c r="G252" i="134"/>
  <c r="H252" i="134"/>
  <c r="G253" i="134"/>
  <c r="H253" i="134"/>
  <c r="G254" i="134"/>
  <c r="H254" i="134"/>
  <c r="G255" i="134"/>
  <c r="H255" i="134"/>
  <c r="G256" i="134"/>
  <c r="H256" i="134"/>
  <c r="G257" i="134"/>
  <c r="H257" i="134"/>
  <c r="G258" i="134"/>
  <c r="H258" i="134"/>
  <c r="G259" i="134"/>
  <c r="H259" i="134"/>
  <c r="G260" i="134"/>
  <c r="H260" i="134"/>
  <c r="G261" i="134"/>
  <c r="H261" i="134"/>
  <c r="H242" i="134"/>
  <c r="G242" i="134"/>
  <c r="G237" i="134"/>
  <c r="H237" i="134"/>
  <c r="G238" i="134"/>
  <c r="H238" i="134"/>
  <c r="G239" i="134"/>
  <c r="H239" i="134"/>
  <c r="H236" i="134"/>
  <c r="G236" i="134"/>
  <c r="G232" i="134"/>
  <c r="H232" i="134"/>
  <c r="G233" i="134"/>
  <c r="H233" i="134"/>
  <c r="H231" i="134"/>
  <c r="G231" i="134"/>
  <c r="G225" i="134"/>
  <c r="H225" i="134"/>
  <c r="G226" i="134"/>
  <c r="H226" i="134"/>
  <c r="G227" i="134"/>
  <c r="H227" i="134"/>
  <c r="G228" i="134"/>
  <c r="H228" i="134"/>
  <c r="H224" i="134"/>
  <c r="G224" i="134"/>
  <c r="G216" i="134"/>
  <c r="H216" i="134"/>
  <c r="G217" i="134"/>
  <c r="H217" i="134"/>
  <c r="G218" i="134"/>
  <c r="H218" i="134"/>
  <c r="G219" i="134"/>
  <c r="H219" i="134"/>
  <c r="G220" i="134"/>
  <c r="H220" i="134"/>
  <c r="G221" i="134"/>
  <c r="H221" i="134"/>
  <c r="H215" i="134"/>
  <c r="G215" i="134"/>
  <c r="G208" i="134"/>
  <c r="H208" i="134"/>
  <c r="G209" i="134"/>
  <c r="H209" i="134"/>
  <c r="G210" i="134"/>
  <c r="H210" i="134"/>
  <c r="G211" i="134"/>
  <c r="H211" i="134"/>
  <c r="G212" i="134"/>
  <c r="H212" i="134"/>
  <c r="H207" i="134"/>
  <c r="G207" i="134"/>
  <c r="G196" i="134"/>
  <c r="H196" i="134"/>
  <c r="G197" i="134"/>
  <c r="H197" i="134"/>
  <c r="G198" i="134"/>
  <c r="H198" i="134"/>
  <c r="G199" i="134"/>
  <c r="H199" i="134"/>
  <c r="G200" i="134"/>
  <c r="H200" i="134"/>
  <c r="G201" i="134"/>
  <c r="H201" i="134"/>
  <c r="G202" i="134"/>
  <c r="H202" i="134"/>
  <c r="G203" i="134"/>
  <c r="H203" i="134"/>
  <c r="G204" i="134"/>
  <c r="H204" i="134"/>
  <c r="H195" i="134"/>
  <c r="G195" i="134"/>
  <c r="G182" i="134"/>
  <c r="H182" i="134"/>
  <c r="G183" i="134"/>
  <c r="H183" i="134"/>
  <c r="G184" i="134"/>
  <c r="H184" i="134"/>
  <c r="G185" i="134"/>
  <c r="H185" i="134"/>
  <c r="G186" i="134"/>
  <c r="H186" i="134"/>
  <c r="G187" i="134"/>
  <c r="H187" i="134"/>
  <c r="G188" i="134"/>
  <c r="H188" i="134"/>
  <c r="G189" i="134"/>
  <c r="H189" i="134"/>
  <c r="G190" i="134"/>
  <c r="H190" i="134"/>
  <c r="G191" i="134"/>
  <c r="H191" i="134"/>
  <c r="G192" i="134"/>
  <c r="H192" i="134"/>
  <c r="H181" i="134"/>
  <c r="G181" i="134"/>
  <c r="G174" i="134"/>
  <c r="H174" i="134"/>
  <c r="G175" i="134"/>
  <c r="H175" i="134"/>
  <c r="G176" i="134"/>
  <c r="H176" i="134"/>
  <c r="G177" i="134"/>
  <c r="H177" i="134"/>
  <c r="G178" i="134"/>
  <c r="H178" i="134"/>
  <c r="H173" i="134"/>
  <c r="G173" i="134"/>
  <c r="G163" i="134"/>
  <c r="H163" i="134"/>
  <c r="G164" i="134"/>
  <c r="H164" i="134"/>
  <c r="G165" i="134"/>
  <c r="H165" i="134"/>
  <c r="G166" i="134"/>
  <c r="H166" i="134"/>
  <c r="G167" i="134"/>
  <c r="H167" i="134"/>
  <c r="G168" i="134"/>
  <c r="H168" i="134"/>
  <c r="G169" i="134"/>
  <c r="H169" i="134"/>
  <c r="G170" i="134"/>
  <c r="H170" i="134"/>
  <c r="H162" i="134"/>
  <c r="G162" i="134"/>
  <c r="G159" i="134"/>
  <c r="H159" i="134"/>
  <c r="H158" i="134"/>
  <c r="G158" i="134"/>
  <c r="G151" i="134"/>
  <c r="H151" i="134"/>
  <c r="G152" i="134"/>
  <c r="H152" i="134"/>
  <c r="G153" i="134"/>
  <c r="H153" i="134"/>
  <c r="G154" i="134"/>
  <c r="H154" i="134"/>
  <c r="G155" i="134"/>
  <c r="H155" i="134"/>
  <c r="H150" i="134"/>
  <c r="G150" i="134"/>
  <c r="G144" i="134"/>
  <c r="H144" i="134"/>
  <c r="G145" i="134"/>
  <c r="H145" i="134"/>
  <c r="G146" i="134"/>
  <c r="H146" i="134"/>
  <c r="G147" i="134"/>
  <c r="H147" i="134"/>
  <c r="H143" i="134"/>
  <c r="G143" i="134"/>
  <c r="G136" i="134"/>
  <c r="H136" i="134"/>
  <c r="G137" i="134"/>
  <c r="H137" i="134"/>
  <c r="G138" i="134"/>
  <c r="H138" i="134"/>
  <c r="G139" i="134"/>
  <c r="H139" i="134"/>
  <c r="G140" i="134"/>
  <c r="H140" i="134"/>
  <c r="H135" i="134"/>
  <c r="G135" i="134"/>
  <c r="G132" i="134"/>
  <c r="H132" i="134"/>
  <c r="H131" i="134"/>
  <c r="G131" i="134"/>
  <c r="G116" i="134"/>
  <c r="H116" i="134"/>
  <c r="G117" i="134"/>
  <c r="H117" i="134"/>
  <c r="G118" i="134"/>
  <c r="H118" i="134"/>
  <c r="G119" i="134"/>
  <c r="H119" i="134"/>
  <c r="G120" i="134"/>
  <c r="H120" i="134"/>
  <c r="G121" i="134"/>
  <c r="H121" i="134"/>
  <c r="G122" i="134"/>
  <c r="H122" i="134"/>
  <c r="G123" i="134"/>
  <c r="H123" i="134"/>
  <c r="G124" i="134"/>
  <c r="H124" i="134"/>
  <c r="G125" i="134"/>
  <c r="H125" i="134"/>
  <c r="G126" i="134"/>
  <c r="H126" i="134"/>
  <c r="G127" i="134"/>
  <c r="H127" i="134"/>
  <c r="G128" i="134"/>
  <c r="H128" i="134"/>
  <c r="G108" i="134"/>
  <c r="G115" i="134"/>
  <c r="H115" i="134"/>
  <c r="G96" i="134"/>
  <c r="H96" i="134"/>
  <c r="G97" i="134"/>
  <c r="H97" i="134"/>
  <c r="G98" i="134"/>
  <c r="H98" i="134"/>
  <c r="G99" i="134"/>
  <c r="H99" i="134"/>
  <c r="G100" i="134"/>
  <c r="H100" i="134"/>
  <c r="G101" i="134"/>
  <c r="H101" i="134"/>
  <c r="G102" i="134"/>
  <c r="H102" i="134"/>
  <c r="G103" i="134"/>
  <c r="H103" i="134"/>
  <c r="G104" i="134"/>
  <c r="H104" i="134"/>
  <c r="G105" i="134"/>
  <c r="H105" i="134"/>
  <c r="G106" i="134"/>
  <c r="H106" i="134"/>
  <c r="G107" i="134"/>
  <c r="H107" i="134"/>
  <c r="H108" i="134"/>
  <c r="G109" i="134"/>
  <c r="H109" i="134"/>
  <c r="G110" i="134"/>
  <c r="H110" i="134"/>
  <c r="G111" i="134"/>
  <c r="H111" i="134"/>
  <c r="G112" i="134"/>
  <c r="H112" i="134"/>
  <c r="H95" i="134"/>
  <c r="G95" i="134"/>
  <c r="G71" i="134"/>
  <c r="H71" i="134"/>
  <c r="G72" i="134"/>
  <c r="H72" i="134"/>
  <c r="G73" i="134"/>
  <c r="H73" i="134"/>
  <c r="G74" i="134"/>
  <c r="H74" i="134"/>
  <c r="G75" i="134"/>
  <c r="H75" i="134"/>
  <c r="G76" i="134"/>
  <c r="H76" i="134"/>
  <c r="G77" i="134"/>
  <c r="H77" i="134"/>
  <c r="G78" i="134"/>
  <c r="H78" i="134"/>
  <c r="G79" i="134"/>
  <c r="H79" i="134"/>
  <c r="G80" i="134"/>
  <c r="H80" i="134"/>
  <c r="G81" i="134"/>
  <c r="H81" i="134"/>
  <c r="G82" i="134"/>
  <c r="H82" i="134"/>
  <c r="G83" i="134"/>
  <c r="H83" i="134"/>
  <c r="G84" i="134"/>
  <c r="H84" i="134"/>
  <c r="G85" i="134"/>
  <c r="H85" i="134"/>
  <c r="G86" i="134"/>
  <c r="H86" i="134"/>
  <c r="G87" i="134"/>
  <c r="H87" i="134"/>
  <c r="G88" i="134"/>
  <c r="H88" i="134"/>
  <c r="G89" i="134"/>
  <c r="H89" i="134"/>
  <c r="G90" i="134"/>
  <c r="H90" i="134"/>
  <c r="G91" i="134"/>
  <c r="H91" i="134"/>
  <c r="G92" i="134"/>
  <c r="H92" i="134"/>
  <c r="H70" i="134"/>
  <c r="G70" i="134"/>
  <c r="G67" i="134"/>
  <c r="H67" i="134"/>
  <c r="H66" i="134"/>
  <c r="G66" i="134"/>
  <c r="G58" i="134"/>
  <c r="H58" i="134"/>
  <c r="G59" i="134"/>
  <c r="H59" i="134"/>
  <c r="G60" i="134"/>
  <c r="H60" i="134"/>
  <c r="G61" i="134"/>
  <c r="H61" i="134"/>
  <c r="G62" i="134"/>
  <c r="H62" i="134"/>
  <c r="G63" i="134"/>
  <c r="H63" i="134"/>
  <c r="H57" i="134"/>
  <c r="G57" i="134"/>
  <c r="G20" i="134"/>
  <c r="H20" i="134"/>
  <c r="G21" i="134"/>
  <c r="H21" i="134"/>
  <c r="G22" i="134"/>
  <c r="H22" i="134"/>
  <c r="G23" i="134"/>
  <c r="H23" i="134"/>
  <c r="G24" i="134"/>
  <c r="H24" i="134"/>
  <c r="G25" i="134"/>
  <c r="H25" i="134"/>
  <c r="G26" i="134"/>
  <c r="H26" i="134"/>
  <c r="G27" i="134"/>
  <c r="H27" i="134"/>
  <c r="G28" i="134"/>
  <c r="H28" i="134"/>
  <c r="G29" i="134"/>
  <c r="H29" i="134"/>
  <c r="G30" i="134"/>
  <c r="H30" i="134"/>
  <c r="G31" i="134"/>
  <c r="H31" i="134"/>
  <c r="G32" i="134"/>
  <c r="H32" i="134"/>
  <c r="G33" i="134"/>
  <c r="H33" i="134"/>
  <c r="G34" i="134"/>
  <c r="H34" i="134"/>
  <c r="G35" i="134"/>
  <c r="H35" i="134"/>
  <c r="G36" i="134"/>
  <c r="H36" i="134"/>
  <c r="G37" i="134"/>
  <c r="H37" i="134"/>
  <c r="G38" i="134"/>
  <c r="H38" i="134"/>
  <c r="G39" i="134"/>
  <c r="H39" i="134"/>
  <c r="G40" i="134"/>
  <c r="H40" i="134"/>
  <c r="G41" i="134"/>
  <c r="H41" i="134"/>
  <c r="G42" i="134"/>
  <c r="H42" i="134"/>
  <c r="G43" i="134"/>
  <c r="H43" i="134"/>
  <c r="G44" i="134"/>
  <c r="H44" i="134"/>
  <c r="G45" i="134"/>
  <c r="H45" i="134"/>
  <c r="G46" i="134"/>
  <c r="H46" i="134"/>
  <c r="G47" i="134"/>
  <c r="H47" i="134"/>
  <c r="G48" i="134"/>
  <c r="H48" i="134"/>
  <c r="G49" i="134"/>
  <c r="H49" i="134"/>
  <c r="G50" i="134"/>
  <c r="H50" i="134"/>
  <c r="G51" i="134"/>
  <c r="H51" i="134"/>
  <c r="G52" i="134"/>
  <c r="H52" i="134"/>
  <c r="G53" i="134"/>
  <c r="H53" i="134"/>
  <c r="G54" i="134"/>
  <c r="H54" i="134"/>
  <c r="H19" i="134"/>
  <c r="G19" i="134"/>
  <c r="G11" i="134"/>
  <c r="H11" i="134"/>
  <c r="G12" i="134"/>
  <c r="H12" i="134"/>
  <c r="G13" i="134"/>
  <c r="H13" i="134"/>
  <c r="G14" i="134"/>
  <c r="H14" i="134"/>
  <c r="G15" i="134"/>
  <c r="H15" i="134"/>
  <c r="G16" i="134"/>
  <c r="H16" i="134"/>
  <c r="H10" i="134"/>
  <c r="G10" i="134"/>
  <c r="H17" i="134" l="1"/>
  <c r="G17" i="134"/>
  <c r="G229" i="134"/>
  <c r="H229" i="134"/>
  <c r="A1" i="123" l="1"/>
  <c r="C15" i="135" l="1"/>
  <c r="A2" i="118"/>
  <c r="A1" i="118"/>
  <c r="A2" i="94"/>
  <c r="D2" i="132"/>
  <c r="A2" i="132"/>
  <c r="E1" i="88"/>
  <c r="A1" i="88"/>
  <c r="A2" i="88"/>
  <c r="E2" i="88"/>
  <c r="D2" i="87"/>
  <c r="A130" i="136" l="1"/>
  <c r="A131" i="136"/>
  <c r="A132" i="136"/>
  <c r="A133" i="136"/>
  <c r="A129" i="136"/>
  <c r="A124" i="136"/>
  <c r="A125" i="136"/>
  <c r="A126" i="136"/>
  <c r="A127" i="136"/>
  <c r="A128" i="136"/>
  <c r="A123" i="136"/>
  <c r="A114" i="136"/>
  <c r="A115" i="136"/>
  <c r="A116" i="136"/>
  <c r="A117" i="136"/>
  <c r="A118" i="136"/>
  <c r="A119" i="136"/>
  <c r="A120" i="136"/>
  <c r="A121" i="136"/>
  <c r="A122" i="136"/>
  <c r="A113" i="136"/>
  <c r="A104" i="136"/>
  <c r="A105" i="136"/>
  <c r="A106" i="136"/>
  <c r="A107" i="136"/>
  <c r="A108" i="136"/>
  <c r="A109" i="136"/>
  <c r="A110" i="136"/>
  <c r="A111" i="136"/>
  <c r="A112" i="136"/>
  <c r="A103" i="136"/>
  <c r="A82" i="136"/>
  <c r="A83" i="136"/>
  <c r="A84" i="136"/>
  <c r="A85" i="136"/>
  <c r="A86" i="136"/>
  <c r="A87" i="136"/>
  <c r="A88" i="136"/>
  <c r="A89" i="136"/>
  <c r="A90" i="136"/>
  <c r="A91" i="136"/>
  <c r="A92" i="136"/>
  <c r="A93" i="136"/>
  <c r="A94" i="136"/>
  <c r="A95" i="136"/>
  <c r="A96" i="136"/>
  <c r="A97" i="136"/>
  <c r="A98" i="136"/>
  <c r="A99" i="136"/>
  <c r="A100" i="136"/>
  <c r="A101" i="136"/>
  <c r="A102" i="136"/>
  <c r="A81" i="136"/>
  <c r="A77" i="136"/>
  <c r="A78" i="136"/>
  <c r="A79" i="136"/>
  <c r="A80" i="136"/>
  <c r="A76" i="136"/>
  <c r="A73" i="136"/>
  <c r="A74" i="136"/>
  <c r="A75" i="136"/>
  <c r="A72" i="136"/>
  <c r="A67" i="136"/>
  <c r="A68" i="136"/>
  <c r="A69" i="136"/>
  <c r="A70" i="136"/>
  <c r="A71" i="136"/>
  <c r="A66" i="136"/>
  <c r="A60" i="136"/>
  <c r="A61" i="136"/>
  <c r="A62" i="136"/>
  <c r="A63" i="136"/>
  <c r="A64" i="136"/>
  <c r="A65" i="136"/>
  <c r="A59" i="136"/>
  <c r="A54" i="136"/>
  <c r="A55" i="136"/>
  <c r="A56" i="136"/>
  <c r="A57" i="136"/>
  <c r="A58" i="136"/>
  <c r="A53" i="136"/>
  <c r="A42" i="136"/>
  <c r="A43" i="136"/>
  <c r="A44" i="136"/>
  <c r="A45" i="136"/>
  <c r="A46" i="136"/>
  <c r="A47" i="136"/>
  <c r="A48" i="136"/>
  <c r="A49" i="136"/>
  <c r="A50" i="136"/>
  <c r="A51" i="136"/>
  <c r="A52" i="136"/>
  <c r="A41" i="136"/>
  <c r="A24" i="136"/>
  <c r="A25" i="136"/>
  <c r="A26" i="136"/>
  <c r="A27" i="136"/>
  <c r="A28" i="136"/>
  <c r="A29" i="136"/>
  <c r="A30" i="136"/>
  <c r="A31" i="136"/>
  <c r="A32" i="136"/>
  <c r="A33" i="136"/>
  <c r="A34" i="136"/>
  <c r="A35" i="136"/>
  <c r="A36" i="136"/>
  <c r="A37" i="136"/>
  <c r="A38" i="136"/>
  <c r="A39" i="136"/>
  <c r="A40" i="136"/>
  <c r="A23" i="136"/>
  <c r="A11" i="136"/>
  <c r="A12" i="136"/>
  <c r="A13" i="136"/>
  <c r="A14" i="136"/>
  <c r="A15" i="136"/>
  <c r="A16" i="136"/>
  <c r="A17" i="136"/>
  <c r="A18" i="136"/>
  <c r="A19" i="136"/>
  <c r="A20" i="136"/>
  <c r="A21" i="136"/>
  <c r="A22" i="136"/>
  <c r="A10" i="136"/>
  <c r="A131" i="135"/>
  <c r="A132" i="135"/>
  <c r="A133" i="135"/>
  <c r="A134" i="135"/>
  <c r="A135" i="135"/>
  <c r="A136" i="135"/>
  <c r="A130" i="135"/>
  <c r="A127" i="135"/>
  <c r="A128" i="135"/>
  <c r="A126" i="135"/>
  <c r="A112" i="135"/>
  <c r="A113" i="135"/>
  <c r="A114" i="135"/>
  <c r="A115" i="135"/>
  <c r="A116" i="135"/>
  <c r="A117" i="135"/>
  <c r="A118" i="135"/>
  <c r="A119" i="135"/>
  <c r="A120" i="135"/>
  <c r="A121" i="135"/>
  <c r="A122" i="135"/>
  <c r="A123" i="135"/>
  <c r="A124" i="135"/>
  <c r="A125" i="135"/>
  <c r="A111" i="135"/>
  <c r="A94" i="135"/>
  <c r="A95" i="135"/>
  <c r="A96" i="135"/>
  <c r="A97" i="135"/>
  <c r="A98" i="135"/>
  <c r="A99" i="135"/>
  <c r="A100" i="135"/>
  <c r="A101" i="135"/>
  <c r="A102" i="135"/>
  <c r="A103" i="135"/>
  <c r="A104" i="135"/>
  <c r="A105" i="135"/>
  <c r="A106" i="135"/>
  <c r="A107" i="135"/>
  <c r="A108" i="135"/>
  <c r="A109" i="135"/>
  <c r="A110" i="135"/>
  <c r="A93" i="135"/>
  <c r="A72" i="135"/>
  <c r="A73" i="135"/>
  <c r="A74" i="135"/>
  <c r="A75" i="135"/>
  <c r="A76" i="135"/>
  <c r="A77" i="135"/>
  <c r="A78" i="135"/>
  <c r="A79" i="135"/>
  <c r="A80" i="135"/>
  <c r="A81" i="135"/>
  <c r="A82" i="135"/>
  <c r="A83" i="135"/>
  <c r="A84" i="135"/>
  <c r="A85" i="135"/>
  <c r="A86" i="135"/>
  <c r="A87" i="135"/>
  <c r="A88" i="135"/>
  <c r="A89" i="135"/>
  <c r="A90" i="135"/>
  <c r="A71" i="135"/>
  <c r="A68" i="135"/>
  <c r="A69" i="135"/>
  <c r="A67" i="135"/>
  <c r="A54" i="135"/>
  <c r="A55" i="135"/>
  <c r="A56" i="135"/>
  <c r="A57" i="135"/>
  <c r="A58" i="135"/>
  <c r="A59" i="135"/>
  <c r="A60" i="135"/>
  <c r="A61" i="135"/>
  <c r="A62" i="135"/>
  <c r="A63" i="135"/>
  <c r="A64" i="135"/>
  <c r="A65" i="135"/>
  <c r="A66" i="135"/>
  <c r="A53" i="135"/>
  <c r="A21" i="135"/>
  <c r="A22" i="135"/>
  <c r="A23" i="135"/>
  <c r="A24" i="135"/>
  <c r="A25" i="135"/>
  <c r="A26" i="135"/>
  <c r="A27" i="135"/>
  <c r="A28" i="135"/>
  <c r="A29" i="135"/>
  <c r="A30" i="135"/>
  <c r="A31" i="135"/>
  <c r="A32" i="135"/>
  <c r="A33" i="135"/>
  <c r="A34" i="135"/>
  <c r="A35" i="135"/>
  <c r="A36" i="135"/>
  <c r="A37" i="135"/>
  <c r="A38" i="135"/>
  <c r="A39" i="135"/>
  <c r="A40" i="135"/>
  <c r="A41" i="135"/>
  <c r="A42" i="135"/>
  <c r="A43" i="135"/>
  <c r="A44" i="135"/>
  <c r="A45" i="135"/>
  <c r="A46" i="135"/>
  <c r="A47" i="135"/>
  <c r="A48" i="135"/>
  <c r="A49" i="135"/>
  <c r="A50" i="135"/>
  <c r="A51" i="135"/>
  <c r="A52" i="135"/>
  <c r="A20" i="135"/>
  <c r="A13" i="135"/>
  <c r="A14" i="135"/>
  <c r="A15" i="135"/>
  <c r="A16" i="135"/>
  <c r="A17" i="135"/>
  <c r="A18" i="135"/>
  <c r="A19" i="135"/>
  <c r="A12" i="135"/>
  <c r="I11" i="136" l="1"/>
  <c r="I13" i="136"/>
  <c r="I14" i="136"/>
  <c r="I15" i="136"/>
  <c r="I16" i="136"/>
  <c r="I17" i="136"/>
  <c r="I18" i="136"/>
  <c r="I19" i="136"/>
  <c r="I20" i="136"/>
  <c r="I21" i="136"/>
  <c r="I22" i="136"/>
  <c r="I23" i="136"/>
  <c r="I24" i="136"/>
  <c r="I25" i="136"/>
  <c r="I26" i="136"/>
  <c r="I27" i="136"/>
  <c r="I28" i="136"/>
  <c r="I29" i="136"/>
  <c r="I30" i="136"/>
  <c r="I31" i="136"/>
  <c r="I32" i="136"/>
  <c r="I33" i="136"/>
  <c r="I34" i="136"/>
  <c r="I35" i="136"/>
  <c r="I36" i="136"/>
  <c r="I37" i="136"/>
  <c r="I38" i="136"/>
  <c r="I39" i="136"/>
  <c r="I40" i="136"/>
  <c r="I41" i="136"/>
  <c r="I42" i="136"/>
  <c r="I43" i="136"/>
  <c r="I44" i="136"/>
  <c r="I45" i="136"/>
  <c r="I46" i="136"/>
  <c r="I47" i="136"/>
  <c r="I48" i="136"/>
  <c r="I49" i="136"/>
  <c r="I50" i="136"/>
  <c r="I51" i="136"/>
  <c r="I52" i="136"/>
  <c r="I53" i="136"/>
  <c r="I54" i="136"/>
  <c r="I55" i="136"/>
  <c r="I56" i="136"/>
  <c r="I57" i="136"/>
  <c r="I58" i="136"/>
  <c r="I59" i="136"/>
  <c r="I60" i="136"/>
  <c r="I61" i="136"/>
  <c r="I62" i="136"/>
  <c r="I63" i="136"/>
  <c r="I64" i="136"/>
  <c r="I65" i="136"/>
  <c r="I66" i="136"/>
  <c r="I67" i="136"/>
  <c r="I68" i="136"/>
  <c r="I69" i="136"/>
  <c r="I70" i="136"/>
  <c r="I71" i="136"/>
  <c r="I72" i="136"/>
  <c r="I73" i="136"/>
  <c r="I74" i="136"/>
  <c r="I75" i="136"/>
  <c r="I76" i="136"/>
  <c r="I77" i="136"/>
  <c r="I78" i="136"/>
  <c r="I79" i="136"/>
  <c r="I80" i="136"/>
  <c r="I81" i="136"/>
  <c r="I82" i="136"/>
  <c r="I83" i="136"/>
  <c r="I84" i="136"/>
  <c r="I85" i="136"/>
  <c r="I86" i="136"/>
  <c r="I87" i="136"/>
  <c r="I88" i="136"/>
  <c r="I89" i="136"/>
  <c r="I90" i="136"/>
  <c r="I91" i="136"/>
  <c r="I92" i="136"/>
  <c r="I93" i="136"/>
  <c r="I94" i="136"/>
  <c r="I95" i="136"/>
  <c r="I96" i="136"/>
  <c r="I97" i="136"/>
  <c r="I98" i="136"/>
  <c r="I99" i="136"/>
  <c r="I100" i="136"/>
  <c r="I101" i="136"/>
  <c r="I102" i="136"/>
  <c r="I103" i="136"/>
  <c r="I104" i="136"/>
  <c r="I105" i="136"/>
  <c r="I106" i="136"/>
  <c r="I107" i="136"/>
  <c r="I108" i="136"/>
  <c r="I109" i="136"/>
  <c r="I110" i="136"/>
  <c r="I111" i="136"/>
  <c r="I112" i="136"/>
  <c r="I113" i="136"/>
  <c r="I114" i="136"/>
  <c r="I115" i="136"/>
  <c r="I116" i="136"/>
  <c r="I117" i="136"/>
  <c r="I118" i="136"/>
  <c r="I119" i="136"/>
  <c r="I120" i="136"/>
  <c r="I121" i="136"/>
  <c r="I122" i="136"/>
  <c r="I123" i="136"/>
  <c r="I124" i="136"/>
  <c r="I125" i="136"/>
  <c r="I126" i="136"/>
  <c r="I127" i="136"/>
  <c r="I128" i="136"/>
  <c r="I129" i="136"/>
  <c r="I130" i="136"/>
  <c r="I131" i="136"/>
  <c r="I132" i="136"/>
  <c r="I133" i="136"/>
  <c r="I134" i="136"/>
  <c r="I10" i="136"/>
  <c r="J12" i="135"/>
  <c r="J13" i="135"/>
  <c r="J14" i="135"/>
  <c r="J15" i="135"/>
  <c r="J16" i="135"/>
  <c r="J17" i="135"/>
  <c r="J18" i="135"/>
  <c r="J19" i="135"/>
  <c r="J20" i="135"/>
  <c r="J21" i="135"/>
  <c r="J22" i="135"/>
  <c r="J23" i="135"/>
  <c r="J24" i="135"/>
  <c r="J25" i="135"/>
  <c r="J26" i="135"/>
  <c r="J27" i="135"/>
  <c r="J28" i="135"/>
  <c r="J29" i="135"/>
  <c r="J30" i="135"/>
  <c r="J31" i="135"/>
  <c r="J32" i="135"/>
  <c r="J33" i="135"/>
  <c r="J34" i="135"/>
  <c r="J35" i="135"/>
  <c r="J36" i="135"/>
  <c r="J37" i="135"/>
  <c r="J38" i="135"/>
  <c r="J39" i="135"/>
  <c r="J40" i="135"/>
  <c r="J41" i="135"/>
  <c r="J42" i="135"/>
  <c r="J43" i="135"/>
  <c r="J44" i="135"/>
  <c r="J45" i="135"/>
  <c r="J46" i="135"/>
  <c r="J47" i="135"/>
  <c r="J48" i="135"/>
  <c r="J49" i="135"/>
  <c r="J50" i="135"/>
  <c r="J51" i="135"/>
  <c r="J52" i="135"/>
  <c r="J53" i="135"/>
  <c r="J54" i="135"/>
  <c r="J55" i="135"/>
  <c r="J56" i="135"/>
  <c r="J57" i="135"/>
  <c r="J58" i="135"/>
  <c r="J59" i="135"/>
  <c r="J60" i="135"/>
  <c r="J61" i="135"/>
  <c r="J62" i="135"/>
  <c r="J63" i="135"/>
  <c r="J64" i="135"/>
  <c r="J65" i="135"/>
  <c r="J66" i="135"/>
  <c r="J67" i="135"/>
  <c r="J68" i="135"/>
  <c r="J69" i="135"/>
  <c r="J70" i="135"/>
  <c r="J71" i="135"/>
  <c r="J72" i="135"/>
  <c r="J73" i="135"/>
  <c r="J74" i="135"/>
  <c r="J75" i="135"/>
  <c r="J76" i="135"/>
  <c r="J77" i="135"/>
  <c r="J78" i="135"/>
  <c r="J79" i="135"/>
  <c r="J80" i="135"/>
  <c r="J81" i="135"/>
  <c r="J82" i="135"/>
  <c r="J83" i="135"/>
  <c r="J84" i="135"/>
  <c r="J85" i="135"/>
  <c r="J86" i="135"/>
  <c r="J87" i="135"/>
  <c r="J88" i="135"/>
  <c r="J89" i="135"/>
  <c r="J90" i="135"/>
  <c r="J91" i="135"/>
  <c r="J92" i="135"/>
  <c r="J93" i="135"/>
  <c r="J94" i="135"/>
  <c r="J95" i="135"/>
  <c r="J96" i="135"/>
  <c r="J97" i="135"/>
  <c r="J98" i="135"/>
  <c r="J99" i="135"/>
  <c r="J100" i="135"/>
  <c r="J101" i="135"/>
  <c r="J102" i="135"/>
  <c r="J103" i="135"/>
  <c r="J104" i="135"/>
  <c r="J105" i="135"/>
  <c r="J106" i="135"/>
  <c r="J107" i="135"/>
  <c r="J108" i="135"/>
  <c r="J109" i="135"/>
  <c r="J110" i="135"/>
  <c r="J111" i="135"/>
  <c r="J112" i="135"/>
  <c r="J113" i="135"/>
  <c r="J114" i="135"/>
  <c r="J115" i="135"/>
  <c r="J116" i="135"/>
  <c r="J117" i="135"/>
  <c r="J118" i="135"/>
  <c r="J119" i="135"/>
  <c r="J120" i="135"/>
  <c r="J121" i="135"/>
  <c r="J122" i="135"/>
  <c r="J123" i="135"/>
  <c r="J124" i="135"/>
  <c r="J125" i="135"/>
  <c r="J126" i="135"/>
  <c r="J127" i="135"/>
  <c r="J128" i="135"/>
  <c r="J129" i="135"/>
  <c r="J130" i="135"/>
  <c r="J131" i="135"/>
  <c r="J132" i="135"/>
  <c r="J133" i="135"/>
  <c r="J134" i="135"/>
  <c r="J135" i="135"/>
  <c r="J136" i="135"/>
  <c r="J137" i="135"/>
  <c r="J11" i="135"/>
  <c r="E70" i="135"/>
  <c r="E92" i="135"/>
  <c r="D19" i="118" l="1"/>
  <c r="E19" i="118"/>
  <c r="G22" i="94" l="1"/>
  <c r="C24" i="135"/>
  <c r="E24" i="135" s="1"/>
  <c r="H19" i="82"/>
  <c r="D28" i="130"/>
  <c r="C28" i="130"/>
  <c r="C131" i="136" l="1"/>
  <c r="E131" i="136" s="1"/>
  <c r="C132" i="136"/>
  <c r="E132" i="136" s="1"/>
  <c r="C133" i="136"/>
  <c r="E133" i="136" s="1"/>
  <c r="C130" i="136"/>
  <c r="E130" i="136" s="1"/>
  <c r="C125" i="136"/>
  <c r="E125" i="136" s="1"/>
  <c r="C126" i="136"/>
  <c r="E126" i="136" s="1"/>
  <c r="C127" i="136"/>
  <c r="E127" i="136" s="1"/>
  <c r="C128" i="136"/>
  <c r="E128" i="136" s="1"/>
  <c r="C124" i="136"/>
  <c r="E124" i="136" s="1"/>
  <c r="C115" i="136"/>
  <c r="E115" i="136" s="1"/>
  <c r="C116" i="136"/>
  <c r="E116" i="136" s="1"/>
  <c r="C117" i="136"/>
  <c r="E117" i="136" s="1"/>
  <c r="C118" i="136"/>
  <c r="E118" i="136" s="1"/>
  <c r="C119" i="136"/>
  <c r="E119" i="136" s="1"/>
  <c r="C120" i="136"/>
  <c r="E120" i="136" s="1"/>
  <c r="C121" i="136"/>
  <c r="E121" i="136" s="1"/>
  <c r="C122" i="136"/>
  <c r="E122" i="136" s="1"/>
  <c r="C114" i="136"/>
  <c r="E114" i="136" s="1"/>
  <c r="C105" i="136"/>
  <c r="E105" i="136" s="1"/>
  <c r="C106" i="136"/>
  <c r="E106" i="136" s="1"/>
  <c r="C107" i="136"/>
  <c r="E107" i="136" s="1"/>
  <c r="C108" i="136"/>
  <c r="E108" i="136" s="1"/>
  <c r="C109" i="136"/>
  <c r="E109" i="136" s="1"/>
  <c r="C110" i="136"/>
  <c r="E110" i="136" s="1"/>
  <c r="C111" i="136"/>
  <c r="E111" i="136" s="1"/>
  <c r="C112" i="136"/>
  <c r="E112" i="136" s="1"/>
  <c r="C104" i="136"/>
  <c r="E104" i="136" s="1"/>
  <c r="C83" i="136"/>
  <c r="E83" i="136" s="1"/>
  <c r="C84" i="136"/>
  <c r="E84" i="136" s="1"/>
  <c r="C85" i="136"/>
  <c r="E85" i="136" s="1"/>
  <c r="C86" i="136"/>
  <c r="E86" i="136" s="1"/>
  <c r="C87" i="136"/>
  <c r="E87" i="136" s="1"/>
  <c r="C88" i="136"/>
  <c r="E88" i="136" s="1"/>
  <c r="C89" i="136"/>
  <c r="E89" i="136" s="1"/>
  <c r="C90" i="136"/>
  <c r="E90" i="136" s="1"/>
  <c r="C91" i="136"/>
  <c r="E91" i="136" s="1"/>
  <c r="C92" i="136"/>
  <c r="E92" i="136" s="1"/>
  <c r="C93" i="136"/>
  <c r="E93" i="136" s="1"/>
  <c r="C94" i="136"/>
  <c r="E94" i="136" s="1"/>
  <c r="C95" i="136"/>
  <c r="E95" i="136" s="1"/>
  <c r="C96" i="136"/>
  <c r="E96" i="136" s="1"/>
  <c r="C97" i="136"/>
  <c r="E97" i="136" s="1"/>
  <c r="C98" i="136"/>
  <c r="E98" i="136" s="1"/>
  <c r="C99" i="136"/>
  <c r="E99" i="136" s="1"/>
  <c r="C100" i="136"/>
  <c r="E100" i="136" s="1"/>
  <c r="C101" i="136"/>
  <c r="E101" i="136" s="1"/>
  <c r="C102" i="136"/>
  <c r="E102" i="136" s="1"/>
  <c r="C82" i="136"/>
  <c r="E82" i="136" s="1"/>
  <c r="C78" i="136"/>
  <c r="E78" i="136" s="1"/>
  <c r="C79" i="136"/>
  <c r="E79" i="136" s="1"/>
  <c r="C80" i="136"/>
  <c r="E80" i="136" s="1"/>
  <c r="C77" i="136"/>
  <c r="E77" i="136" s="1"/>
  <c r="C74" i="136"/>
  <c r="E74" i="136" s="1"/>
  <c r="C75" i="136"/>
  <c r="E75" i="136" s="1"/>
  <c r="C73" i="136"/>
  <c r="E73" i="136" s="1"/>
  <c r="C68" i="136"/>
  <c r="E68" i="136" s="1"/>
  <c r="C69" i="136"/>
  <c r="E69" i="136" s="1"/>
  <c r="C70" i="136"/>
  <c r="E70" i="136" s="1"/>
  <c r="C71" i="136"/>
  <c r="E71" i="136" s="1"/>
  <c r="C67" i="136"/>
  <c r="E67" i="136" s="1"/>
  <c r="C61" i="136"/>
  <c r="E61" i="136" s="1"/>
  <c r="C62" i="136"/>
  <c r="E62" i="136" s="1"/>
  <c r="C63" i="136"/>
  <c r="E63" i="136" s="1"/>
  <c r="C64" i="136"/>
  <c r="E64" i="136" s="1"/>
  <c r="C65" i="136"/>
  <c r="E65" i="136" s="1"/>
  <c r="C60" i="136"/>
  <c r="E60" i="136" s="1"/>
  <c r="C55" i="136"/>
  <c r="E55" i="136" s="1"/>
  <c r="C56" i="136"/>
  <c r="E56" i="136" s="1"/>
  <c r="C57" i="136"/>
  <c r="E57" i="136" s="1"/>
  <c r="C58" i="136"/>
  <c r="E58" i="136" s="1"/>
  <c r="C54" i="136"/>
  <c r="E54" i="136" s="1"/>
  <c r="C43" i="136"/>
  <c r="E43" i="136" s="1"/>
  <c r="C44" i="136"/>
  <c r="E44" i="136" s="1"/>
  <c r="C45" i="136"/>
  <c r="E45" i="136" s="1"/>
  <c r="C46" i="136"/>
  <c r="E46" i="136" s="1"/>
  <c r="C47" i="136"/>
  <c r="E47" i="136" s="1"/>
  <c r="C48" i="136"/>
  <c r="E48" i="136" s="1"/>
  <c r="C49" i="136"/>
  <c r="E49" i="136" s="1"/>
  <c r="C50" i="136"/>
  <c r="E50" i="136" s="1"/>
  <c r="C51" i="136"/>
  <c r="E51" i="136" s="1"/>
  <c r="C52" i="136"/>
  <c r="E52" i="136" s="1"/>
  <c r="C42" i="136"/>
  <c r="E42" i="136" s="1"/>
  <c r="C25" i="136"/>
  <c r="E25" i="136" s="1"/>
  <c r="C26" i="136"/>
  <c r="E26" i="136" s="1"/>
  <c r="C27" i="136"/>
  <c r="E27" i="136" s="1"/>
  <c r="C28" i="136"/>
  <c r="E28" i="136" s="1"/>
  <c r="C29" i="136"/>
  <c r="E29" i="136" s="1"/>
  <c r="C30" i="136"/>
  <c r="E30" i="136" s="1"/>
  <c r="C31" i="136"/>
  <c r="E31" i="136" s="1"/>
  <c r="C32" i="136"/>
  <c r="E32" i="136" s="1"/>
  <c r="C33" i="136"/>
  <c r="E33" i="136" s="1"/>
  <c r="C34" i="136"/>
  <c r="E34" i="136" s="1"/>
  <c r="C35" i="136"/>
  <c r="E35" i="136" s="1"/>
  <c r="C36" i="136"/>
  <c r="E36" i="136" s="1"/>
  <c r="C37" i="136"/>
  <c r="E37" i="136" s="1"/>
  <c r="C38" i="136"/>
  <c r="E38" i="136" s="1"/>
  <c r="C39" i="136"/>
  <c r="E39" i="136" s="1"/>
  <c r="C40" i="136"/>
  <c r="E40" i="136" s="1"/>
  <c r="C24" i="136"/>
  <c r="E24" i="136" s="1"/>
  <c r="C12" i="136"/>
  <c r="E12" i="136" s="1"/>
  <c r="C13" i="136"/>
  <c r="E13" i="136" s="1"/>
  <c r="C14" i="136"/>
  <c r="E14" i="136" s="1"/>
  <c r="C15" i="136"/>
  <c r="E15" i="136" s="1"/>
  <c r="C16" i="136"/>
  <c r="E16" i="136" s="1"/>
  <c r="C17" i="136"/>
  <c r="E17" i="136" s="1"/>
  <c r="C18" i="136"/>
  <c r="E18" i="136" s="1"/>
  <c r="C19" i="136"/>
  <c r="E19" i="136" s="1"/>
  <c r="C20" i="136"/>
  <c r="E20" i="136" s="1"/>
  <c r="C21" i="136"/>
  <c r="E21" i="136" s="1"/>
  <c r="C22" i="136"/>
  <c r="E22" i="136" s="1"/>
  <c r="C11" i="136"/>
  <c r="E11" i="136" s="1"/>
  <c r="C132" i="135"/>
  <c r="E132" i="135" s="1"/>
  <c r="C133" i="135"/>
  <c r="E133" i="135" s="1"/>
  <c r="C134" i="135"/>
  <c r="E134" i="135" s="1"/>
  <c r="C135" i="135"/>
  <c r="E135" i="135" s="1"/>
  <c r="C136" i="135"/>
  <c r="E136" i="135" s="1"/>
  <c r="C131" i="135"/>
  <c r="E131" i="135" s="1"/>
  <c r="C128" i="135"/>
  <c r="E128" i="135" s="1"/>
  <c r="C127" i="135"/>
  <c r="E127" i="135" s="1"/>
  <c r="C113" i="135"/>
  <c r="E113" i="135" s="1"/>
  <c r="C114" i="135"/>
  <c r="E114" i="135" s="1"/>
  <c r="C115" i="135"/>
  <c r="E115" i="135" s="1"/>
  <c r="C116" i="135"/>
  <c r="E116" i="135" s="1"/>
  <c r="C117" i="135"/>
  <c r="E117" i="135" s="1"/>
  <c r="C118" i="135"/>
  <c r="E118" i="135" s="1"/>
  <c r="C119" i="135"/>
  <c r="E119" i="135" s="1"/>
  <c r="C120" i="135"/>
  <c r="E120" i="135" s="1"/>
  <c r="C121" i="135"/>
  <c r="E121" i="135" s="1"/>
  <c r="C122" i="135"/>
  <c r="E122" i="135" s="1"/>
  <c r="C123" i="135"/>
  <c r="E123" i="135" s="1"/>
  <c r="C124" i="135"/>
  <c r="E124" i="135" s="1"/>
  <c r="C125" i="135"/>
  <c r="E125" i="135" s="1"/>
  <c r="C112" i="135"/>
  <c r="E112" i="135" s="1"/>
  <c r="C95" i="135"/>
  <c r="E95" i="135" s="1"/>
  <c r="C96" i="135"/>
  <c r="E96" i="135" s="1"/>
  <c r="C97" i="135"/>
  <c r="E97" i="135" s="1"/>
  <c r="C98" i="135"/>
  <c r="E98" i="135" s="1"/>
  <c r="C99" i="135"/>
  <c r="E99" i="135" s="1"/>
  <c r="C100" i="135"/>
  <c r="E100" i="135" s="1"/>
  <c r="C101" i="135"/>
  <c r="E101" i="135" s="1"/>
  <c r="C102" i="135"/>
  <c r="E102" i="135" s="1"/>
  <c r="C103" i="135"/>
  <c r="E103" i="135" s="1"/>
  <c r="C104" i="135"/>
  <c r="E104" i="135" s="1"/>
  <c r="C105" i="135"/>
  <c r="E105" i="135" s="1"/>
  <c r="C106" i="135"/>
  <c r="E106" i="135" s="1"/>
  <c r="C107" i="135"/>
  <c r="E107" i="135" s="1"/>
  <c r="C108" i="135"/>
  <c r="E108" i="135" s="1"/>
  <c r="C109" i="135"/>
  <c r="E109" i="135" s="1"/>
  <c r="C110" i="135"/>
  <c r="E110" i="135" s="1"/>
  <c r="C94" i="135"/>
  <c r="E94" i="135" s="1"/>
  <c r="C73" i="135"/>
  <c r="E73" i="135" s="1"/>
  <c r="C74" i="135"/>
  <c r="E74" i="135" s="1"/>
  <c r="C75" i="135"/>
  <c r="E75" i="135" s="1"/>
  <c r="C76" i="135"/>
  <c r="E76" i="135" s="1"/>
  <c r="C77" i="135"/>
  <c r="E77" i="135" s="1"/>
  <c r="C78" i="135"/>
  <c r="E78" i="135" s="1"/>
  <c r="C79" i="135"/>
  <c r="E79" i="135" s="1"/>
  <c r="C80" i="135"/>
  <c r="E80" i="135" s="1"/>
  <c r="C81" i="135"/>
  <c r="E81" i="135" s="1"/>
  <c r="C82" i="135"/>
  <c r="E82" i="135" s="1"/>
  <c r="C83" i="135"/>
  <c r="E83" i="135" s="1"/>
  <c r="C84" i="135"/>
  <c r="E84" i="135" s="1"/>
  <c r="C85" i="135"/>
  <c r="E85" i="135" s="1"/>
  <c r="C86" i="135"/>
  <c r="E86" i="135" s="1"/>
  <c r="C87" i="135"/>
  <c r="E87" i="135" s="1"/>
  <c r="C88" i="135"/>
  <c r="E88" i="135" s="1"/>
  <c r="C89" i="135"/>
  <c r="E89" i="135" s="1"/>
  <c r="C90" i="135"/>
  <c r="E90" i="135" s="1"/>
  <c r="C72" i="135"/>
  <c r="E72" i="135" s="1"/>
  <c r="C69" i="135"/>
  <c r="E69" i="135" s="1"/>
  <c r="C68" i="135"/>
  <c r="E68" i="135" s="1"/>
  <c r="C55" i="135"/>
  <c r="E55" i="135" s="1"/>
  <c r="C56" i="135"/>
  <c r="E56" i="135" s="1"/>
  <c r="C57" i="135"/>
  <c r="E57" i="135" s="1"/>
  <c r="C58" i="135"/>
  <c r="E58" i="135" s="1"/>
  <c r="C59" i="135"/>
  <c r="E59" i="135" s="1"/>
  <c r="C60" i="135"/>
  <c r="E60" i="135" s="1"/>
  <c r="C61" i="135"/>
  <c r="E61" i="135" s="1"/>
  <c r="C62" i="135"/>
  <c r="E62" i="135" s="1"/>
  <c r="C63" i="135"/>
  <c r="E63" i="135" s="1"/>
  <c r="C64" i="135"/>
  <c r="E64" i="135" s="1"/>
  <c r="C65" i="135"/>
  <c r="E65" i="135" s="1"/>
  <c r="C66" i="135"/>
  <c r="E66" i="135" s="1"/>
  <c r="C54" i="135"/>
  <c r="E54" i="135" s="1"/>
  <c r="C22" i="135"/>
  <c r="E22" i="135" s="1"/>
  <c r="C23" i="135"/>
  <c r="E23" i="135" s="1"/>
  <c r="C25" i="135"/>
  <c r="E25" i="135" s="1"/>
  <c r="C26" i="135"/>
  <c r="E26" i="135" s="1"/>
  <c r="C27" i="135"/>
  <c r="E27" i="135" s="1"/>
  <c r="C28" i="135"/>
  <c r="E28" i="135" s="1"/>
  <c r="C29" i="135"/>
  <c r="E29" i="135" s="1"/>
  <c r="C30" i="135"/>
  <c r="E30" i="135" s="1"/>
  <c r="C31" i="135"/>
  <c r="E31" i="135" s="1"/>
  <c r="C32" i="135"/>
  <c r="E32" i="135" s="1"/>
  <c r="C33" i="135"/>
  <c r="E33" i="135" s="1"/>
  <c r="C34" i="135"/>
  <c r="E34" i="135" s="1"/>
  <c r="C35" i="135"/>
  <c r="E35" i="135" s="1"/>
  <c r="C36" i="135"/>
  <c r="E36" i="135" s="1"/>
  <c r="C37" i="135"/>
  <c r="E37" i="135" s="1"/>
  <c r="C38" i="135"/>
  <c r="E38" i="135" s="1"/>
  <c r="C39" i="135"/>
  <c r="E39" i="135" s="1"/>
  <c r="C40" i="135"/>
  <c r="E40" i="135" s="1"/>
  <c r="C41" i="135"/>
  <c r="E41" i="135" s="1"/>
  <c r="C42" i="135"/>
  <c r="E42" i="135" s="1"/>
  <c r="C43" i="135"/>
  <c r="E43" i="135" s="1"/>
  <c r="C44" i="135"/>
  <c r="E44" i="135" s="1"/>
  <c r="C45" i="135"/>
  <c r="E45" i="135" s="1"/>
  <c r="C46" i="135"/>
  <c r="E46" i="135" s="1"/>
  <c r="C47" i="135"/>
  <c r="E47" i="135" s="1"/>
  <c r="C48" i="135"/>
  <c r="E48" i="135" s="1"/>
  <c r="C49" i="135"/>
  <c r="E49" i="135" s="1"/>
  <c r="C50" i="135"/>
  <c r="E50" i="135" s="1"/>
  <c r="C51" i="135"/>
  <c r="E51" i="135" s="1"/>
  <c r="C52" i="135"/>
  <c r="E52" i="135" s="1"/>
  <c r="C21" i="135"/>
  <c r="E21" i="135" s="1"/>
  <c r="C14" i="135"/>
  <c r="E14" i="135" s="1"/>
  <c r="E15" i="135"/>
  <c r="C16" i="135"/>
  <c r="E16" i="135" s="1"/>
  <c r="C17" i="135"/>
  <c r="E17" i="135" s="1"/>
  <c r="C18" i="135"/>
  <c r="E18" i="135" s="1"/>
  <c r="C19" i="135"/>
  <c r="E19" i="135" s="1"/>
  <c r="C13" i="135"/>
  <c r="E13" i="135" s="1"/>
  <c r="G12" i="136"/>
  <c r="I12" i="136" s="1"/>
  <c r="A2" i="136"/>
  <c r="A1" i="136"/>
  <c r="I2" i="135"/>
  <c r="A2" i="135"/>
  <c r="I1" i="135"/>
  <c r="A1" i="135"/>
  <c r="D288" i="134" l="1"/>
  <c r="E288" i="134"/>
  <c r="F288" i="134"/>
  <c r="D282" i="134"/>
  <c r="E282" i="134"/>
  <c r="F282" i="134"/>
  <c r="D273" i="134"/>
  <c r="E273" i="134"/>
  <c r="F273" i="134"/>
  <c r="D262" i="134"/>
  <c r="E262" i="134"/>
  <c r="F262" i="134"/>
  <c r="D17" i="134"/>
  <c r="E17" i="134"/>
  <c r="F17" i="134"/>
  <c r="D55" i="134"/>
  <c r="E55" i="134"/>
  <c r="F55" i="134"/>
  <c r="D64" i="134"/>
  <c r="E64" i="134"/>
  <c r="F64" i="134"/>
  <c r="D68" i="134"/>
  <c r="E68" i="134"/>
  <c r="F68" i="134"/>
  <c r="D93" i="134"/>
  <c r="E93" i="134"/>
  <c r="F93" i="134"/>
  <c r="D113" i="134"/>
  <c r="E113" i="134"/>
  <c r="F113" i="134"/>
  <c r="D129" i="134"/>
  <c r="E129" i="134"/>
  <c r="F129" i="134"/>
  <c r="D133" i="134"/>
  <c r="E133" i="134"/>
  <c r="F133" i="134"/>
  <c r="D141" i="134"/>
  <c r="E141" i="134"/>
  <c r="F141" i="134"/>
  <c r="D148" i="134"/>
  <c r="E148" i="134"/>
  <c r="F148" i="134"/>
  <c r="D156" i="134"/>
  <c r="E156" i="134"/>
  <c r="F156" i="134"/>
  <c r="D160" i="134"/>
  <c r="E160" i="134"/>
  <c r="F160" i="134"/>
  <c r="D171" i="134"/>
  <c r="E171" i="134"/>
  <c r="F171" i="134"/>
  <c r="D179" i="134"/>
  <c r="E179" i="134"/>
  <c r="F179" i="134"/>
  <c r="D193" i="134"/>
  <c r="E193" i="134"/>
  <c r="F193" i="134"/>
  <c r="D205" i="134"/>
  <c r="E205" i="134"/>
  <c r="F205" i="134"/>
  <c r="D213" i="134"/>
  <c r="E213" i="134"/>
  <c r="F213" i="134"/>
  <c r="D222" i="134"/>
  <c r="E222" i="134"/>
  <c r="F222" i="134"/>
  <c r="D229" i="134"/>
  <c r="E229" i="134"/>
  <c r="F229" i="134"/>
  <c r="D234" i="134"/>
  <c r="E234" i="134"/>
  <c r="F234" i="134"/>
  <c r="D240" i="134"/>
  <c r="E240" i="134"/>
  <c r="F240" i="134"/>
  <c r="H133" i="134"/>
  <c r="H234" i="134"/>
  <c r="H240" i="134"/>
  <c r="H273" i="134"/>
  <c r="H288" i="134"/>
  <c r="G133" i="134"/>
  <c r="G179" i="134"/>
  <c r="G156" i="134" l="1"/>
  <c r="H213" i="134"/>
  <c r="H179" i="134"/>
  <c r="H141" i="134"/>
  <c r="H129" i="134"/>
  <c r="G129" i="134"/>
  <c r="G234" i="134"/>
  <c r="G222" i="134"/>
  <c r="G205" i="134"/>
  <c r="G193" i="134"/>
  <c r="G148" i="134"/>
  <c r="G113" i="134"/>
  <c r="G64" i="134"/>
  <c r="H171" i="134"/>
  <c r="H156" i="134"/>
  <c r="H93" i="134"/>
  <c r="H55" i="134"/>
  <c r="F289" i="134"/>
  <c r="G288" i="134"/>
  <c r="G273" i="134"/>
  <c r="G262" i="134"/>
  <c r="G240" i="134"/>
  <c r="G213" i="134"/>
  <c r="G171" i="134"/>
  <c r="G160" i="134"/>
  <c r="G141" i="134"/>
  <c r="G93" i="134"/>
  <c r="G68" i="134"/>
  <c r="H262" i="134"/>
  <c r="H222" i="134"/>
  <c r="H205" i="134"/>
  <c r="H193" i="134"/>
  <c r="H160" i="134"/>
  <c r="H148" i="134"/>
  <c r="H113" i="134"/>
  <c r="H68" i="134"/>
  <c r="H64" i="134"/>
  <c r="H282" i="134"/>
  <c r="G282" i="134"/>
  <c r="G55" i="134"/>
  <c r="D289" i="134"/>
  <c r="E289" i="134"/>
  <c r="H289" i="134" l="1"/>
  <c r="G289" i="134"/>
  <c r="C288" i="134"/>
  <c r="C282" i="134"/>
  <c r="C273" i="134"/>
  <c r="C262" i="134"/>
  <c r="C240" i="134"/>
  <c r="C234" i="134"/>
  <c r="C229" i="134"/>
  <c r="C222" i="134"/>
  <c r="C213" i="134"/>
  <c r="C205" i="134"/>
  <c r="C193" i="134"/>
  <c r="C179" i="134"/>
  <c r="C171" i="134"/>
  <c r="C160" i="134"/>
  <c r="C156" i="134"/>
  <c r="C148" i="134"/>
  <c r="C141" i="134"/>
  <c r="C133" i="134"/>
  <c r="C129" i="134"/>
  <c r="C113" i="134"/>
  <c r="C93" i="134"/>
  <c r="C68" i="134"/>
  <c r="C64" i="134"/>
  <c r="C55" i="134"/>
  <c r="C17" i="134"/>
  <c r="A2" i="134"/>
  <c r="C289" i="134" l="1"/>
  <c r="F24" i="95"/>
  <c r="E24" i="95"/>
  <c r="G23" i="95"/>
  <c r="G22" i="95"/>
  <c r="G21" i="95"/>
  <c r="G20" i="95"/>
  <c r="G19" i="95"/>
  <c r="G18" i="95"/>
  <c r="G17" i="95"/>
  <c r="G16" i="95"/>
  <c r="G15" i="95"/>
  <c r="G14" i="95"/>
  <c r="G13" i="95"/>
  <c r="G12" i="95"/>
  <c r="G11" i="95"/>
  <c r="G10" i="95"/>
  <c r="G9" i="95"/>
  <c r="H2" i="95"/>
  <c r="A2" i="95"/>
  <c r="A1" i="95"/>
  <c r="H2" i="94"/>
  <c r="F24" i="94"/>
  <c r="E24" i="94"/>
  <c r="G10" i="94"/>
  <c r="G11" i="94"/>
  <c r="G12" i="94"/>
  <c r="G13" i="94"/>
  <c r="G14" i="94"/>
  <c r="G15" i="94"/>
  <c r="G16" i="94"/>
  <c r="G17" i="94"/>
  <c r="G18" i="94"/>
  <c r="G19" i="94"/>
  <c r="G20" i="94"/>
  <c r="G21" i="94"/>
  <c r="G23" i="94"/>
  <c r="G9" i="94"/>
  <c r="G24" i="95" l="1"/>
  <c r="G24" i="94"/>
  <c r="D2" i="93"/>
  <c r="L2" i="35" s="1"/>
  <c r="E2" i="37" s="1"/>
  <c r="D2" i="30" s="1"/>
  <c r="F2" i="80" s="1"/>
  <c r="D2" i="89"/>
  <c r="D2" i="123"/>
  <c r="D2" i="84" s="1"/>
  <c r="D23" i="131" l="1"/>
  <c r="C23" i="131"/>
  <c r="D14" i="131"/>
  <c r="C14" i="131"/>
  <c r="D11" i="131"/>
  <c r="C11" i="131"/>
  <c r="C2" i="131"/>
  <c r="A2" i="131"/>
  <c r="C1" i="131"/>
  <c r="A1" i="131"/>
  <c r="D1" i="132"/>
  <c r="A1" i="132"/>
  <c r="D14" i="130"/>
  <c r="D29" i="130" s="1"/>
  <c r="C14" i="130"/>
  <c r="C29" i="130" s="1"/>
  <c r="C2" i="130"/>
  <c r="A2" i="130"/>
  <c r="C1" i="130"/>
  <c r="A1" i="130"/>
  <c r="C25" i="131" l="1"/>
  <c r="C32" i="131" s="1"/>
  <c r="D25" i="131"/>
  <c r="D32" i="131" s="1"/>
  <c r="D2" i="121" l="1"/>
  <c r="A1" i="121"/>
  <c r="A2" i="125"/>
  <c r="H1" i="125"/>
  <c r="A1" i="125"/>
  <c r="I22" i="124"/>
  <c r="H22" i="124"/>
  <c r="F22" i="124"/>
  <c r="E22" i="124"/>
  <c r="D22" i="124"/>
  <c r="C22" i="124"/>
  <c r="G22" i="124"/>
  <c r="A2" i="124"/>
  <c r="J1" i="124"/>
  <c r="A1" i="124"/>
  <c r="A2" i="123"/>
  <c r="D1" i="123"/>
  <c r="A2" i="121"/>
  <c r="D1" i="121"/>
  <c r="A2" i="119"/>
  <c r="E1" i="119"/>
  <c r="A1" i="119"/>
  <c r="H1" i="82"/>
  <c r="F1" i="80"/>
  <c r="D1" i="30"/>
  <c r="E1" i="37"/>
  <c r="L1" i="35"/>
  <c r="D1" i="93"/>
  <c r="D1" i="89"/>
  <c r="F3" i="93"/>
  <c r="D1" i="87"/>
  <c r="D1" i="84"/>
  <c r="A2" i="82"/>
  <c r="A2" i="80"/>
  <c r="A2" i="30"/>
  <c r="A2" i="37"/>
  <c r="A2" i="35"/>
  <c r="A2" i="93"/>
  <c r="A2" i="7"/>
  <c r="A2" i="89"/>
  <c r="A2" i="87"/>
  <c r="A2" i="84"/>
  <c r="A2" i="86"/>
  <c r="A1" i="94"/>
  <c r="A1" i="82"/>
  <c r="A1" i="80"/>
  <c r="A1" i="30"/>
  <c r="A1" i="37"/>
  <c r="A1" i="35"/>
  <c r="A1" i="93"/>
  <c r="A1" i="7"/>
  <c r="A1" i="89"/>
  <c r="A1" i="87"/>
  <c r="A1" i="84"/>
  <c r="C80" i="30"/>
  <c r="C19" i="93"/>
  <c r="C23" i="93" s="1"/>
  <c r="C32" i="93"/>
  <c r="C39" i="93"/>
  <c r="D21" i="7"/>
  <c r="D41" i="7"/>
  <c r="D54" i="7"/>
  <c r="D61" i="7"/>
  <c r="D69" i="7"/>
  <c r="D76" i="7"/>
  <c r="D81" i="7"/>
  <c r="D87" i="7"/>
  <c r="D110" i="7"/>
  <c r="D124" i="7"/>
  <c r="D135" i="7"/>
  <c r="D142" i="7"/>
  <c r="D148" i="7"/>
  <c r="C21" i="7"/>
  <c r="C41" i="7"/>
  <c r="C23" i="136" s="1"/>
  <c r="E23" i="136" s="1"/>
  <c r="C54" i="7"/>
  <c r="C41" i="136" s="1"/>
  <c r="E41" i="136" s="1"/>
  <c r="C61" i="7"/>
  <c r="C53" i="136" s="1"/>
  <c r="E53" i="136" s="1"/>
  <c r="C69" i="7"/>
  <c r="C59" i="136" s="1"/>
  <c r="E59" i="136" s="1"/>
  <c r="C76" i="7"/>
  <c r="C66" i="136" s="1"/>
  <c r="E66" i="136" s="1"/>
  <c r="C81" i="7"/>
  <c r="C72" i="136" s="1"/>
  <c r="E72" i="136" s="1"/>
  <c r="C87" i="7"/>
  <c r="C76" i="136" s="1"/>
  <c r="E76" i="136" s="1"/>
  <c r="C110" i="7"/>
  <c r="C81" i="136" s="1"/>
  <c r="E81" i="136" s="1"/>
  <c r="C124" i="7"/>
  <c r="C103" i="136" s="1"/>
  <c r="E103" i="136" s="1"/>
  <c r="C135" i="7"/>
  <c r="C113" i="136" s="1"/>
  <c r="E113" i="136" s="1"/>
  <c r="C142" i="7"/>
  <c r="C123" i="136" s="1"/>
  <c r="E123" i="136" s="1"/>
  <c r="C148" i="7"/>
  <c r="C129" i="136" s="1"/>
  <c r="E129" i="136" s="1"/>
  <c r="D19" i="93"/>
  <c r="D23" i="93" s="1"/>
  <c r="D32" i="93"/>
  <c r="D39" i="93"/>
  <c r="C113" i="89"/>
  <c r="C129" i="89"/>
  <c r="C111" i="135" s="1"/>
  <c r="E111" i="135" s="1"/>
  <c r="C133" i="89"/>
  <c r="C141" i="89"/>
  <c r="C130" i="135" s="1"/>
  <c r="E130" i="135" s="1"/>
  <c r="C93" i="89"/>
  <c r="C71" i="89"/>
  <c r="C67" i="135" s="1"/>
  <c r="E67" i="135" s="1"/>
  <c r="C67" i="89"/>
  <c r="C53" i="135" s="1"/>
  <c r="E53" i="135" s="1"/>
  <c r="C50" i="89"/>
  <c r="C20" i="135" s="1"/>
  <c r="E20" i="135" s="1"/>
  <c r="C16" i="89"/>
  <c r="G19" i="82"/>
  <c r="F24" i="80"/>
  <c r="E24" i="80"/>
  <c r="D24" i="80"/>
  <c r="C24" i="80"/>
  <c r="D80" i="30"/>
  <c r="D74" i="30"/>
  <c r="C74" i="30"/>
  <c r="D68" i="30"/>
  <c r="C68" i="30"/>
  <c r="D62" i="30"/>
  <c r="C62" i="30"/>
  <c r="D55" i="30"/>
  <c r="C55" i="30"/>
  <c r="D49" i="30"/>
  <c r="C49" i="30"/>
  <c r="D41" i="30"/>
  <c r="C41" i="30"/>
  <c r="D35" i="30"/>
  <c r="C35" i="30"/>
  <c r="D28" i="30"/>
  <c r="C28" i="30"/>
  <c r="D19" i="30"/>
  <c r="C19" i="30"/>
  <c r="K27" i="35"/>
  <c r="K45" i="35"/>
  <c r="K64" i="35"/>
  <c r="K83" i="35"/>
  <c r="K99" i="35"/>
  <c r="J27" i="35"/>
  <c r="J45" i="35"/>
  <c r="J64" i="35"/>
  <c r="J83" i="35"/>
  <c r="J99" i="35"/>
  <c r="I27" i="35"/>
  <c r="I45" i="35"/>
  <c r="I64" i="35"/>
  <c r="I83" i="35"/>
  <c r="I99" i="35"/>
  <c r="H27" i="35"/>
  <c r="H45" i="35"/>
  <c r="H64" i="35"/>
  <c r="H83" i="35"/>
  <c r="H99" i="35"/>
  <c r="G27" i="35"/>
  <c r="G45" i="35"/>
  <c r="G64" i="35"/>
  <c r="G83" i="35"/>
  <c r="G99" i="35"/>
  <c r="F27" i="35"/>
  <c r="F45" i="35"/>
  <c r="F64" i="35"/>
  <c r="F83" i="35"/>
  <c r="F99" i="35"/>
  <c r="E27" i="35"/>
  <c r="E45" i="35"/>
  <c r="E64" i="35"/>
  <c r="E83" i="35"/>
  <c r="E99" i="35"/>
  <c r="D27" i="35"/>
  <c r="D45" i="35"/>
  <c r="D64" i="35"/>
  <c r="D83" i="35"/>
  <c r="D99" i="35"/>
  <c r="C27" i="35"/>
  <c r="C45" i="35"/>
  <c r="C64" i="35"/>
  <c r="C83" i="35"/>
  <c r="C99" i="35"/>
  <c r="B27" i="35"/>
  <c r="B45" i="35"/>
  <c r="B64" i="35"/>
  <c r="B83" i="35"/>
  <c r="B99" i="35"/>
  <c r="D141" i="89"/>
  <c r="D133" i="89"/>
  <c r="D129" i="89"/>
  <c r="D113" i="89"/>
  <c r="D93" i="89"/>
  <c r="D71" i="89"/>
  <c r="D67" i="89"/>
  <c r="D50" i="89"/>
  <c r="D52" i="89" s="1"/>
  <c r="D16" i="89"/>
  <c r="D149" i="7" l="1"/>
  <c r="C100" i="35"/>
  <c r="D41" i="93"/>
  <c r="D43" i="93" s="1"/>
  <c r="C10" i="136"/>
  <c r="E10" i="136" s="1"/>
  <c r="C129" i="135"/>
  <c r="E129" i="135" s="1"/>
  <c r="C126" i="135"/>
  <c r="E126" i="135" s="1"/>
  <c r="D142" i="89"/>
  <c r="C93" i="135"/>
  <c r="E93" i="135" s="1"/>
  <c r="C71" i="135"/>
  <c r="E71" i="135" s="1"/>
  <c r="D72" i="89"/>
  <c r="C52" i="89"/>
  <c r="C72" i="89" s="1"/>
  <c r="C11" i="135" s="1"/>
  <c r="E11" i="135" s="1"/>
  <c r="C12" i="135"/>
  <c r="E12" i="135" s="1"/>
  <c r="H1" i="94"/>
  <c r="H1" i="95"/>
  <c r="G100" i="35"/>
  <c r="K100" i="35"/>
  <c r="D111" i="7"/>
  <c r="D112" i="7" s="1"/>
  <c r="D150" i="7" s="1"/>
  <c r="D100" i="35"/>
  <c r="H100" i="35"/>
  <c r="E100" i="35"/>
  <c r="I100" i="35"/>
  <c r="C41" i="93"/>
  <c r="C43" i="93" s="1"/>
  <c r="B100" i="35"/>
  <c r="F100" i="35"/>
  <c r="J100" i="35"/>
  <c r="C142" i="89"/>
  <c r="C137" i="135" s="1"/>
  <c r="E137" i="135" s="1"/>
  <c r="C149" i="7"/>
  <c r="C111" i="7"/>
  <c r="C112" i="7" s="1"/>
  <c r="D94" i="89"/>
  <c r="C94" i="89" l="1"/>
  <c r="C91" i="135" s="1"/>
  <c r="E91" i="135" s="1"/>
  <c r="C150" i="7"/>
  <c r="C134" i="136" s="1"/>
  <c r="E134" i="136" s="1"/>
  <c r="H24" i="94" l="1"/>
  <c r="H24" i="95"/>
  <c r="E19" i="37"/>
  <c r="C24" i="94"/>
  <c r="C24" i="95"/>
</calcChain>
</file>

<file path=xl/sharedStrings.xml><?xml version="1.0" encoding="utf-8"?>
<sst xmlns="http://schemas.openxmlformats.org/spreadsheetml/2006/main" count="2039" uniqueCount="1179">
  <si>
    <t>End of</t>
  </si>
  <si>
    <t>Line</t>
  </si>
  <si>
    <t>No.</t>
  </si>
  <si>
    <t>(a)</t>
  </si>
  <si>
    <t>(b)</t>
  </si>
  <si>
    <t>(c)</t>
  </si>
  <si>
    <t>Other Regulatory Liabilities</t>
  </si>
  <si>
    <t xml:space="preserve"> </t>
  </si>
  <si>
    <t>(d)</t>
  </si>
  <si>
    <t>Current Year</t>
  </si>
  <si>
    <t>Quarter/Year</t>
  </si>
  <si>
    <t>Operating Expenses</t>
  </si>
  <si>
    <t>(e)</t>
  </si>
  <si>
    <t>Other</t>
  </si>
  <si>
    <t>(f)</t>
  </si>
  <si>
    <t>(g)</t>
  </si>
  <si>
    <t>(h)</t>
  </si>
  <si>
    <t>(i)</t>
  </si>
  <si>
    <t>(j)</t>
  </si>
  <si>
    <t>(k)</t>
  </si>
  <si>
    <t>(l)</t>
  </si>
  <si>
    <t>TOTAL</t>
  </si>
  <si>
    <t>Interest on Long-Term Debt</t>
  </si>
  <si>
    <t>Item</t>
  </si>
  <si>
    <t>Current</t>
  </si>
  <si>
    <t>Common Stock</t>
  </si>
  <si>
    <t>Classification</t>
  </si>
  <si>
    <t>Franchises and Consents</t>
  </si>
  <si>
    <t>Land and Land Rights</t>
  </si>
  <si>
    <t>Structures and Improvements</t>
  </si>
  <si>
    <t>Boiler Plant Equipment</t>
  </si>
  <si>
    <t>Engines and Engine-Driven Generators</t>
  </si>
  <si>
    <t>Asset Retirement Costs for Steam Production</t>
  </si>
  <si>
    <t>Account</t>
  </si>
  <si>
    <t>Balance</t>
  </si>
  <si>
    <t>Beginning of Year</t>
  </si>
  <si>
    <t>Computer Software</t>
  </si>
  <si>
    <t>Communication Equipment</t>
  </si>
  <si>
    <t>Stores Equipment</t>
  </si>
  <si>
    <t>Tools, Shop and Garage Equipment</t>
  </si>
  <si>
    <t>Power Operated Equipment</t>
  </si>
  <si>
    <t>Miscellaneous Equipment</t>
  </si>
  <si>
    <t>Adjustments</t>
  </si>
  <si>
    <t>End of Year</t>
  </si>
  <si>
    <t>Total</t>
  </si>
  <si>
    <t>Amount</t>
  </si>
  <si>
    <t>Maturity</t>
  </si>
  <si>
    <t>Year</t>
  </si>
  <si>
    <t>DEBITS</t>
  </si>
  <si>
    <t>Credits</t>
  </si>
  <si>
    <t xml:space="preserve">Description and Purpose of </t>
  </si>
  <si>
    <t>Credited</t>
  </si>
  <si>
    <t>/      /</t>
  </si>
  <si>
    <t xml:space="preserve">Other Special Funds </t>
  </si>
  <si>
    <t xml:space="preserve">Prepayments </t>
  </si>
  <si>
    <t xml:space="preserve">Interest and Dividends Receivable </t>
  </si>
  <si>
    <t>Description of Project</t>
  </si>
  <si>
    <t>Charged</t>
  </si>
  <si>
    <t>Balance at</t>
  </si>
  <si>
    <t xml:space="preserve">Beginning Of </t>
  </si>
  <si>
    <t>Water for Power</t>
  </si>
  <si>
    <t>Hydraulic Expenses</t>
  </si>
  <si>
    <t>Electric Expenses</t>
  </si>
  <si>
    <t>Maintenance of Structures</t>
  </si>
  <si>
    <t>Maintenance of Reservoirs, Dams, and Waterways</t>
  </si>
  <si>
    <t>Description of Item(s)</t>
  </si>
  <si>
    <t>Balance at End of</t>
  </si>
  <si>
    <t>Quarter 1</t>
  </si>
  <si>
    <t>Quarter 2</t>
  </si>
  <si>
    <t>Quarter3</t>
  </si>
  <si>
    <t xml:space="preserve">(a) </t>
  </si>
  <si>
    <t>Energy</t>
  </si>
  <si>
    <t>Transmission Rights</t>
  </si>
  <si>
    <t>Ancillary Services</t>
  </si>
  <si>
    <t>Other Items (list separately)</t>
  </si>
  <si>
    <t>Revenue Sufficiency Guarantee</t>
  </si>
  <si>
    <t>Distribution of Losses</t>
  </si>
  <si>
    <t>Resource Adequacy</t>
  </si>
  <si>
    <t>EXPENSES INCURRED DURING YEAR</t>
  </si>
  <si>
    <t>AMORTIZED DURING YEAR</t>
  </si>
  <si>
    <t>CURRENTLY CHARGED TO</t>
  </si>
  <si>
    <t>Deferred in</t>
  </si>
  <si>
    <t>Deferred to</t>
  </si>
  <si>
    <t>Contra</t>
  </si>
  <si>
    <t>Department</t>
  </si>
  <si>
    <t>(b) + (c)</t>
  </si>
  <si>
    <t>Utility</t>
  </si>
  <si>
    <t>Commission</t>
  </si>
  <si>
    <t>of</t>
  </si>
  <si>
    <t>Regulatory</t>
  </si>
  <si>
    <t>In Account</t>
  </si>
  <si>
    <t>Expenses for</t>
  </si>
  <si>
    <t>Expenses</t>
  </si>
  <si>
    <t>Assessed by</t>
  </si>
  <si>
    <t>Description</t>
  </si>
  <si>
    <t>Deferred</t>
  </si>
  <si>
    <t>PURCHASE AND SALES OF ANCILLARY SERVICES</t>
  </si>
  <si>
    <t>Type of Ancillary Service</t>
  </si>
  <si>
    <t>Dollars</t>
  </si>
  <si>
    <t>Measure</t>
  </si>
  <si>
    <t>Unit of</t>
  </si>
  <si>
    <t>Usage - Related Billing Determinants</t>
  </si>
  <si>
    <t>Amount Purchased for the Year</t>
  </si>
  <si>
    <t>Amount Sold for the Year</t>
  </si>
  <si>
    <t>of Measure</t>
  </si>
  <si>
    <t>Unit</t>
  </si>
  <si>
    <t>Scheduling, System Control and Dispatch</t>
  </si>
  <si>
    <t>Reactive Supply and Voltage</t>
  </si>
  <si>
    <t>Regulation and Frequency Response</t>
  </si>
  <si>
    <t>Energy Imbalance</t>
  </si>
  <si>
    <t>Operating Reserve - Spinning</t>
  </si>
  <si>
    <t>Operating Reserve - Supplement</t>
  </si>
  <si>
    <t>Total (Lines 1 through 7)</t>
  </si>
  <si>
    <t xml:space="preserve">Line </t>
  </si>
  <si>
    <t>(Furnish name of regulatory</t>
  </si>
  <si>
    <t>number and a description of the case)</t>
  </si>
  <si>
    <t>commission or body the docket or case</t>
  </si>
  <si>
    <t>Number</t>
  </si>
  <si>
    <t xml:space="preserve"> of Units</t>
  </si>
  <si>
    <t>AMOUNTS INCLUDED IN SETTLEMENT STATEMENTS</t>
  </si>
  <si>
    <t>Net Purchases</t>
  </si>
  <si>
    <t>Net Sales</t>
  </si>
  <si>
    <t>Account #</t>
  </si>
  <si>
    <t># at</t>
  </si>
  <si>
    <t>Fuel</t>
  </si>
  <si>
    <t>Steam Expenses</t>
  </si>
  <si>
    <t>Miscellaneous Hydraulic Power Generation Expenses</t>
  </si>
  <si>
    <t>Maintenance of Miscellaneous Hydraulic Plant</t>
  </si>
  <si>
    <t>Maintenance of Generating and Electric Plant</t>
  </si>
  <si>
    <t>Miscellaneous Expenses</t>
  </si>
  <si>
    <t>Meter Reading Expenses</t>
  </si>
  <si>
    <t>Miscellaneous Customer Accounts Expenses</t>
  </si>
  <si>
    <t>REGULATORY BODY EXPENSES</t>
  </si>
  <si>
    <t>OTHER REGULATORY LIABILITIES</t>
  </si>
  <si>
    <t xml:space="preserve">REGULATORY BODY EXPENSES </t>
  </si>
  <si>
    <t>Miscellaneous Sales Expenses</t>
  </si>
  <si>
    <t>Office Supplies and Expenses</t>
  </si>
  <si>
    <t>STATEMENTS OF ACCUMULATED COMPREHENSIVE INCOME, COMPREHENSIVE INCOME, AND HEDGING ACTIVITIES</t>
  </si>
  <si>
    <t>STATEMENTS OF ACCUMULATED COMPREHENSIVE INCOME, COMPREHENSIVE INCOME, AND HEDGING ACTIVITIES (Continued)</t>
  </si>
  <si>
    <t xml:space="preserve">1. Report in columns (b),(c),(d) and (e) the amounts of accumulated other comprehensive income </t>
  </si>
  <si>
    <t>items, on a net-of-tax basis, where appropriate.</t>
  </si>
  <si>
    <t>2. Report in columns (f) and (g) the amounts of other categories of other cash flow hedges.</t>
  </si>
  <si>
    <t xml:space="preserve">3. For each category of hedges that have been accounted for as "fair value hedges", report the </t>
  </si>
  <si>
    <t>accounts affected and the related amounts in a footnote.</t>
  </si>
  <si>
    <t>4. Report data on a year-to-date basis.</t>
  </si>
  <si>
    <t>Unrealized Gains and</t>
  </si>
  <si>
    <t>Minimum Pension</t>
  </si>
  <si>
    <t>Foreign Currency</t>
  </si>
  <si>
    <t>Other Cash Flow</t>
  </si>
  <si>
    <t>Totals for each</t>
  </si>
  <si>
    <t>Net Income (Carried</t>
  </si>
  <si>
    <t>Losses on Available-</t>
  </si>
  <si>
    <t>Liability adjustment</t>
  </si>
  <si>
    <t>Hedges</t>
  </si>
  <si>
    <t>Hedges [Specify]</t>
  </si>
  <si>
    <t>category of items</t>
  </si>
  <si>
    <t>Forward from</t>
  </si>
  <si>
    <t>Comprehensive</t>
  </si>
  <si>
    <t>for-Sale Securities</t>
  </si>
  <si>
    <t>(net amount)</t>
  </si>
  <si>
    <t xml:space="preserve"> Interest Rate Swaps</t>
  </si>
  <si>
    <t xml:space="preserve"> recorded in Account 219</t>
  </si>
  <si>
    <t>Page 117, Line 78)</t>
  </si>
  <si>
    <t xml:space="preserve"> Income</t>
  </si>
  <si>
    <t>Balance of Account 219 at Beginning of</t>
  </si>
  <si>
    <t>Preceding Year</t>
  </si>
  <si>
    <t>Preceding Qtr/Yr to Date Reclassifications</t>
  </si>
  <si>
    <t>from Acct 219 to Net Income</t>
  </si>
  <si>
    <t>Preceding Quarter/Year to Date Changes in</t>
  </si>
  <si>
    <t>Fair Value</t>
  </si>
  <si>
    <t>Total (lines 2 and 3)</t>
  </si>
  <si>
    <t xml:space="preserve">Balance of Account 219 at End of </t>
  </si>
  <si>
    <t>Preceding Quarter/Year</t>
  </si>
  <si>
    <t xml:space="preserve">Current Qtr/Yr to Date Reclassifications </t>
  </si>
  <si>
    <t>Current Quarter/Year to Date Changes in</t>
  </si>
  <si>
    <t>Total (lines 7 and 8)</t>
  </si>
  <si>
    <t xml:space="preserve">Balance of Account 219 at End of Current </t>
  </si>
  <si>
    <t>INVESTMENTS IN SUBSIDIARY COMPANIES</t>
  </si>
  <si>
    <t>INVESTMENTS IN SUBSIDIARY COMPANIES (Continued)</t>
  </si>
  <si>
    <t>4.  For any securities, notes, or accounts that were pledged designate such securities, notes, or accounts in a footnote, and state the name</t>
  </si>
  <si>
    <t xml:space="preserve">2.  Provide a subheading for each company and List there under the information called for below.  Sub - TOTAL by company and give a TOTAL </t>
  </si>
  <si>
    <t>of pledgee and purpose of the pledge.</t>
  </si>
  <si>
    <t>in columns (e),(f),(g) and (h)</t>
  </si>
  <si>
    <t>5.  If Commission approval was required for any advance made or security acquired, designate such fact in a footnote and give name of</t>
  </si>
  <si>
    <t>(a) Investment in Securities - List and describe each security owned.  For bonds give also principal amount, date of issue,  maturity</t>
  </si>
  <si>
    <t>Commission, date of authorization, and case or docket number.</t>
  </si>
  <si>
    <t>and interest rate.</t>
  </si>
  <si>
    <t xml:space="preserve">6.  Report column (f) interest and dividend revenues form investments, including such revenues form securities disposed of during the year. </t>
  </si>
  <si>
    <t>(b) Investment Advances - Report separately the amounts of loans or investment advances which are subject to repayment, but which are</t>
  </si>
  <si>
    <t>7. In column (h) report for each investment disposed of during the year, the gain or loss represented by the difference between cost</t>
  </si>
  <si>
    <t xml:space="preserve">not subject to current settlement.  With respect to each advance show whether the advance is a note or open account. </t>
  </si>
  <si>
    <t>of the investment (or the other amount at which carried in the books of account if difference from cost) and the selling price thereof,</t>
  </si>
  <si>
    <t>List each note giving date of  issuance, maturity date, and specifying whether note is a renewal.</t>
  </si>
  <si>
    <t>not including interest adjustment includible in column (f).</t>
  </si>
  <si>
    <t>3.  Report separately the equity in undistributed subsidiary earnings since acquisition.  The TOTAL in column (e) should equal the amount</t>
  </si>
  <si>
    <t>Description of Investment</t>
  </si>
  <si>
    <t>Date Acquired</t>
  </si>
  <si>
    <t>Date of</t>
  </si>
  <si>
    <t>Amount of Investment</t>
  </si>
  <si>
    <t>Equity in Subsidiary</t>
  </si>
  <si>
    <t>Revenues for Year</t>
  </si>
  <si>
    <t>Gain or Loss from</t>
  </si>
  <si>
    <t>at Beginning of Year</t>
  </si>
  <si>
    <t xml:space="preserve"> Earnings of Year</t>
  </si>
  <si>
    <t xml:space="preserve"> at End of Year</t>
  </si>
  <si>
    <t xml:space="preserve"> Investment Disposed of</t>
  </si>
  <si>
    <t>Additional Pain-In Capital</t>
  </si>
  <si>
    <t>Undistributed Earnings</t>
  </si>
  <si>
    <t>Tax Savings Allocation</t>
  </si>
  <si>
    <t>Total Cost of Account</t>
  </si>
  <si>
    <t>EXTRAORDINARY PROPERTY LOSSES</t>
  </si>
  <si>
    <t>UNRECOVERED PLANT AND REGULATORY STUDY COSTS</t>
  </si>
  <si>
    <t>Description of Extraordinary Loss</t>
  </si>
  <si>
    <t>WRITTEN OFF DURING YEAR</t>
  </si>
  <si>
    <t>[Include in the description the date of</t>
  </si>
  <si>
    <t>Losses</t>
  </si>
  <si>
    <t>Costs</t>
  </si>
  <si>
    <t>Commission Authorization to use Acc #</t>
  </si>
  <si>
    <t xml:space="preserve">Recognized </t>
  </si>
  <si>
    <t>at</t>
  </si>
  <si>
    <t>and period of amortization (mo, yr to mo, yr).]</t>
  </si>
  <si>
    <t>of Loss</t>
  </si>
  <si>
    <t>During Year</t>
  </si>
  <si>
    <t>of Charges</t>
  </si>
  <si>
    <t>Deferred Debits</t>
  </si>
  <si>
    <t>Deferred Credits</t>
  </si>
  <si>
    <t>RESEARCH, DEVELOPMENT, AND DEMONSTRATION ACTIVITIES</t>
  </si>
  <si>
    <t>RESEARCH, DEVELOPMENT, AND DEMONSTRATION ACTIVITIES (Continued)</t>
  </si>
  <si>
    <t>1.  Describe and show below costs incurred and accounts charged during the year for technological research, development, and demonstration</t>
  </si>
  <si>
    <t>3.  Include in column (c) all R, D &amp; D items performed internally and in column (d) those items performed outside the company costing</t>
  </si>
  <si>
    <t>(R, D &amp; D) project initiated, continued or concluded during the year.  Report also support given to others during the year for jointly-sponsored</t>
  </si>
  <si>
    <t>projects. (Identify recipient during the year for jointly-sponsored projects.(Identify recipient regardless of affiliation.) For any R, D &amp; D work</t>
  </si>
  <si>
    <t xml:space="preserve">carried with others, show separately the respondent's cost for the year and cost chargeable to others (See definition of research, </t>
  </si>
  <si>
    <t>(A (6) and B (4)) classify items by type of R, D &amp; D activity.</t>
  </si>
  <si>
    <t>development, and demonstration in Uniform System of Accounts).</t>
  </si>
  <si>
    <t>4.  Show in column (e) the account number charged with expenses during the year or the account to which amounts were capitalized during</t>
  </si>
  <si>
    <t>2.  Indicate in column (a) the applicable classification, as shown below:</t>
  </si>
  <si>
    <t>Classifications:</t>
  </si>
  <si>
    <t xml:space="preserve"> Development, and Demonstration Expenditures, Outstanding at the end of the year.</t>
  </si>
  <si>
    <t>A.  Electric R, D &amp; D Performed Internally:</t>
  </si>
  <si>
    <t>(2) Transmission</t>
  </si>
  <si>
    <t xml:space="preserve">6.  If costs have not been segregated for R, D &amp;D activities or projects, submit estimates for columns (c), (d), and (f) with such amounts </t>
  </si>
  <si>
    <t>(1) Generation</t>
  </si>
  <si>
    <t>a.  Overhead</t>
  </si>
  <si>
    <t>identified by "Est."</t>
  </si>
  <si>
    <t>a.  hydroelectric</t>
  </si>
  <si>
    <t>b. Underground</t>
  </si>
  <si>
    <t>7.  Report separately research and related testing facilities operated by the respondent.</t>
  </si>
  <si>
    <t>i. Recreation fish and wildlife</t>
  </si>
  <si>
    <t>(3) Distribution</t>
  </si>
  <si>
    <t>ii Other hydroelectric</t>
  </si>
  <si>
    <t>(4) Regional Transmission and Market Operation</t>
  </si>
  <si>
    <t>B. Electric, R, D &amp; D Performed Externally</t>
  </si>
  <si>
    <t>b.  Fossil-fuel steam</t>
  </si>
  <si>
    <t>(5) Environment (other than equipment)</t>
  </si>
  <si>
    <t>(1) Research Support to the electric Research Council or the Electric</t>
  </si>
  <si>
    <t>c.  Internal combustion or gas</t>
  </si>
  <si>
    <t>(6) Other (Classify and include items in excess of $50,000.)</t>
  </si>
  <si>
    <t>Power Research Institute</t>
  </si>
  <si>
    <t>d.  Nuclear</t>
  </si>
  <si>
    <t>(7) Total Cost Incurred</t>
  </si>
  <si>
    <t xml:space="preserve">(2) Research Support to </t>
  </si>
  <si>
    <t>e.  Unconventional generation</t>
  </si>
  <si>
    <t xml:space="preserve">(3) Research Support to </t>
  </si>
  <si>
    <t>f.  Siting and heat rejection</t>
  </si>
  <si>
    <t xml:space="preserve">(4) Research Support to </t>
  </si>
  <si>
    <t>(5) Total Cost Incurred</t>
  </si>
  <si>
    <t>Costs Incurred Internally</t>
  </si>
  <si>
    <t>Costs Incurred Externally</t>
  </si>
  <si>
    <t>AMOUNTS CHARGED IN CURRENT YEAR</t>
  </si>
  <si>
    <t>Unamortized</t>
  </si>
  <si>
    <t>Accumulation</t>
  </si>
  <si>
    <t>PURCHASES AND SALES OF ANCILLARY SERVICES</t>
  </si>
  <si>
    <t>Report the amounts for each type of ancillary service shown in column (a) for the year as specified in Order No. 888 and defined in the</t>
  </si>
  <si>
    <t>respondents Open Access Transmission Tariff.</t>
  </si>
  <si>
    <t>In columns for usage, report usage-related billing determinant and the unit of measure.</t>
  </si>
  <si>
    <t>(1) On line 1 columns (b), (c), (d), (e), (f) and (g) report the amount of ancillary services purchased and sold during the year.</t>
  </si>
  <si>
    <t xml:space="preserve">(2) On line 2 columns (b) (c), (d), (e), (f), and (g) report the amount of reactive supply and voltage control services purchased and sold </t>
  </si>
  <si>
    <t>during the year.</t>
  </si>
  <si>
    <t>(3) On line 3 columns (b) (c), (d), (e), (f), and (g) report the amount of regulation and frequency response services purchased and sold</t>
  </si>
  <si>
    <t>(4) On line 4 columns (b), (c), (d), (e), (f), and (g) report the amount of energy imbalance services purchased and sold during the year.</t>
  </si>
  <si>
    <t>(5) On lines 5 and 6, columns (b), (c), (d), (e), (f), and (g) report the amount of operating reserve spinning and supplement services</t>
  </si>
  <si>
    <t>purchased and sold during the period.</t>
  </si>
  <si>
    <t>(6) On line 7 columns (b), (c), (d), (e), (f), and (g) report the total amount of all other types ancillary services purchased or sold during</t>
  </si>
  <si>
    <t>the year. Include in a footnote and specify the amount for each type of other ancillary service provided.</t>
  </si>
  <si>
    <t>AMOUNTS PURCHSED FOR THE CURRENT YEAR</t>
  </si>
  <si>
    <t>Usage - Related Billing Determinant</t>
  </si>
  <si>
    <t>Number of Units</t>
  </si>
  <si>
    <t xml:space="preserve">Operating Reserve - Supplement </t>
  </si>
  <si>
    <t>Total (Lines 1 thru 7)</t>
  </si>
  <si>
    <t>Inadvertent Energy</t>
  </si>
  <si>
    <t>Special Funds</t>
  </si>
  <si>
    <t>Reservoirs, Dams and Waterways</t>
  </si>
  <si>
    <t>Mechanical Equipment</t>
  </si>
  <si>
    <t>Electrical Equipment</t>
  </si>
  <si>
    <t>Miscellaneous Power Plant Equipment</t>
  </si>
  <si>
    <t xml:space="preserve">Steam Generation </t>
  </si>
  <si>
    <t>Total Steam Power Generation</t>
  </si>
  <si>
    <r>
      <t>1.  Report below investments in Accounts</t>
    </r>
    <r>
      <rPr>
        <sz val="8"/>
        <color rgb="FFFF0000"/>
        <rFont val="Calibri"/>
        <family val="2"/>
        <scheme val="minor"/>
      </rPr>
      <t xml:space="preserve"> _____</t>
    </r>
    <r>
      <rPr>
        <sz val="8"/>
        <rFont val="Calibri"/>
        <family val="2"/>
        <scheme val="minor"/>
      </rPr>
      <t>, investments in Subsidiary Companies.</t>
    </r>
  </si>
  <si>
    <r>
      <t xml:space="preserve">entered for Account </t>
    </r>
    <r>
      <rPr>
        <sz val="8"/>
        <color rgb="FFFF0000"/>
        <rFont val="Calibri"/>
        <family val="2"/>
        <scheme val="minor"/>
      </rPr>
      <t>____</t>
    </r>
  </si>
  <si>
    <r>
      <t>8.  Report on Line 42, column (a) the TOTAL cost of Account</t>
    </r>
    <r>
      <rPr>
        <sz val="8"/>
        <color rgb="FFFF0000"/>
        <rFont val="Calibri"/>
        <family val="2"/>
        <scheme val="minor"/>
      </rPr>
      <t xml:space="preserve"> _____</t>
    </r>
  </si>
  <si>
    <t>Power Generation Expenses</t>
  </si>
  <si>
    <r>
      <rPr>
        <b/>
        <sz val="8"/>
        <color rgb="FFFF0000"/>
        <rFont val="Calibri"/>
        <family val="2"/>
        <scheme val="minor"/>
      </rPr>
      <t xml:space="preserve">[currency amount] </t>
    </r>
    <r>
      <rPr>
        <sz val="8"/>
        <rFont val="Calibri"/>
        <family val="2"/>
        <scheme val="minor"/>
      </rPr>
      <t>or more, briefly describing the specific area of R, D &amp; D (such as safety, corrosion control, pollution, automation, measurement,</t>
    </r>
  </si>
  <si>
    <r>
      <t xml:space="preserve">insulation, type of appliance, etc.). Group items under </t>
    </r>
    <r>
      <rPr>
        <b/>
        <sz val="8"/>
        <color rgb="FFFF0000"/>
        <rFont val="Calibri"/>
        <family val="2"/>
        <scheme val="minor"/>
      </rPr>
      <t>[currency amount]</t>
    </r>
    <r>
      <rPr>
        <sz val="8"/>
        <rFont val="Calibri"/>
        <family val="2"/>
        <scheme val="minor"/>
      </rPr>
      <t xml:space="preserve"> by classifications and indicate the number of items grouped.  Under Other,</t>
    </r>
  </si>
  <si>
    <r>
      <t>the year, listing Account</t>
    </r>
    <r>
      <rPr>
        <sz val="8"/>
        <color rgb="FFFF0000"/>
        <rFont val="Calibri"/>
        <family val="2"/>
        <scheme val="minor"/>
      </rPr>
      <t xml:space="preserve"> ___</t>
    </r>
    <r>
      <rPr>
        <sz val="8"/>
        <rFont val="Calibri"/>
        <family val="2"/>
        <scheme val="minor"/>
      </rPr>
      <t>, Construction Work in Progress, first.  Show in column (f) the amounts related to the account charged in column (e)</t>
    </r>
  </si>
  <si>
    <r>
      <t xml:space="preserve">5.  Show in column (g) the total unamortized accumulating of costs of projects.  This total must equal the balance in Account </t>
    </r>
    <r>
      <rPr>
        <sz val="8"/>
        <color rgb="FFFF0000"/>
        <rFont val="Calibri"/>
        <family val="2"/>
        <scheme val="minor"/>
      </rPr>
      <t>___</t>
    </r>
    <r>
      <rPr>
        <sz val="8"/>
        <rFont val="Calibri"/>
        <family val="2"/>
        <scheme val="minor"/>
      </rPr>
      <t>, Research,</t>
    </r>
  </si>
  <si>
    <t>Maintenance of Miscellaneous Other Power Generation Plant</t>
  </si>
  <si>
    <t>Fuel for Generation</t>
  </si>
  <si>
    <t>Maintenance of Miscellaneous Solar Power Generation Plant</t>
  </si>
  <si>
    <t>Administrative and General Expenses</t>
  </si>
  <si>
    <t>Sales Expenses</t>
  </si>
  <si>
    <t>Miscellaneous Other Power Generation Expenses</t>
  </si>
  <si>
    <t>(DD/ MM/YEAR)</t>
  </si>
  <si>
    <t>(DD/MM/YEAR)</t>
  </si>
  <si>
    <t>TANGIBLE ASSETS</t>
  </si>
  <si>
    <t xml:space="preserve">Land and Land Rights </t>
  </si>
  <si>
    <t>Building and Fixtures</t>
  </si>
  <si>
    <t>Structures and Improvement</t>
  </si>
  <si>
    <t xml:space="preserve">Boiler Plant Equipment </t>
  </si>
  <si>
    <t>Engines and Engine Driven Generators</t>
  </si>
  <si>
    <t>Steam Generating Units</t>
  </si>
  <si>
    <t>Reserviors, Dams and Waterways (Hydro)</t>
  </si>
  <si>
    <t>Water Wheels, Turbines and Generators (Hydro)</t>
  </si>
  <si>
    <t>Generators (Hydro)</t>
  </si>
  <si>
    <t>Accessories Electric Equipment</t>
  </si>
  <si>
    <t>Roads, Railways and Bridges</t>
  </si>
  <si>
    <t>Operational Vehicles and Other Transportation Equipment</t>
  </si>
  <si>
    <t>Furniture, Fittings and Equipment</t>
  </si>
  <si>
    <t>Computer Equipment</t>
  </si>
  <si>
    <t>Measurement and Testing Equipment</t>
  </si>
  <si>
    <t>Other Tangible Assets</t>
  </si>
  <si>
    <t>Assets Held for Sales</t>
  </si>
  <si>
    <t>Electric Plant Leased to Others</t>
  </si>
  <si>
    <t>Experimental Electric Plant</t>
  </si>
  <si>
    <t>Assets Held for Future Use</t>
  </si>
  <si>
    <t>Construction Work In Progress (CWIP)</t>
  </si>
  <si>
    <t>Non-Utility Assets</t>
  </si>
  <si>
    <t>Equipment Under Lease - Utility Assets</t>
  </si>
  <si>
    <t>Equipment Under Lease - Non-Utility Assets</t>
  </si>
  <si>
    <t>Assets Retirement Costs</t>
  </si>
  <si>
    <t xml:space="preserve">Adjustments </t>
  </si>
  <si>
    <t>Less: Accummulated Provision for Depreciation and Amortization</t>
  </si>
  <si>
    <t>INVESTMENTS AND OTHER NON-CURRENT ASSETS</t>
  </si>
  <si>
    <t>Investment in Subsidiaries</t>
  </si>
  <si>
    <t>Investments in Associates</t>
  </si>
  <si>
    <t>Long Term Receivables - Related Parties</t>
  </si>
  <si>
    <t>Long Term Receivables - Others</t>
  </si>
  <si>
    <t>Other Long Term Assets</t>
  </si>
  <si>
    <t>Other Long Term Investments</t>
  </si>
  <si>
    <t>Deferred Taxation</t>
  </si>
  <si>
    <t>REGULATORY ASSETS AND DEFERRED DEBITS</t>
  </si>
  <si>
    <t xml:space="preserve">Regulatory Assets </t>
  </si>
  <si>
    <t>Special Deposit/Letter of Credit</t>
  </si>
  <si>
    <t xml:space="preserve">Subsidy Receivable </t>
  </si>
  <si>
    <t>Advance Paid to Suppliers and Third Parties</t>
  </si>
  <si>
    <t>Employee Loans and Advances</t>
  </si>
  <si>
    <t>Receivable from Subsidiaries</t>
  </si>
  <si>
    <t>Receivable from Associates</t>
  </si>
  <si>
    <t>Receivable from Other Related Parties</t>
  </si>
  <si>
    <t>Other Receivables</t>
  </si>
  <si>
    <t>CURRENT ASSETS</t>
  </si>
  <si>
    <t>Inventory - Fuel</t>
  </si>
  <si>
    <t>Inventory - Operating Material and Supplies</t>
  </si>
  <si>
    <t>Inventory - Others</t>
  </si>
  <si>
    <t>Accrued/Deferred Revenue</t>
  </si>
  <si>
    <t>Miscellaneous Current Assets</t>
  </si>
  <si>
    <t>CURRENT LIABILITIES</t>
  </si>
  <si>
    <t>Balance Payable to Subsidiaries</t>
  </si>
  <si>
    <t>Balance Payable to Associates</t>
  </si>
  <si>
    <t>Balance Payable to Other Related Parties</t>
  </si>
  <si>
    <t>Loans Payable</t>
  </si>
  <si>
    <t>Trade Receivables - Electricity Industry Operators</t>
  </si>
  <si>
    <t>Trade Receivables - Others</t>
  </si>
  <si>
    <t>Trade Creditors - Electricity Industry Operators</t>
  </si>
  <si>
    <t>Trade Creditors - Others</t>
  </si>
  <si>
    <t>Other Creditors</t>
  </si>
  <si>
    <t>Customer Deposits</t>
  </si>
  <si>
    <t>Value Added Tax (VAT) Payable</t>
  </si>
  <si>
    <t>Withholding Tax (WHT) Payable</t>
  </si>
  <si>
    <t>Accrued Expenses</t>
  </si>
  <si>
    <t>Accrued Interest Payable</t>
  </si>
  <si>
    <t>Dividend Payable</t>
  </si>
  <si>
    <t>Taxation Payable</t>
  </si>
  <si>
    <t>Provision for Doubtful Receivable</t>
  </si>
  <si>
    <t>Deferred Revenues</t>
  </si>
  <si>
    <t>Miscellaneous Current Liabilities</t>
  </si>
  <si>
    <t>NON-CURRENT LIABILITIES</t>
  </si>
  <si>
    <t>Long Term Loans Payable</t>
  </si>
  <si>
    <t>Capital Lease Liabilities</t>
  </si>
  <si>
    <t>Preference Shares</t>
  </si>
  <si>
    <t>Provisions</t>
  </si>
  <si>
    <t>Assets Retirement Obligations</t>
  </si>
  <si>
    <t>Other Long Term Liabilities</t>
  </si>
  <si>
    <t>Accummulated Depreciation on Tangible Electric Utility Assets</t>
  </si>
  <si>
    <t>Accummulated Depreciation on Tangible Non Electric Utility Assets</t>
  </si>
  <si>
    <t>Accummulated Amortisation of Intangible Assets</t>
  </si>
  <si>
    <t>REGULATORY LIABILITIES AND DEFERRED CREDITS</t>
  </si>
  <si>
    <t>Regulatory Liabilities and Customer Refunds</t>
  </si>
  <si>
    <t>EQUITY</t>
  </si>
  <si>
    <t>Ordinary Shares Issued</t>
  </si>
  <si>
    <t>Premium on Shares</t>
  </si>
  <si>
    <t>Discount on Shares</t>
  </si>
  <si>
    <t>Revaluation Reserves</t>
  </si>
  <si>
    <t>Revenue Reserves</t>
  </si>
  <si>
    <t>Other Reserves</t>
  </si>
  <si>
    <t>Operating Revenue</t>
  </si>
  <si>
    <t>Energy Sales</t>
  </si>
  <si>
    <t>Capacity Charge</t>
  </si>
  <si>
    <t>Other Energy Sales</t>
  </si>
  <si>
    <t>Late Payment Charges - Penalty</t>
  </si>
  <si>
    <t>Miscellaneous Electric Utility Services</t>
  </si>
  <si>
    <t>Rent from Electric Utility Assets</t>
  </si>
  <si>
    <t>Other Electric Utility Revenues</t>
  </si>
  <si>
    <t>Regulatory Debits</t>
  </si>
  <si>
    <t>Non - Operating Revenue</t>
  </si>
  <si>
    <t>Sale of Non-rate Regulated Products and Services</t>
  </si>
  <si>
    <t>Rent from Electric Plants Leased to Others</t>
  </si>
  <si>
    <t>Interest Income</t>
  </si>
  <si>
    <t>Dividend Income</t>
  </si>
  <si>
    <t>Gain on Disposal of Tangible Assets</t>
  </si>
  <si>
    <t>Gain on Foreign Exchange Transactions</t>
  </si>
  <si>
    <t>Miscellaneous Non-Operating Revenues</t>
  </si>
  <si>
    <t>Revenue and Gain from Non - Electric Utility Activities</t>
  </si>
  <si>
    <t>Rent from Non - Electric Assets</t>
  </si>
  <si>
    <t>Operations Expenses</t>
  </si>
  <si>
    <t>Operating Labour</t>
  </si>
  <si>
    <t>Electricity Expenses</t>
  </si>
  <si>
    <t>HYPADEC Charges</t>
  </si>
  <si>
    <t>Royalties</t>
  </si>
  <si>
    <t>Operations Supplies and Expenses</t>
  </si>
  <si>
    <t>Rent</t>
  </si>
  <si>
    <t>Technical Service/Operations and Maintenance Fee</t>
  </si>
  <si>
    <t>Maintenance Expenses</t>
  </si>
  <si>
    <t>Maintenance Labour</t>
  </si>
  <si>
    <t>Maintenance of Building &amp; Structures - Plant</t>
  </si>
  <si>
    <t>Maintenance of Building &amp; Structures - Office &amp; Others</t>
  </si>
  <si>
    <t>Maintenance of Turbines</t>
  </si>
  <si>
    <t>Maintenance of Boiler Plant Equipment</t>
  </si>
  <si>
    <t>Maintenance of Instrumentation and Control</t>
  </si>
  <si>
    <t>Maintenance of Electrical Equipment</t>
  </si>
  <si>
    <t>Maintenance of Reserviors, Dams and Waterways</t>
  </si>
  <si>
    <t>Maintenance of Miscellaneous Power Plant Equipment</t>
  </si>
  <si>
    <t>Maintenance of Roads, Railroads and Bridges</t>
  </si>
  <si>
    <t>Amortisation of Intangible Assets</t>
  </si>
  <si>
    <t>Depreciation - Electric Utility Tangible Assets</t>
  </si>
  <si>
    <t>Depreciation - Asset Retirement Cost</t>
  </si>
  <si>
    <t>Depreciation - Non-Electric Utility Asset</t>
  </si>
  <si>
    <t>Institutional Charges</t>
  </si>
  <si>
    <t>System Operation Charges</t>
  </si>
  <si>
    <t>Market Operation Charges</t>
  </si>
  <si>
    <t>Transmission Service Provider (TSP) - Use of System Charge</t>
  </si>
  <si>
    <t>Transmission Service Provider (TSP) - System Connection Charge</t>
  </si>
  <si>
    <t>Regulatory Commission Charge</t>
  </si>
  <si>
    <t>Regulatory Expenses</t>
  </si>
  <si>
    <t>Billing Expenses</t>
  </si>
  <si>
    <t>Bad and Doubtful Debts</t>
  </si>
  <si>
    <t>Customer Services Labour</t>
  </si>
  <si>
    <t>Energy Conservation Expenses</t>
  </si>
  <si>
    <t>Customer Services Materials and Expenses</t>
  </si>
  <si>
    <t>Sales Labour</t>
  </si>
  <si>
    <t>Sales Promotion Expenses</t>
  </si>
  <si>
    <t>Advertising</t>
  </si>
  <si>
    <t>Executive Salaries</t>
  </si>
  <si>
    <t>General Administrative Staff Salaries</t>
  </si>
  <si>
    <t>Legal and Other Professional Expenses</t>
  </si>
  <si>
    <t>Management Fee</t>
  </si>
  <si>
    <t>Audit Fees</t>
  </si>
  <si>
    <t>Training and Capacity Building Expenses</t>
  </si>
  <si>
    <t>Insurance</t>
  </si>
  <si>
    <t>Public and Employee Liability Costs</t>
  </si>
  <si>
    <t>Pension Cost</t>
  </si>
  <si>
    <t>Employee Medical Expenses</t>
  </si>
  <si>
    <t>Health and Safety Expenses</t>
  </si>
  <si>
    <t>Rent and Rates</t>
  </si>
  <si>
    <t>Motor Vehicle Expenses</t>
  </si>
  <si>
    <t>Maintenance of Office Furniture &amp; Equipment</t>
  </si>
  <si>
    <t>Maintenance of General Utility Assets</t>
  </si>
  <si>
    <t>Maintenance of Office Building</t>
  </si>
  <si>
    <t>Franchise Expenses</t>
  </si>
  <si>
    <t>Total Operating Expenses for Regulated Activities</t>
  </si>
  <si>
    <t>Cost of Electric Plant Leased to Others</t>
  </si>
  <si>
    <t>Loss on Disosal of Tangible Assets</t>
  </si>
  <si>
    <t>Loss on Foreign Exchange Transactions</t>
  </si>
  <si>
    <t>Penalities</t>
  </si>
  <si>
    <t>Expenditure for Certain Civic, Political and Related Activities</t>
  </si>
  <si>
    <t>Cost of Non-Rate Regulated Products and Services</t>
  </si>
  <si>
    <t>Cost of Non-Electric Utility Assets</t>
  </si>
  <si>
    <t>Expenses and Losses from Non-Electric Utility Activities</t>
  </si>
  <si>
    <t>Miscellaneous Non-Operating Expenses</t>
  </si>
  <si>
    <t>Financing Expenses</t>
  </si>
  <si>
    <t>Interest on Debt to Subsidiaries, Associates and Related Parties</t>
  </si>
  <si>
    <t>Lease Interest Expenses</t>
  </si>
  <si>
    <t>Bank Interest Expenses</t>
  </si>
  <si>
    <t>Other Financing Expenses</t>
  </si>
  <si>
    <t>Taxation Other Than Income Tax</t>
  </si>
  <si>
    <t>Income Tax</t>
  </si>
  <si>
    <t>Deferred Tax</t>
  </si>
  <si>
    <t>Education Tax</t>
  </si>
  <si>
    <t xml:space="preserve">Other Property and Investments </t>
  </si>
  <si>
    <t>Electricity Purchase</t>
  </si>
  <si>
    <t>Electricity Purchase from Other Nigerian Generators</t>
  </si>
  <si>
    <t>Electricity Purchase from Bulk Trader</t>
  </si>
  <si>
    <t>Electricity Purchase from Nigerian Distributors</t>
  </si>
  <si>
    <t>Electricity Import</t>
  </si>
  <si>
    <t>Billing &amp; Collection Labour</t>
  </si>
  <si>
    <t>Customer Records, Billing &amp; Collection</t>
  </si>
  <si>
    <t>Pre-Incorporation Expenses</t>
  </si>
  <si>
    <t>Licensing Fees</t>
  </si>
  <si>
    <t>Research and Development</t>
  </si>
  <si>
    <t>Miscellaneous Intangile Assets</t>
  </si>
  <si>
    <t>Preliminary Surveys and Investigation</t>
  </si>
  <si>
    <t>REGULATORY STATEMENT OF FINANCIAL POSITION</t>
  </si>
  <si>
    <t>INTANGIBLE ASSETS</t>
  </si>
  <si>
    <t>Cash Balances</t>
  </si>
  <si>
    <t>Bank Balances</t>
  </si>
  <si>
    <t>Depreciation Method</t>
  </si>
  <si>
    <t>Water Wheels, Turbines and Generators</t>
  </si>
  <si>
    <t>Power Plant Equipment</t>
  </si>
  <si>
    <t>Roads, Railroads and Bridges</t>
  </si>
  <si>
    <t>Gas-Fired Generation</t>
  </si>
  <si>
    <t>Asset Retirement Costs for Gas-Fired Production</t>
  </si>
  <si>
    <t>Total Gas-Fired Generation</t>
  </si>
  <si>
    <t>Renewable Power Generation</t>
  </si>
  <si>
    <t>Total Renewable Power Generation</t>
  </si>
  <si>
    <t>PPE Not in Operations</t>
  </si>
  <si>
    <t>Asset Retirement Costs for Renewable Power Production</t>
  </si>
  <si>
    <t xml:space="preserve">Coal-Fired Generation </t>
  </si>
  <si>
    <t>Total Coal-Fired Power Generation</t>
  </si>
  <si>
    <t>Asset Retirement Costs for Coal-Fired Production</t>
  </si>
  <si>
    <t>Hydraulic Power Generation</t>
  </si>
  <si>
    <t>Asset Retirement Costs for Hydraulic Power Production</t>
  </si>
  <si>
    <t>Total Hydraulic Power Generation</t>
  </si>
  <si>
    <t>Line    No</t>
  </si>
  <si>
    <t>Account Description</t>
  </si>
  <si>
    <t xml:space="preserve">Salaries, Wages and Allowances </t>
  </si>
  <si>
    <t>Total Operation</t>
  </si>
  <si>
    <t>Total Maintenance</t>
  </si>
  <si>
    <t>Royalties and Concessioned Fees</t>
  </si>
  <si>
    <t>Steam Power Generation</t>
  </si>
  <si>
    <t>Gas-Fired Power Generation</t>
  </si>
  <si>
    <t>Hydro Power Generation</t>
  </si>
  <si>
    <t>Coal-Fired Generation</t>
  </si>
  <si>
    <t xml:space="preserve">Total Regulatory Asset in Service </t>
  </si>
  <si>
    <t>Schools, Hospitals and Other Amenities</t>
  </si>
  <si>
    <t>Water for Generation</t>
  </si>
  <si>
    <t>Depreciation of Assets in Operation</t>
  </si>
  <si>
    <t>Electricity Consumed</t>
  </si>
  <si>
    <t>Material and Supplies</t>
  </si>
  <si>
    <t>Maintenance of Generators</t>
  </si>
  <si>
    <t>Maintenance of Electric Installations</t>
  </si>
  <si>
    <t>Accounting Code for the Asset</t>
  </si>
  <si>
    <t>Name of the Asset</t>
  </si>
  <si>
    <t>Purpose of the Asset</t>
  </si>
  <si>
    <t>In-House Construction/External</t>
  </si>
  <si>
    <t>Name of Vendor</t>
  </si>
  <si>
    <t>Relationship</t>
  </si>
  <si>
    <t xml:space="preserve">Contract Description </t>
  </si>
  <si>
    <t>Product/Service Delivery Date</t>
  </si>
  <si>
    <t>Year of Incorporation</t>
  </si>
  <si>
    <t>Vendor Selection Method</t>
  </si>
  <si>
    <t>Eligible Customers</t>
  </si>
  <si>
    <t>Ancilliary Services</t>
  </si>
  <si>
    <t>Depreciation - Electric Plant Held for Future Use</t>
  </si>
  <si>
    <t>Security Expenses</t>
  </si>
  <si>
    <t>Non-Regulated Revenue and Expenses</t>
  </si>
  <si>
    <t>Non - Operating Expenses</t>
  </si>
  <si>
    <t>Electricity Purchase from Other Licesned Traders</t>
  </si>
  <si>
    <t>Metering Equipment</t>
  </si>
  <si>
    <t>Laboratory Equipment</t>
  </si>
  <si>
    <t>FOR</t>
  </si>
  <si>
    <t>General Information</t>
  </si>
  <si>
    <t>Directors</t>
  </si>
  <si>
    <t>DIRECTORS</t>
  </si>
  <si>
    <t>Title</t>
  </si>
  <si>
    <t>Name of Director</t>
  </si>
  <si>
    <t>Line No.</t>
  </si>
  <si>
    <t>NIGERIAN ELECTRICITY REGULATORY COMMISSION</t>
  </si>
  <si>
    <t>LICENSE NO.:</t>
  </si>
  <si>
    <t>OFFICERS</t>
  </si>
  <si>
    <t>Names</t>
  </si>
  <si>
    <t>Energy Sales to Subsidiaries, Associates &amp; Related Parties</t>
  </si>
  <si>
    <t>Amount Expended (N)</t>
  </si>
  <si>
    <t>CAPITAL EXPENDITURE</t>
  </si>
  <si>
    <t>Reference                Page No.</t>
  </si>
  <si>
    <t>Remarks</t>
  </si>
  <si>
    <r>
      <t xml:space="preserve">The undersigned Officers certifies that: </t>
    </r>
    <r>
      <rPr>
        <b/>
        <i/>
        <sz val="10"/>
        <color rgb="FFFF0000"/>
        <rFont val="Calibri"/>
        <family val="2"/>
        <scheme val="minor"/>
      </rPr>
      <t/>
    </r>
  </si>
  <si>
    <t>Name of Contact Person:</t>
  </si>
  <si>
    <t xml:space="preserve">LICENSEE: </t>
  </si>
  <si>
    <t xml:space="preserve">Telephone and Email of Contact: </t>
  </si>
  <si>
    <t xml:space="preserve">Title of Contact Person: </t>
  </si>
  <si>
    <t>Registered       Company (RC)                    Number</t>
  </si>
  <si>
    <t xml:space="preserve">Date Signed </t>
  </si>
  <si>
    <t>CERTIFICATION</t>
  </si>
  <si>
    <t>IDENTIFICATION</t>
  </si>
  <si>
    <t>Date of Report</t>
  </si>
  <si>
    <t xml:space="preserve">Name:
</t>
  </si>
  <si>
    <t xml:space="preserve">Title:
</t>
  </si>
  <si>
    <t>Signature:</t>
  </si>
  <si>
    <t>Chief Executive Officer</t>
  </si>
  <si>
    <t>Chief Finance Officer</t>
  </si>
  <si>
    <t>Name of Licensee</t>
  </si>
  <si>
    <t>We  have  examined  this  report  and  to  the  best  of  our  knowledge,  information  and belief all statements of  fact  contained in this report are  correct  statements of the  business  affairs of the respondent and the financial statements, and other financial information contained in this report , conform in all material respects to the Uniform System of Accounts.</t>
  </si>
  <si>
    <t>Officers</t>
  </si>
  <si>
    <t>Certification</t>
  </si>
  <si>
    <t>Others (specify)</t>
  </si>
  <si>
    <t>Increase/(decrease) in liabilities against finance lease</t>
  </si>
  <si>
    <t>Increase/(decrease) in long term loans/debentures etc</t>
  </si>
  <si>
    <t xml:space="preserve">Proceeds from issue of ordinary/preferred share capital </t>
  </si>
  <si>
    <t>Cash flows from investing activities</t>
  </si>
  <si>
    <t>Long term Advances and prepayments</t>
  </si>
  <si>
    <t>Interest/dividend received</t>
  </si>
  <si>
    <t>Purchase/(proceeds from sale) of investments</t>
  </si>
  <si>
    <t>Proceeds from disposal of property, plant and equipment</t>
  </si>
  <si>
    <t>Fixed capital expenditure</t>
  </si>
  <si>
    <t>Employees benefits paid</t>
  </si>
  <si>
    <t>Taxes paid</t>
  </si>
  <si>
    <t>Interest paid</t>
  </si>
  <si>
    <t>Working capital changes</t>
  </si>
  <si>
    <t>Cash flows from operating activities</t>
  </si>
  <si>
    <t>REGULATORY STATEMENT OF CASHFLOW</t>
  </si>
  <si>
    <t>Office and Admistrative Vehicles</t>
  </si>
  <si>
    <t>Net Operating Income from Regulated Activities</t>
  </si>
  <si>
    <t>Less Regulatory Credits</t>
  </si>
  <si>
    <t>Total Operating Revenue</t>
  </si>
  <si>
    <t>Total Operations Expenses</t>
  </si>
  <si>
    <t>Total Maintenance Expenses</t>
  </si>
  <si>
    <t>Depreciation and Amortisation Expenses</t>
  </si>
  <si>
    <t>Total Depreciation and Amortisation Expenses</t>
  </si>
  <si>
    <t>Total Institutional Charges</t>
  </si>
  <si>
    <t>Total Billing Expenses</t>
  </si>
  <si>
    <t>Customer Services Expenses</t>
  </si>
  <si>
    <t>Total Customer Services Expenses</t>
  </si>
  <si>
    <t>Total Sales Expenses</t>
  </si>
  <si>
    <t>Total Administrative and General Expenses</t>
  </si>
  <si>
    <t>Total Non - Operating Revenue</t>
  </si>
  <si>
    <t>Total Non - Operating Expenses</t>
  </si>
  <si>
    <t>Total Financing Expenses</t>
  </si>
  <si>
    <t>Taxation Expenses</t>
  </si>
  <si>
    <t>Total Taxation Expenses</t>
  </si>
  <si>
    <t>Net Operating Income from Non-Regulated Activities</t>
  </si>
  <si>
    <t>Total Equity (Total of lines 127-132)</t>
  </si>
  <si>
    <t>Total Liabilities and Equity (Total of lines 105,121,125,133)</t>
  </si>
  <si>
    <t>Total Regulatory Liabilities and Deferred Credits (Total of lines 123-124)</t>
  </si>
  <si>
    <t>Total Non-Current Liabilities (Total of lines 107-120)</t>
  </si>
  <si>
    <t>Total Current Liabilities (Total of lines 88 -105)</t>
  </si>
  <si>
    <t>Total Current Assets (Total of lines 66-84)</t>
  </si>
  <si>
    <t>Total Intangible Assets (Total of lines 2-8)</t>
  </si>
  <si>
    <t>Total Tangible Assets (Total of lines 11-42)</t>
  </si>
  <si>
    <t>Net Utility Plant (Total of line 43 less line 45)</t>
  </si>
  <si>
    <t>Total Investments and Other Non-Current Assets (Total of lines 47-59)</t>
  </si>
  <si>
    <t>Total Regulatory Assets and Deferred Debits (Total of lines 62-63)</t>
  </si>
  <si>
    <t>Total Assets (Total of lines 9,45,60,64)</t>
  </si>
  <si>
    <t>Adjustments for non - cash items</t>
  </si>
  <si>
    <t>Depreciation &amp; Amortisation</t>
  </si>
  <si>
    <t>Net (Increase)/decrease in current assets</t>
  </si>
  <si>
    <t>Net Increase/(decrease) in current liabilities</t>
  </si>
  <si>
    <t>Cash provided by (used in) operations</t>
  </si>
  <si>
    <t>Net cash provided by (used in) operating activities</t>
  </si>
  <si>
    <t>Net cash provided by (used in) investing activities</t>
  </si>
  <si>
    <t>Cash flows from financing activities</t>
  </si>
  <si>
    <t>Cash and cash equivalent at beginning of the yea/period</t>
  </si>
  <si>
    <t>Cash and cash equivalent at end of the year/period</t>
  </si>
  <si>
    <t>Increase/(decrease) in cash and cash equivalent (Total of lines 14,23,30)</t>
  </si>
  <si>
    <t xml:space="preserve">REGULATORY STATEMENT OF INCOME </t>
  </si>
  <si>
    <t>CONSTRUCTION WORK IN PROGRESS</t>
  </si>
  <si>
    <t>Operation Expenses</t>
  </si>
  <si>
    <t>Total Operation Expenes</t>
  </si>
  <si>
    <t>OPERATIONS AND MAINTENANCE EXPENSES</t>
  </si>
  <si>
    <t>RELATED PARTY TRANSACTIONS</t>
  </si>
  <si>
    <t>Description and Purpose of Other Regulatory Assets</t>
  </si>
  <si>
    <t>OTHER REGULATORY ASSETS</t>
  </si>
  <si>
    <t>Month</t>
  </si>
  <si>
    <t>Load Factor</t>
  </si>
  <si>
    <t>Plant Factor</t>
  </si>
  <si>
    <t>January</t>
  </si>
  <si>
    <t>February</t>
  </si>
  <si>
    <t>March</t>
  </si>
  <si>
    <t>April</t>
  </si>
  <si>
    <t>May</t>
  </si>
  <si>
    <t>August</t>
  </si>
  <si>
    <t>September</t>
  </si>
  <si>
    <t>October</t>
  </si>
  <si>
    <t>November</t>
  </si>
  <si>
    <t>December</t>
  </si>
  <si>
    <t>Sheet Reference</t>
  </si>
  <si>
    <t>Cell Reference</t>
  </si>
  <si>
    <t>Error Found</t>
  </si>
  <si>
    <t>Others</t>
  </si>
  <si>
    <t>Statutory Levies</t>
  </si>
  <si>
    <t>Current Period</t>
  </si>
  <si>
    <t>Key Information</t>
  </si>
  <si>
    <t xml:space="preserve">Profitability ( Based on Statutory Accounts)- Complete Business </t>
  </si>
  <si>
    <t xml:space="preserve">Turnover            </t>
  </si>
  <si>
    <t xml:space="preserve">Operating Profit </t>
  </si>
  <si>
    <t>Un-appropriated profit/ (loss)</t>
  </si>
  <si>
    <t xml:space="preserve">Earnings per share </t>
  </si>
  <si>
    <t>Dividends per share</t>
  </si>
  <si>
    <t>Return on USOA basis- Regulated Operation</t>
  </si>
  <si>
    <t>Turnover</t>
  </si>
  <si>
    <t>Earning Before Interest and Tax (EBIT)</t>
  </si>
  <si>
    <t>EBIT/ Average RAV</t>
  </si>
  <si>
    <t>Financial Indicators – Complete Business</t>
  </si>
  <si>
    <t>Interest Coverage (EBIT/ Interest expense)</t>
  </si>
  <si>
    <t>Dividend Cover (Profit after tax/ dividend declared)</t>
  </si>
  <si>
    <t>Current Ratio</t>
  </si>
  <si>
    <t>Number of Customers</t>
  </si>
  <si>
    <t xml:space="preserve">              Expatriate Staff</t>
  </si>
  <si>
    <t xml:space="preserve">              Local Staff</t>
  </si>
  <si>
    <t>Plant Maintenance Costs</t>
  </si>
  <si>
    <t>Major Overhaul Costs</t>
  </si>
  <si>
    <t>Normal Repairs and Maintenance</t>
  </si>
  <si>
    <t>Plant Maintenance Costs per KWH</t>
  </si>
  <si>
    <t xml:space="preserve">ALLOCATION OF COSTS BETWEEN REGULATED AND NON-REGULATED ACTIVITIES </t>
  </si>
  <si>
    <t>Description of Services</t>
  </si>
  <si>
    <t>Operational Performance</t>
  </si>
  <si>
    <t>June</t>
  </si>
  <si>
    <t>July</t>
  </si>
  <si>
    <t>Installed                                  Capacity</t>
  </si>
  <si>
    <t>Available                                Capacity</t>
  </si>
  <si>
    <t>Total Units                      Generated</t>
  </si>
  <si>
    <t xml:space="preserve">Calorific Value           </t>
  </si>
  <si>
    <t xml:space="preserve">Schedule Overhauls </t>
  </si>
  <si>
    <t>Hours of operations</t>
  </si>
  <si>
    <t>Feedback</t>
  </si>
  <si>
    <t>Correction</t>
  </si>
  <si>
    <t>FEEDBACK FORM</t>
  </si>
  <si>
    <t>TRADE RECEIVABLES - AGE ANALYSIS</t>
  </si>
  <si>
    <t>Period</t>
  </si>
  <si>
    <t>Energy Accounting</t>
  </si>
  <si>
    <t>GENERAL INFORMATION</t>
  </si>
  <si>
    <t>NERC/LC/XXX</t>
  </si>
  <si>
    <t>XXXXXXX</t>
  </si>
  <si>
    <t>FINANCIAL SUMMARY</t>
  </si>
  <si>
    <t>Profit/(Loss) Before Tax</t>
  </si>
  <si>
    <t>Profit/(Loss) Before Tax (PBT)</t>
  </si>
  <si>
    <t>Profit/(Loss) After Tax (PAT)</t>
  </si>
  <si>
    <t>Dividend Declared</t>
  </si>
  <si>
    <t>Profit/ (loss) After Tax</t>
  </si>
  <si>
    <t>Earning Before Interest, Tax and Depreciation Allowance (EBITDA)/Interest Expense</t>
  </si>
  <si>
    <t>Gearing (Debt/Debt+Equity)</t>
  </si>
  <si>
    <t>Capital Expenditure - Acquisition/Construction of Fixed Assets)</t>
  </si>
  <si>
    <t>Book Value of Fixed assets Disposed Off During the Year</t>
  </si>
  <si>
    <t>Net Assets (Total Assets - Total Liabilities)</t>
  </si>
  <si>
    <t>Long Term Debt (Inclusive of current maturity)</t>
  </si>
  <si>
    <t>Debtors Turnover (Average Debtors * 365 / Turnover)</t>
  </si>
  <si>
    <t>Effective Tax Rate (Taxation Expense/Profit Before Tax)</t>
  </si>
  <si>
    <t>Electricity Sold  (KWH)</t>
  </si>
  <si>
    <t>Transmission Lines (KM)</t>
  </si>
  <si>
    <t>Distribution Lines and Services (KM)</t>
  </si>
  <si>
    <t>Staff Employed at Year End:</t>
  </si>
  <si>
    <t xml:space="preserve">       /        /</t>
  </si>
  <si>
    <t>REGULATORY ASSET IN SERVICE</t>
  </si>
  <si>
    <t>ANNUAL REGULATORY ACCOUNTING REPORTS</t>
  </si>
  <si>
    <t>Address</t>
  </si>
  <si>
    <t>Reporting Period</t>
  </si>
  <si>
    <t>dd/mm/yyyy</t>
  </si>
  <si>
    <t>TRADE RECEIVABLES -REGULATED BUSINESS (TRADE DEBTS)</t>
  </si>
  <si>
    <t>Make a schedule of outstanding amounts receivable from your Customers for  the regulated  business as at the end of the reporting period.</t>
  </si>
  <si>
    <t>Regulated Business</t>
  </si>
  <si>
    <t>Sub-Total</t>
  </si>
  <si>
    <t xml:space="preserve">Less: Allowance for Bad Debts </t>
  </si>
  <si>
    <t>Net Accounts Receivables</t>
  </si>
  <si>
    <t xml:space="preserve">ALLOWANCE FOR BAD DEBTS (TRADE RECEIVABLES) </t>
  </si>
  <si>
    <t>(REGULATED BUSINESS ONLY)</t>
  </si>
  <si>
    <t>Provide movement of allowance for bad debts in respect of all receivable account heads relating to regulated business.</t>
  </si>
  <si>
    <t>ALLOWANCE FOR BAD DEBTS</t>
  </si>
  <si>
    <t>Balance at beginning of the year</t>
  </si>
  <si>
    <t>Provided for during the year</t>
  </si>
  <si>
    <t xml:space="preserve">Written off during the year </t>
  </si>
  <si>
    <t>Balance at end of the year</t>
  </si>
  <si>
    <t xml:space="preserve">ADVANCES, DEPOSITS, PREPAYMENTS AND OTHER RECEIVABLES </t>
  </si>
  <si>
    <t>LOANS AND ADVANCES</t>
  </si>
  <si>
    <t>Advances to Employees</t>
  </si>
  <si>
    <t>Advances to Suppliers/Contractors</t>
  </si>
  <si>
    <t>Sub-total</t>
  </si>
  <si>
    <t>INTEREST ACCRUED</t>
  </si>
  <si>
    <t>Interest and Dividend Receivable</t>
  </si>
  <si>
    <t>PREPAYMENTS AND OTHER RECEIVABLES</t>
  </si>
  <si>
    <t>Prepayments</t>
  </si>
  <si>
    <t>Accrued Utility Revenue</t>
  </si>
  <si>
    <t>Rents Receivable</t>
  </si>
  <si>
    <t>Notes Receivable</t>
  </si>
  <si>
    <t>Accounts Receivable from Associated Companies</t>
  </si>
  <si>
    <t>Notes Receivable from Associated Companies</t>
  </si>
  <si>
    <t>Miscellaneous Receivables</t>
  </si>
  <si>
    <t>Allowance for Doubtful Receivables</t>
  </si>
  <si>
    <t xml:space="preserve">Net Income/(Loss) </t>
  </si>
  <si>
    <t>dd/mm/yy</t>
  </si>
  <si>
    <t>Operating Profits/Loss</t>
  </si>
  <si>
    <t>ELECTRIC ENERGY ACCOUNTING</t>
  </si>
  <si>
    <t>Title (Executive/Non-Executive)</t>
  </si>
  <si>
    <t>Report your five (5) year financial summary and other operating information below.</t>
  </si>
  <si>
    <t>Other Financial Information – Regulated Operations</t>
  </si>
  <si>
    <t>Other General – Regulated Operations</t>
  </si>
  <si>
    <t>Net income before taxation (Regulated business only)</t>
  </si>
  <si>
    <t>Status</t>
  </si>
  <si>
    <t>Cost Breakdown By Functionality</t>
  </si>
  <si>
    <t xml:space="preserve"> 1. Report below balances at year end of projects in the process of construction. Provide adequate description and status of the project                                                                                                                                                                2. Show items relating to "research and development" projects, under a caption Research and Development                                                                                                                                                                                                              3. Minor projects may be grouped</t>
  </si>
  <si>
    <t>a</t>
  </si>
  <si>
    <t>b</t>
  </si>
  <si>
    <t>c</t>
  </si>
  <si>
    <t>d</t>
  </si>
  <si>
    <t>e</t>
  </si>
  <si>
    <t>f</t>
  </si>
  <si>
    <t>g</t>
  </si>
  <si>
    <t>h</t>
  </si>
  <si>
    <t>i</t>
  </si>
  <si>
    <t>(State provision by customer/accounts):</t>
  </si>
  <si>
    <t>Account Codes</t>
  </si>
  <si>
    <t>1. Report below the details concerning other regulatory liabilities which are created through events that were due to the licensee's action or inaction.                                                                                                                                                                                                                                                                                                                                                                                                                                                                                                                                                                              2. For Regulatory liabilities being amortized, state the period of amortization in remarks column.</t>
  </si>
  <si>
    <t>1. Report below the details concerning other regulatory assets which are created through events that were beyond the control of the licensee. This shall only be applicable upon obtaining prior approval from the Commission.                                                                                                                                                                                                                                                                                                                                                                                                                                                                                                                                                                              2. For Regulatory Assets being amortized, state the period of amortization in remarks column</t>
  </si>
  <si>
    <t>% of Allocated Cost to Total Cost</t>
  </si>
  <si>
    <t>Basis of Allocation</t>
  </si>
  <si>
    <t>OPERATIONAL PERFORMANCE OF PLANTS</t>
  </si>
  <si>
    <t>XXXXXXXXXXXX | NERC/LC/XXX</t>
  </si>
  <si>
    <t>ANALYSIS STAFF COSTS</t>
  </si>
  <si>
    <t>Analysis By Function</t>
  </si>
  <si>
    <t>Analysis By Salary Band</t>
  </si>
  <si>
    <t>Function</t>
  </si>
  <si>
    <t xml:space="preserve">Number </t>
  </si>
  <si>
    <t>Cadre</t>
  </si>
  <si>
    <t>Salary</t>
  </si>
  <si>
    <t>Operations</t>
  </si>
  <si>
    <t>Junior Staff</t>
  </si>
  <si>
    <t>Less than N1,000,000</t>
  </si>
  <si>
    <t>Maintenance</t>
  </si>
  <si>
    <t>Senior Staff</t>
  </si>
  <si>
    <t>N1,000,001 - N2,000,000</t>
  </si>
  <si>
    <t>Billing &amp; Customer Care</t>
  </si>
  <si>
    <t>Management Staff</t>
  </si>
  <si>
    <t>N2,000,001 - N3,000,000</t>
  </si>
  <si>
    <t>Finance &amp; Accounts</t>
  </si>
  <si>
    <t>N3,000,001 - N4,000,000</t>
  </si>
  <si>
    <t>Human Resources &amp; Administration</t>
  </si>
  <si>
    <t>N4,000,001 - N5,000,000</t>
  </si>
  <si>
    <t>Corporate Headquarters</t>
  </si>
  <si>
    <t>Above N5,000,000</t>
  </si>
  <si>
    <t>Breakdown of Staff Costs</t>
  </si>
  <si>
    <t>Analysis By Nationality</t>
  </si>
  <si>
    <t>Nationality</t>
  </si>
  <si>
    <t>Salaries and Wages</t>
  </si>
  <si>
    <t>Expertriate</t>
  </si>
  <si>
    <t>Pension Costs</t>
  </si>
  <si>
    <t>Nigerian</t>
  </si>
  <si>
    <t>Analysis By Cadre/Categorization</t>
  </si>
  <si>
    <t>Mid Level</t>
  </si>
  <si>
    <t>REGULATORY LIST OF BALANCES</t>
  </si>
  <si>
    <t>Account             Code</t>
  </si>
  <si>
    <t>Opening                        Balance</t>
  </si>
  <si>
    <t>INTANGIBLES ASSETS</t>
  </si>
  <si>
    <t>Pre Incorporation Expenses</t>
  </si>
  <si>
    <t>Licensing Fee</t>
  </si>
  <si>
    <t>Franchise and Consents</t>
  </si>
  <si>
    <t>Miscellaneous Intangible Assets</t>
  </si>
  <si>
    <t>PROPERTY PLANT AND EQUIPMENT</t>
  </si>
  <si>
    <t>Land and Land Rights - Plants</t>
  </si>
  <si>
    <t>Land and Land Rights - Office &amp; Others</t>
  </si>
  <si>
    <t>Building and Fixtures - Plant</t>
  </si>
  <si>
    <t>Building and Fixtures - Office &amp; Others</t>
  </si>
  <si>
    <t>Structure &amp; Improvement - Plant</t>
  </si>
  <si>
    <t>Structure &amp; Improvement - Office &amp; Others</t>
  </si>
  <si>
    <t>Boiler Plant Equipment (gas, Coal or Oil)</t>
  </si>
  <si>
    <t>Engine &amp; Engine Driving Generators (Gas or Oil)</t>
  </si>
  <si>
    <t>Steam Generating Units (Gas, Coal and Oil)</t>
  </si>
  <si>
    <t>Reservoirs, Dams and Waterways (Hydro)</t>
  </si>
  <si>
    <t>Water wheels, Turbines and Generators (Hydro)</t>
  </si>
  <si>
    <t>Accessory Electric Equipment</t>
  </si>
  <si>
    <t>Operational Vehicles &amp; Other Transportation Equipment</t>
  </si>
  <si>
    <t>Office and Administrative Vehicles</t>
  </si>
  <si>
    <t>Furniture, Fittings &amp; Equipment - Plant</t>
  </si>
  <si>
    <t xml:space="preserve"> Furniture, Fittings &amp; Equipment-Office &amp; Others</t>
  </si>
  <si>
    <t>Measurement &amp; Testing Equipment</t>
  </si>
  <si>
    <t>Construction Work-In-Progress (Electric Utility Assets)</t>
  </si>
  <si>
    <t>Non-Electric Utility Assets</t>
  </si>
  <si>
    <t>Equipment Under Capital Leases-Generation Assets</t>
  </si>
  <si>
    <t>Equipment Under Capital Lease: Non-Electric Utility Assets</t>
  </si>
  <si>
    <t>Assets Retirement Costs for Generations Assets</t>
  </si>
  <si>
    <t>INVESTMENTS AND OTHER NON CURRENT ASSETS</t>
  </si>
  <si>
    <t>Investment in Associates</t>
  </si>
  <si>
    <t>Regulatory Assets</t>
  </si>
  <si>
    <t>Cash</t>
  </si>
  <si>
    <t>Bank Deposit Accounts</t>
  </si>
  <si>
    <t>Bank Current Accounts</t>
  </si>
  <si>
    <t>Special Deposit/Letters of Credit</t>
  </si>
  <si>
    <t>Subsidy Receivable</t>
  </si>
  <si>
    <t>Advances Paid to Suppliers</t>
  </si>
  <si>
    <t>Employee Loans</t>
  </si>
  <si>
    <t>Employee Advances</t>
  </si>
  <si>
    <t>Current Investments</t>
  </si>
  <si>
    <t>Receivable from Subsidiries</t>
  </si>
  <si>
    <t>Other Loans Receivable</t>
  </si>
  <si>
    <t>Interest and Dividend Receivables</t>
  </si>
  <si>
    <t>Inventory - Operating Materials and Supplies</t>
  </si>
  <si>
    <t>Accrued Revenue Receiveables (Deferred Revenue)</t>
  </si>
  <si>
    <t>Balances Payable to Subsidiaries</t>
  </si>
  <si>
    <t>Balances Payable to Associate Companies</t>
  </si>
  <si>
    <t>Balances Payable to Other Related Parties</t>
  </si>
  <si>
    <t>Payroll Deductions / Liabilities</t>
  </si>
  <si>
    <t>VAT Payables</t>
  </si>
  <si>
    <t>Witholding Tax Payable</t>
  </si>
  <si>
    <t xml:space="preserve"> Dividends Payable</t>
  </si>
  <si>
    <t>Provision for Doubtful Debts</t>
  </si>
  <si>
    <t>NON CURRENT LIABILITIES</t>
  </si>
  <si>
    <t>Deferred Revenue</t>
  </si>
  <si>
    <t>Asset Retirement Obligations</t>
  </si>
  <si>
    <t>Accumulated Depreciation on Tangible Electric Utility Assets</t>
  </si>
  <si>
    <t>Accumulated Depreciation on Non-Electric Utility Assets</t>
  </si>
  <si>
    <t>Accumulated Amortization  on Intangible Assets</t>
  </si>
  <si>
    <t>REVENUE</t>
  </si>
  <si>
    <t>Energy Sales to Subsidiaries and Other Related Parties</t>
  </si>
  <si>
    <t>OTHER OPERATING REVENUE</t>
  </si>
  <si>
    <t>Late Payement Charges (Penalty)</t>
  </si>
  <si>
    <t>Sale of Electric Utility Products</t>
  </si>
  <si>
    <t>Sale of Water and Water Power</t>
  </si>
  <si>
    <t>Rent From Electric Utility Asset</t>
  </si>
  <si>
    <t>REGULATORY OPERATING REVENUE</t>
  </si>
  <si>
    <t>Regulatory Credits</t>
  </si>
  <si>
    <t>NON-OPERATING REVENUES</t>
  </si>
  <si>
    <t>Sale of Non-Rate Regulated Products and Services</t>
  </si>
  <si>
    <t>Rent From Electric Plant Leased to Others</t>
  </si>
  <si>
    <t>Miscellaneous Non - Operating Revenues</t>
  </si>
  <si>
    <t>Revenue and Gains From Non - Electric Utility Activities</t>
  </si>
  <si>
    <t>Rent From Non - Electric Utility Assets</t>
  </si>
  <si>
    <t>GENERATION EXPENSES</t>
  </si>
  <si>
    <t>Electricity Purchases</t>
  </si>
  <si>
    <t>Electricity Purchase From Other Nigerian Generators</t>
  </si>
  <si>
    <t>Electricity Purchases From Nigerian Distributors</t>
  </si>
  <si>
    <t>Electricity Purchases From Bulk Trader</t>
  </si>
  <si>
    <t>Electricity Purchases From Other Licenced Traders</t>
  </si>
  <si>
    <t>Electricity Imports</t>
  </si>
  <si>
    <t xml:space="preserve">OPERATIONS EXPENSES </t>
  </si>
  <si>
    <t>Operations Labour</t>
  </si>
  <si>
    <t>Operation Supplies and Expenses</t>
  </si>
  <si>
    <t>Rent Payable</t>
  </si>
  <si>
    <t>Technical Sservice/Operations &amp; Maintenance Fee</t>
  </si>
  <si>
    <t>MAINTENANCE EXPENSES</t>
  </si>
  <si>
    <t>Maintenance of Building and Structures - Plant</t>
  </si>
  <si>
    <t>Maintenance of Building and Structures - Office and Others</t>
  </si>
  <si>
    <t>Maintenance of Electric Equipment</t>
  </si>
  <si>
    <t>Maintenance of Reservoirs, Dams and Waterways</t>
  </si>
  <si>
    <t>Maintenance of Roads,Railroads and Bridges</t>
  </si>
  <si>
    <t>DEPRECIATION  AND AMORTIZATION EXPENSES</t>
  </si>
  <si>
    <t>Depreciation Expense-Electric Utility Tangible Assets</t>
  </si>
  <si>
    <t>Depreciation Expense-Asset Retirement Cost</t>
  </si>
  <si>
    <t>Depreciation Expense-Electric Plant Leased to Others</t>
  </si>
  <si>
    <t>Depreciation Expense-Electric Plant Held for Future Use</t>
  </si>
  <si>
    <t>Depreciation Expense-Non-Electric Utility Asset</t>
  </si>
  <si>
    <t>Amortization of Intangible Assets</t>
  </si>
  <si>
    <t>INSTITUTIONAL CHARGES</t>
  </si>
  <si>
    <t>System Operator Charges</t>
  </si>
  <si>
    <t>Market Operator Charges</t>
  </si>
  <si>
    <t>Transmission Use of System (TUOS) Charges</t>
  </si>
  <si>
    <t>System Connection Charges</t>
  </si>
  <si>
    <t>Transmission Wheeling Charges</t>
  </si>
  <si>
    <t>Regulatory Commission Operating Levy</t>
  </si>
  <si>
    <t>BILLING EXPENSES</t>
  </si>
  <si>
    <t>Billing and Collection Labour</t>
  </si>
  <si>
    <t>Customer Records, Billing and Collection Expenses</t>
  </si>
  <si>
    <t>Total Billing Expenses (1706000)</t>
  </si>
  <si>
    <t>CUSTOMER SERVICES EXPENSES</t>
  </si>
  <si>
    <t>SALES EXPENSES</t>
  </si>
  <si>
    <t>ADMINISTRATIVE AND GENERAL EXPENSES</t>
  </si>
  <si>
    <t>Property Insurance</t>
  </si>
  <si>
    <t>Rents</t>
  </si>
  <si>
    <t>Vehicles Expenses</t>
  </si>
  <si>
    <t>NON OPERATING EXPENSES</t>
  </si>
  <si>
    <t>Cost of Non-Rate Regulated Products and Sservices</t>
  </si>
  <si>
    <t>Loss on Disposal of Tangible Assets</t>
  </si>
  <si>
    <t>Penalties</t>
  </si>
  <si>
    <t>Expenditure for Civic &amp; Related Activities</t>
  </si>
  <si>
    <t>Costs of Non-Electric Utility Assets</t>
  </si>
  <si>
    <t>Expenses and Losses From Non-Electric Utility Activities</t>
  </si>
  <si>
    <t>FINANCING EXPENSES</t>
  </si>
  <si>
    <t>Interest on Debt to Subsidiaries</t>
  </si>
  <si>
    <t>Interest on Debt to Associate Companies</t>
  </si>
  <si>
    <t>Interest on Debt to Other Related Parties</t>
  </si>
  <si>
    <t>Lease Interest Expense</t>
  </si>
  <si>
    <t>Other  Financing Expenses</t>
  </si>
  <si>
    <t>TAXATION EXPENSES</t>
  </si>
  <si>
    <t>Taxation other than Income Tax</t>
  </si>
  <si>
    <t>Trial Balance</t>
  </si>
  <si>
    <t>Go back to List</t>
  </si>
  <si>
    <t xml:space="preserve">Provide below the information concerning each Director of Licensee who held office at any time during the year. Include in column (c) the Home address of the Directors. </t>
  </si>
  <si>
    <t>1.   This regulatory statement of cash flow shall be prepared on the basis of regulatory statement of financial position and regulatory statement of income.                                                                                                                                                                                                                                                  2.   If the notes to the statement cash flow in the licensee’s annual statutory report to shareholders are applicable to this statement, such notes should be included as foot note to this statement. Information about non-cash investing and financing activities should be provided as a footnote.</t>
  </si>
  <si>
    <t>Report below the details concerning service received by regulated business from non-regulated operations. State the name of non-regulated entity providing                                                                                the service, the basis upon which the price has been determined by the non-regulated entity e.g. competitive market price, cost-plus basis etc.</t>
  </si>
  <si>
    <t xml:space="preserve">1.    State policy in respect of Trade Receivables.                                                                                                                                 </t>
  </si>
  <si>
    <t>2.    Receivable turnover in days (Average Receivable/Revenue * 365) to be reported for each customer.</t>
  </si>
  <si>
    <r>
      <rPr>
        <i/>
        <sz val="12"/>
        <color rgb="FF000000"/>
        <rFont val="Calibri"/>
        <family val="2"/>
        <scheme val="minor"/>
      </rPr>
      <t>(State Licensee's Trade Policy)</t>
    </r>
    <r>
      <rPr>
        <sz val="12"/>
        <color rgb="FF000000"/>
        <rFont val="Calibri"/>
        <family val="2"/>
        <scheme val="minor"/>
      </rPr>
      <t xml:space="preserve"> </t>
    </r>
    <r>
      <rPr>
        <b/>
        <sz val="12"/>
        <color rgb="FF000000"/>
        <rFont val="Calibri"/>
        <family val="2"/>
        <scheme val="minor"/>
      </rPr>
      <t xml:space="preserve">                                                                                                                                                                                                                                                                                                                                                                                           </t>
    </r>
  </si>
  <si>
    <t>Name of Non-Regulated Entity(Service Provider)</t>
  </si>
  <si>
    <t xml:space="preserve">Total Administrative &amp; General Expenses </t>
  </si>
  <si>
    <t xml:space="preserve">Total Sales Expenses </t>
  </si>
  <si>
    <t xml:space="preserve">Total Customer Services Expenses </t>
  </si>
  <si>
    <t xml:space="preserve">Total Institutional Charges </t>
  </si>
  <si>
    <t xml:space="preserve">Total Maintenance Expenses </t>
  </si>
  <si>
    <t xml:space="preserve">Total Depreciation &amp; Amortisation Expenses </t>
  </si>
  <si>
    <t xml:space="preserve">Total Operations Expenses </t>
  </si>
  <si>
    <t xml:space="preserve">Total Non-Operating Revenue </t>
  </si>
  <si>
    <t xml:space="preserve">Total Revenue Operating Revenue </t>
  </si>
  <si>
    <t xml:space="preserve">Total Revenue </t>
  </si>
  <si>
    <t xml:space="preserve">Total Equity </t>
  </si>
  <si>
    <t xml:space="preserve">Total Regulatory Liabilities &amp; Deferred Debits </t>
  </si>
  <si>
    <t xml:space="preserve">Total Non-Current Liabilities </t>
  </si>
  <si>
    <t xml:space="preserve">Total Current Liabilities </t>
  </si>
  <si>
    <t xml:space="preserve">Total Current Assets </t>
  </si>
  <si>
    <t xml:space="preserve">Total Regulatory Assets &amp; Deferred Debits </t>
  </si>
  <si>
    <t xml:space="preserve">Total Investment &amp; Other Non-Current Assets </t>
  </si>
  <si>
    <t xml:space="preserve">Total Property Plant &amp; Equipment </t>
  </si>
  <si>
    <t xml:space="preserve">Total Intangible Assets </t>
  </si>
  <si>
    <t xml:space="preserve">Total Non-Operating Expenses </t>
  </si>
  <si>
    <t xml:space="preserve">Total Financing Expenses </t>
  </si>
  <si>
    <t xml:space="preserve">Total Taxation Expenses </t>
  </si>
  <si>
    <t>Title Page</t>
  </si>
  <si>
    <t>Title of Templates</t>
  </si>
  <si>
    <t>List of Templates</t>
  </si>
  <si>
    <t>Movement During the Period</t>
  </si>
  <si>
    <t>Closing Balance</t>
  </si>
  <si>
    <t>Go to index</t>
  </si>
  <si>
    <t>Description of Account Head</t>
  </si>
  <si>
    <t>Total Non Current Asset</t>
  </si>
  <si>
    <t>Total Liabilities</t>
  </si>
  <si>
    <t>All supporting schedules should be attached unless otherwise stated.</t>
  </si>
  <si>
    <t>Reconciliation with Statutory Statements of  Financial Position(Balance Sheet)</t>
  </si>
  <si>
    <t>Reconciliation with Statutory Comprehensive Income Statements (Income Statement)</t>
  </si>
  <si>
    <t>Note:</t>
  </si>
  <si>
    <t>Intangible Assets:</t>
  </si>
  <si>
    <t>Tangible Assets/PPE</t>
  </si>
  <si>
    <t>Investment and Other non-current Assets:</t>
  </si>
  <si>
    <t>Regulatory Assets and Deferred Debits</t>
  </si>
  <si>
    <t xml:space="preserve">Total Non Current Assets </t>
  </si>
  <si>
    <t>Current Assets:</t>
  </si>
  <si>
    <t>TOTAL ASSETS</t>
  </si>
  <si>
    <t>Non Current Liabilities:</t>
  </si>
  <si>
    <t>Current Liabilities:</t>
  </si>
  <si>
    <t>Regulatory Liabilities and Deferred Credits:</t>
  </si>
  <si>
    <t>Equity:</t>
  </si>
  <si>
    <t>TOTAL LIABILITIES AND EQUITY</t>
  </si>
  <si>
    <t xml:space="preserve">Remarks  </t>
  </si>
  <si>
    <t>Depreciation and Amortisation Expenses:</t>
  </si>
  <si>
    <t>Maintenance Expenses:</t>
  </si>
  <si>
    <t>Operations Expenses:</t>
  </si>
  <si>
    <t>Operating Revenue:</t>
  </si>
  <si>
    <t>Institutional Charges:</t>
  </si>
  <si>
    <t>Billing Expenses:</t>
  </si>
  <si>
    <t>Customer Services Expenses:</t>
  </si>
  <si>
    <t>Sales Expenses:</t>
  </si>
  <si>
    <t>Administrative and General Expenses:</t>
  </si>
  <si>
    <t>Account Code</t>
  </si>
  <si>
    <t>Prior Period</t>
  </si>
  <si>
    <t>Non - Operating Revenue:</t>
  </si>
  <si>
    <t>Non - Operating Expenses:</t>
  </si>
  <si>
    <t>Financing Expenses:</t>
  </si>
  <si>
    <t>Taxation Expenses:</t>
  </si>
  <si>
    <t>Net Income/(Loss) as Per USoA.</t>
  </si>
  <si>
    <r>
      <t xml:space="preserve">Amount   </t>
    </r>
    <r>
      <rPr>
        <b/>
        <sz val="12"/>
        <color rgb="FF000000"/>
        <rFont val="Calibri"/>
        <family val="2"/>
      </rPr>
      <t>₦</t>
    </r>
  </si>
  <si>
    <r>
      <t xml:space="preserve">Amount    </t>
    </r>
    <r>
      <rPr>
        <b/>
        <sz val="12"/>
        <color rgb="FF000000"/>
        <rFont val="Calibri"/>
        <family val="2"/>
      </rPr>
      <t>₦</t>
    </r>
  </si>
  <si>
    <r>
      <t xml:space="preserve">Current Period                     </t>
    </r>
    <r>
      <rPr>
        <b/>
        <sz val="12"/>
        <color rgb="FF000000"/>
        <rFont val="Calibri"/>
        <family val="2"/>
      </rPr>
      <t>₦</t>
    </r>
  </si>
  <si>
    <r>
      <t xml:space="preserve">Prior Period 1                              </t>
    </r>
    <r>
      <rPr>
        <b/>
        <sz val="12"/>
        <color rgb="FF000000"/>
        <rFont val="Calibri"/>
        <family val="2"/>
      </rPr>
      <t>₦</t>
    </r>
  </si>
  <si>
    <r>
      <t xml:space="preserve">Prior Period 2                              </t>
    </r>
    <r>
      <rPr>
        <b/>
        <sz val="12"/>
        <color rgb="FF000000"/>
        <rFont val="Calibri"/>
        <family val="2"/>
      </rPr>
      <t>₦</t>
    </r>
  </si>
  <si>
    <r>
      <t xml:space="preserve">Prior Period  3                              </t>
    </r>
    <r>
      <rPr>
        <b/>
        <sz val="12"/>
        <color rgb="FF000000"/>
        <rFont val="Calibri"/>
        <family val="2"/>
      </rPr>
      <t>₦</t>
    </r>
  </si>
  <si>
    <r>
      <t xml:space="preserve">Prior Period  4                               </t>
    </r>
    <r>
      <rPr>
        <b/>
        <sz val="12"/>
        <color rgb="FF000000"/>
        <rFont val="Calibri"/>
        <family val="2"/>
      </rPr>
      <t>₦</t>
    </r>
  </si>
  <si>
    <t>Current               Period                              ₦</t>
  </si>
  <si>
    <t>Material and Supplies                 ₦</t>
  </si>
  <si>
    <t>Labour                               ₦</t>
  </si>
  <si>
    <t>Current Period                              ₦</t>
  </si>
  <si>
    <t>Previous Period                                      ₦</t>
  </si>
  <si>
    <t>0-6 Period                         ₦</t>
  </si>
  <si>
    <t>7  - 1 Year                             ₦</t>
  </si>
  <si>
    <t>1-2 Years                      ₦</t>
  </si>
  <si>
    <t>2-3 Years                      ₦</t>
  </si>
  <si>
    <t>Over 3 Years                      ₦</t>
  </si>
  <si>
    <t>Net Trade Receivable                            ₦</t>
  </si>
  <si>
    <t>Previous Period                                  ₦</t>
  </si>
  <si>
    <t xml:space="preserve">  Current Period                                                  ₦                                                                                                                                                                                       </t>
  </si>
  <si>
    <t>Current Period                          ₦</t>
  </si>
  <si>
    <t>Previous Period                             ₦</t>
  </si>
  <si>
    <t>Balance at Beginning of Current Period                  ₦</t>
  </si>
  <si>
    <t>Addition                           ₦</t>
  </si>
  <si>
    <t>Amortization for the Current Period                    ₦</t>
  </si>
  <si>
    <t>Balance at End of Current Period                       ₦</t>
  </si>
  <si>
    <t>Cummulative Amortization                           ₦</t>
  </si>
  <si>
    <t>Description and Purpose of Other Regulatory Liabilities                                    ₦</t>
  </si>
  <si>
    <t>Balance at Beginning of Current Period                      ₦</t>
  </si>
  <si>
    <t>Addition                        ₦</t>
  </si>
  <si>
    <t>Amortization for the Current Period            ₦</t>
  </si>
  <si>
    <t>Balance at End of Current Period                             ₦</t>
  </si>
  <si>
    <t>Cummulative Amortization                       ₦</t>
  </si>
  <si>
    <t>Dr                                                           ₦</t>
  </si>
  <si>
    <t>CR.                                              ₦</t>
  </si>
  <si>
    <t>Dr.                                                  ₦</t>
  </si>
  <si>
    <t>Cr.                                            ₦</t>
  </si>
  <si>
    <t xml:space="preserve">Enter under Remarks column “None”, “Not Applicable,” or “NA” as most appropriate, where no information or amounts have been reported for certain  pages. </t>
  </si>
  <si>
    <t>I.  PURPOSE</t>
  </si>
  <si>
    <t>II. REGULATORY REPORTS</t>
  </si>
  <si>
    <t>a). Monthly Reports:</t>
  </si>
  <si>
    <t xml:space="preserve">III. SUBMISSION OF REPORTS </t>
  </si>
  <si>
    <t xml:space="preserve">a). Completed Forms (Reports) will be submitted to the Commission in both Hard and Soft (electronic) copies.                                                                                                                                       </t>
  </si>
  <si>
    <r>
      <t>Address of Principal Office at End of Period:</t>
    </r>
    <r>
      <rPr>
        <b/>
        <i/>
        <sz val="12"/>
        <rFont val="Calibri"/>
        <family val="2"/>
        <scheme val="minor"/>
      </rPr>
      <t xml:space="preserve">
</t>
    </r>
  </si>
  <si>
    <t>Provide details of staff cost per annum in Nigerian naira and headcount in whole numbers</t>
  </si>
  <si>
    <r>
      <t xml:space="preserve">
</t>
    </r>
    <r>
      <rPr>
        <b/>
        <sz val="12"/>
        <rFont val="Calibri"/>
        <family val="2"/>
        <scheme val="minor"/>
      </rPr>
      <t xml:space="preserve">
                                                                                                                                                         </t>
    </r>
    <r>
      <rPr>
        <sz val="12"/>
        <rFont val="Calibri"/>
        <family val="2"/>
        <scheme val="minor"/>
      </rPr>
      <t xml:space="preserve">
                                                                                                                                                                                                                                                                                                                                                                                                                                                                            </t>
    </r>
    <r>
      <rPr>
        <b/>
        <sz val="12"/>
        <rFont val="Calibri"/>
        <family val="2"/>
        <scheme val="minor"/>
      </rPr>
      <t xml:space="preserve">                                                                                                                                 </t>
    </r>
    <r>
      <rPr>
        <sz val="12"/>
        <rFont val="Calibri"/>
        <family val="2"/>
        <scheme val="minor"/>
      </rPr>
      <t xml:space="preserve">                                                                                                                                                                                                                                                                                          </t>
    </r>
    <r>
      <rPr>
        <b/>
        <sz val="12"/>
        <rFont val="Calibri"/>
        <family val="2"/>
        <scheme val="minor"/>
      </rPr>
      <t xml:space="preserve">                                                                                                                  </t>
    </r>
    <r>
      <rPr>
        <sz val="12"/>
        <rFont val="Calibri"/>
        <family val="2"/>
        <scheme val="minor"/>
      </rPr>
      <t xml:space="preserve">   </t>
    </r>
  </si>
  <si>
    <t>Current                                Period                            ₦</t>
  </si>
  <si>
    <t>Prior                                  Period                               ₦</t>
  </si>
  <si>
    <t>Current                                Period                                  ₦</t>
  </si>
  <si>
    <t>Prior                                  Period                                 ₦</t>
  </si>
  <si>
    <t xml:space="preserve"> ₦'000</t>
  </si>
  <si>
    <t xml:space="preserve">Historical Cost at  Beginning of Current Period  </t>
  </si>
  <si>
    <t xml:space="preserve">Accumulated Depreciation at Beginning of Current Period   </t>
  </si>
  <si>
    <t xml:space="preserve">Other Movements at  Beginning of the Current Period                      </t>
  </si>
  <si>
    <t xml:space="preserve">Net Book Value (NBV) at Beginning of Current Period      </t>
  </si>
  <si>
    <t xml:space="preserve">Additions                    </t>
  </si>
  <si>
    <t xml:space="preserve">Retirement            </t>
  </si>
  <si>
    <t xml:space="preserve">Impairment               </t>
  </si>
  <si>
    <t xml:space="preserve">Depreciable                                   Amount                    </t>
  </si>
  <si>
    <t xml:space="preserve">Depreciation Expense of the Current Period                </t>
  </si>
  <si>
    <t xml:space="preserve">Net Book Value (NBV) at End of Current Period                     </t>
  </si>
  <si>
    <t xml:space="preserve">Salvage                                              Value                    </t>
  </si>
  <si>
    <t>%</t>
  </si>
  <si>
    <t xml:space="preserve">Depreciation Rate                     </t>
  </si>
  <si>
    <t>Provide general description of the asset and its characteristics</t>
  </si>
  <si>
    <t>Other Costs                           ₦</t>
  </si>
  <si>
    <t>Total                                                       ₦</t>
  </si>
  <si>
    <t>This form is filled for each regulatory asset constructed and/or created and become operational in the reporting period.</t>
  </si>
  <si>
    <t xml:space="preserve">Receivable Turnover Ratio                             </t>
  </si>
  <si>
    <t>Provision for Trade Receivable                   ₦</t>
  </si>
  <si>
    <t>Customers Names</t>
  </si>
  <si>
    <t>Value of Contract                            (₦)</t>
  </si>
  <si>
    <t xml:space="preserve">Amount Paid                               (₦)   </t>
  </si>
  <si>
    <t xml:space="preserve">  1. This form should be filled for all Related Party Procurement of Goods, Works and/or Services for completed jobs and Work in Progress</t>
  </si>
  <si>
    <r>
      <t xml:space="preserve">Allocated Cost to the Regulated Entity                          </t>
    </r>
    <r>
      <rPr>
        <b/>
        <sz val="12"/>
        <color rgb="FF000000"/>
        <rFont val="Calibri"/>
        <family val="2"/>
      </rPr>
      <t>₦</t>
    </r>
  </si>
  <si>
    <r>
      <t xml:space="preserve">Total Cost of Services Provided                                              </t>
    </r>
    <r>
      <rPr>
        <b/>
        <sz val="12"/>
        <color rgb="FF000000"/>
        <rFont val="Calibri"/>
        <family val="2"/>
      </rPr>
      <t>₦</t>
    </r>
  </si>
  <si>
    <t>Source of Electricity Generation:</t>
  </si>
  <si>
    <t>Available Capacity MW</t>
  </si>
  <si>
    <r>
      <t xml:space="preserve">Capacity Charge </t>
    </r>
    <r>
      <rPr>
        <b/>
        <sz val="12"/>
        <color rgb="FF000000"/>
        <rFont val="Calibri"/>
        <family val="2"/>
      </rPr>
      <t>₦</t>
    </r>
  </si>
  <si>
    <t>Energy Charge  ₦</t>
  </si>
  <si>
    <t>Invoice</t>
  </si>
  <si>
    <t xml:space="preserve">Generated </t>
  </si>
  <si>
    <t xml:space="preserve">Net  Sent Out  </t>
  </si>
  <si>
    <r>
      <t>Price (</t>
    </r>
    <r>
      <rPr>
        <b/>
        <sz val="12"/>
        <color rgb="FF000000"/>
        <rFont val="Calibri"/>
        <family val="2"/>
      </rPr>
      <t>₦)</t>
    </r>
  </si>
  <si>
    <t>MW</t>
  </si>
  <si>
    <t>hrs</t>
  </si>
  <si>
    <t>MWh</t>
  </si>
  <si>
    <t>Nos.</t>
  </si>
  <si>
    <t xml:space="preserve">Adjustments Dr/(Cr)                             </t>
  </si>
  <si>
    <t xml:space="preserve">Balance as per Statutory Accounts                  </t>
  </si>
  <si>
    <t xml:space="preserve">Balance as per Statutory Accounts                       </t>
  </si>
  <si>
    <t xml:space="preserve">Adjustments Dr/(Cr)                     </t>
  </si>
  <si>
    <t xml:space="preserve">Balance as per Statutory Accounts </t>
  </si>
  <si>
    <t xml:space="preserve">Adjustments Dr/(Cr)               </t>
  </si>
  <si>
    <t>₦'000</t>
  </si>
  <si>
    <t xml:space="preserve">Current                     Period                   </t>
  </si>
  <si>
    <t xml:space="preserve">Prior                                        Period                           </t>
  </si>
  <si>
    <t>DDMMYYY</t>
  </si>
  <si>
    <t>PERIOD:</t>
  </si>
  <si>
    <t>Prior          Period                                     ₦</t>
  </si>
  <si>
    <t>MONTHLY REGULATORY ACCOUNTING REPORTS</t>
  </si>
  <si>
    <t>QUARTERLY REGULATORY ACCOUNTING REPORTS</t>
  </si>
  <si>
    <t>SELECT FROM LIST</t>
  </si>
  <si>
    <t xml:space="preserve">Balance as per USOA                       </t>
  </si>
  <si>
    <t xml:space="preserve">Balance as per USOA  </t>
  </si>
  <si>
    <t xml:space="preserve">Balance as per USOA         </t>
  </si>
  <si>
    <t xml:space="preserve">Balance as per USOA               </t>
  </si>
  <si>
    <t xml:space="preserve">  </t>
  </si>
  <si>
    <r>
      <t xml:space="preserve">Other Charges    </t>
    </r>
    <r>
      <rPr>
        <b/>
        <sz val="12"/>
        <color rgb="FF000000"/>
        <rFont val="Calibri"/>
        <family val="2"/>
      </rPr>
      <t>₦</t>
    </r>
  </si>
  <si>
    <r>
      <t xml:space="preserve">Total Invoice Charge                                                     </t>
    </r>
    <r>
      <rPr>
        <b/>
        <sz val="12"/>
        <color rgb="FF000000"/>
        <rFont val="Calibri"/>
        <family val="2"/>
      </rPr>
      <t>₦</t>
    </r>
  </si>
  <si>
    <t>Capacity Cost per Mw</t>
  </si>
  <si>
    <t>OFF-GRID GENERATION LICENSEES</t>
  </si>
  <si>
    <t xml:space="preserve">    NERC FORM RAR 5 (OFF-GRID)</t>
  </si>
  <si>
    <t>Customers</t>
  </si>
  <si>
    <t>Energy Cost per kWh</t>
  </si>
  <si>
    <t>Energy (kWh)</t>
  </si>
  <si>
    <t>Report below details concerning the electric energy generated or used during the period.</t>
  </si>
  <si>
    <t>b). Hard copies shall be sent to the Chairman/CEO of Nigerian Electrivity Regulatory Commission, while electronic copies shall be sent to:  usoareports@nerc.gov.ng</t>
  </si>
  <si>
    <r>
      <rPr>
        <b/>
        <sz val="12"/>
        <color rgb="FF000000"/>
        <rFont val="Calibri"/>
        <family val="2"/>
        <scheme val="minor"/>
      </rPr>
      <t xml:space="preserve">NERC FORM RAR 5 (OFF-GRID) </t>
    </r>
    <r>
      <rPr>
        <sz val="12"/>
        <color rgb="FF000000"/>
        <rFont val="Calibri"/>
        <family val="2"/>
        <scheme val="minor"/>
      </rPr>
      <t>is a mandatory regulatory accounting reporting requirement for Off-Grid Generation Licensees and it consist of all the reporting templates. These reports are designed to collect financial and operational information from licensees in line with the provisions of the Uniform System of Accounts (USoA) Regulations 2018. These reports are also considered to be non-confidential public use forms.</t>
    </r>
  </si>
  <si>
    <t>REGULATORY ACCOUNTING REPORT FOR OFF-GRID GENERATION LICENSEES</t>
  </si>
  <si>
    <t>Phone Numer</t>
  </si>
  <si>
    <t>Email Address</t>
  </si>
  <si>
    <t xml:space="preserve">Provide below the names, title, contact numbers and email addresses for each management staff of Licensee.  A management  staff of a licensee includes the Managing Director/CEO, Executive Directors, Company Secretary and Heads of principal Business Unit, Department or Function, i.e. Engineering &amp; Technical Services, Marketing &amp; Customer Services, Operations, Finance &amp; Accounts and Human Resources &amp; Administration and any other person who performs similar policy making functions.                                                                                                                                                      </t>
  </si>
  <si>
    <t>Installed Capacity MW</t>
  </si>
  <si>
    <t xml:space="preserve">Auxiliary  Consumed </t>
  </si>
  <si>
    <r>
      <t xml:space="preserve">These reports are to be filed on or before the 10th day of the month following that which transactions were recorded in the preceding month.  The monthly Reports to be filed with the Commission are Templates 1 - 9 of the </t>
    </r>
    <r>
      <rPr>
        <b/>
        <sz val="12"/>
        <color rgb="FF000000"/>
        <rFont val="Calibri"/>
        <family val="2"/>
        <scheme val="minor"/>
      </rPr>
      <t>NERC FORM RAR 5 (OFF-GRID)</t>
    </r>
    <r>
      <rPr>
        <sz val="12"/>
        <color rgb="FF000000"/>
        <rFont val="Calibri"/>
        <family val="2"/>
        <scheme val="minor"/>
      </rPr>
      <t xml:space="preserve">.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</si>
</sst>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43" formatCode="_-* #,##0.00_-;\-* #,##0.00_-;_-* &quot;-&quot;??_-;_-@_-"/>
    <numFmt numFmtId="164" formatCode="_(* #,##0_);_(* \(#,##0\);_(* &quot;-&quot;_);_(@_)"/>
    <numFmt numFmtId="165" formatCode="_(* #,##0.00_);_(* \(#,##0.00\);_(* &quot;-&quot;??_);_(@_)"/>
    <numFmt numFmtId="166" formatCode="###0;###0"/>
    <numFmt numFmtId="167" formatCode="_(* #,##0_);_(* \(#,##0\);_(* &quot;-&quot;??_);_(@_)"/>
    <numFmt numFmtId="168" formatCode="###0_);\(###0\)"/>
    <numFmt numFmtId="169" formatCode="0_);\(0\)"/>
    <numFmt numFmtId="170" formatCode="0.0"/>
    <numFmt numFmtId="171" formatCode="yyyy"/>
    <numFmt numFmtId="172" formatCode="[$-F800]dddd\,\ mmmm\ dd\,\ yyyy"/>
    <numFmt numFmtId="173" formatCode="_(* #,##0.0_);_(* \(#,##0.0\);_(* &quot;-&quot;??_);_(@_)"/>
    <numFmt numFmtId="174" formatCode="#,##0_ ;[Red]\-#,##0\ "/>
    <numFmt numFmtId="175" formatCode="#,##0_ ;\-#,##0\ "/>
  </numFmts>
  <fonts count="71" x14ac:knownFonts="1">
    <font>
      <sz val="10"/>
      <color rgb="FF000000"/>
      <name val="Times New Roman"/>
      <charset val="204"/>
    </font>
    <font>
      <sz val="11"/>
      <color theme="1"/>
      <name val="Calibri"/>
      <family val="2"/>
      <scheme val="minor"/>
    </font>
    <font>
      <sz val="11"/>
      <color theme="1"/>
      <name val="Calibri"/>
      <family val="2"/>
      <scheme val="minor"/>
    </font>
    <font>
      <sz val="11"/>
      <color theme="1"/>
      <name val="Calibri"/>
      <family val="2"/>
      <scheme val="minor"/>
    </font>
    <font>
      <sz val="10"/>
      <color rgb="FF000000"/>
      <name val="Times New Roman"/>
      <family val="1"/>
    </font>
    <font>
      <sz val="10"/>
      <color rgb="FF000000"/>
      <name val="Calibri"/>
      <family val="2"/>
      <scheme val="minor"/>
    </font>
    <font>
      <sz val="8"/>
      <color rgb="FF000000"/>
      <name val="Calibri"/>
      <family val="2"/>
      <scheme val="minor"/>
    </font>
    <font>
      <sz val="8"/>
      <name val="Calibri"/>
      <family val="2"/>
      <scheme val="minor"/>
    </font>
    <font>
      <b/>
      <sz val="8"/>
      <name val="Calibri"/>
      <family val="2"/>
      <scheme val="minor"/>
    </font>
    <font>
      <sz val="8"/>
      <color indexed="8"/>
      <name val="Calibri"/>
      <family val="2"/>
      <scheme val="minor"/>
    </font>
    <font>
      <u/>
      <sz val="8"/>
      <color rgb="FF000000"/>
      <name val="Calibri"/>
      <family val="2"/>
      <scheme val="minor"/>
    </font>
    <font>
      <b/>
      <i/>
      <sz val="10"/>
      <color rgb="FFFF0000"/>
      <name val="Calibri"/>
      <family val="2"/>
      <scheme val="minor"/>
    </font>
    <font>
      <sz val="10"/>
      <color theme="1"/>
      <name val="Calibri"/>
      <family val="2"/>
      <scheme val="minor"/>
    </font>
    <font>
      <sz val="8"/>
      <color rgb="FFFF0000"/>
      <name val="Calibri"/>
      <family val="2"/>
      <scheme val="minor"/>
    </font>
    <font>
      <b/>
      <sz val="8"/>
      <color rgb="FFFF0000"/>
      <name val="Calibri"/>
      <family val="2"/>
      <scheme val="minor"/>
    </font>
    <font>
      <b/>
      <sz val="12"/>
      <name val="Calibri"/>
      <family val="2"/>
      <scheme val="minor"/>
    </font>
    <font>
      <b/>
      <sz val="11"/>
      <name val="Calibri"/>
      <family val="2"/>
      <scheme val="minor"/>
    </font>
    <font>
      <sz val="12"/>
      <color rgb="FF000000"/>
      <name val="Calibri"/>
      <family val="2"/>
      <scheme val="minor"/>
    </font>
    <font>
      <b/>
      <sz val="12"/>
      <color rgb="FF000000"/>
      <name val="Calibri"/>
      <family val="2"/>
      <scheme val="minor"/>
    </font>
    <font>
      <b/>
      <i/>
      <sz val="12"/>
      <color rgb="FF000000"/>
      <name val="Calibri"/>
      <family val="2"/>
      <scheme val="minor"/>
    </font>
    <font>
      <b/>
      <sz val="10"/>
      <color rgb="FF000000"/>
      <name val="Times New Roman"/>
      <family val="1"/>
    </font>
    <font>
      <sz val="14"/>
      <color rgb="FF000000"/>
      <name val="Calibri"/>
      <family val="2"/>
      <scheme val="minor"/>
    </font>
    <font>
      <b/>
      <sz val="18"/>
      <name val="Calibri"/>
      <family val="2"/>
      <scheme val="minor"/>
    </font>
    <font>
      <sz val="18"/>
      <color rgb="FF000000"/>
      <name val="Calibri"/>
      <family val="2"/>
      <scheme val="minor"/>
    </font>
    <font>
      <b/>
      <sz val="16"/>
      <color rgb="FF000000"/>
      <name val="Calibri"/>
      <family val="2"/>
      <scheme val="minor"/>
    </font>
    <font>
      <sz val="16"/>
      <color rgb="FF000000"/>
      <name val="Calibri"/>
      <family val="2"/>
      <scheme val="minor"/>
    </font>
    <font>
      <b/>
      <sz val="11"/>
      <color rgb="FF000000"/>
      <name val="Calibri"/>
      <family val="2"/>
      <scheme val="minor"/>
    </font>
    <font>
      <b/>
      <i/>
      <sz val="11"/>
      <color rgb="FF000000"/>
      <name val="Calibri"/>
      <family val="2"/>
      <scheme val="minor"/>
    </font>
    <font>
      <b/>
      <sz val="11"/>
      <color indexed="8"/>
      <name val="Calibri"/>
      <family val="2"/>
      <scheme val="minor"/>
    </font>
    <font>
      <sz val="11"/>
      <color indexed="8"/>
      <name val="Calibri"/>
      <family val="2"/>
      <scheme val="minor"/>
    </font>
    <font>
      <sz val="12"/>
      <name val="Calibri"/>
      <family val="2"/>
      <scheme val="minor"/>
    </font>
    <font>
      <b/>
      <sz val="18"/>
      <color rgb="FF000000"/>
      <name val="Calibri"/>
      <family val="2"/>
      <scheme val="minor"/>
    </font>
    <font>
      <b/>
      <i/>
      <sz val="18"/>
      <name val="Calibri"/>
      <family val="2"/>
      <scheme val="minor"/>
    </font>
    <font>
      <b/>
      <sz val="13"/>
      <color rgb="FF000000"/>
      <name val="Calibri"/>
      <family val="2"/>
      <scheme val="minor"/>
    </font>
    <font>
      <b/>
      <i/>
      <sz val="12"/>
      <name val="Calibri"/>
      <family val="2"/>
      <scheme val="minor"/>
    </font>
    <font>
      <sz val="10"/>
      <name val="Arial"/>
      <family val="2"/>
    </font>
    <font>
      <b/>
      <sz val="12"/>
      <color indexed="8"/>
      <name val="Calibri"/>
      <family val="2"/>
      <scheme val="minor"/>
    </font>
    <font>
      <u/>
      <sz val="10"/>
      <color theme="10"/>
      <name val="Arial"/>
      <family val="2"/>
    </font>
    <font>
      <b/>
      <i/>
      <sz val="12"/>
      <color rgb="FF000000"/>
      <name val="Times New Roman"/>
      <family val="1"/>
    </font>
    <font>
      <sz val="12"/>
      <color rgb="FF000000"/>
      <name val="Times New Roman"/>
      <family val="1"/>
    </font>
    <font>
      <sz val="12"/>
      <color indexed="8"/>
      <name val="Calibri"/>
      <family val="2"/>
      <scheme val="minor"/>
    </font>
    <font>
      <i/>
      <sz val="12"/>
      <color rgb="FF000000"/>
      <name val="Calibri"/>
      <family val="2"/>
      <scheme val="minor"/>
    </font>
    <font>
      <b/>
      <sz val="12"/>
      <color rgb="FF000000"/>
      <name val="Calibri"/>
      <family val="2"/>
    </font>
    <font>
      <b/>
      <sz val="12"/>
      <name val="Calibri"/>
      <family val="2"/>
    </font>
    <font>
      <u/>
      <sz val="12"/>
      <color theme="10"/>
      <name val="Arial"/>
      <family val="2"/>
    </font>
    <font>
      <b/>
      <u/>
      <sz val="12"/>
      <name val="Calibri"/>
      <family val="2"/>
      <scheme val="minor"/>
    </font>
    <font>
      <sz val="12"/>
      <color theme="5"/>
      <name val="Calibri"/>
      <family val="2"/>
      <scheme val="minor"/>
    </font>
    <font>
      <u/>
      <sz val="12"/>
      <color theme="10"/>
      <name val="Calibri"/>
      <family val="2"/>
      <scheme val="minor"/>
    </font>
    <font>
      <i/>
      <sz val="12"/>
      <name val="Calibri"/>
      <family val="2"/>
      <scheme val="minor"/>
    </font>
    <font>
      <b/>
      <sz val="12"/>
      <color theme="1"/>
      <name val="Calibri"/>
      <family val="2"/>
      <scheme val="minor"/>
    </font>
    <font>
      <sz val="12"/>
      <color theme="1"/>
      <name val="Calibri"/>
      <family val="2"/>
      <scheme val="minor"/>
    </font>
    <font>
      <b/>
      <i/>
      <sz val="12"/>
      <color theme="1"/>
      <name val="Calibri"/>
      <family val="2"/>
      <scheme val="minor"/>
    </font>
    <font>
      <sz val="12"/>
      <color rgb="FFFF0000"/>
      <name val="Calibri"/>
      <family val="2"/>
      <scheme val="minor"/>
    </font>
    <font>
      <i/>
      <sz val="12"/>
      <color theme="1"/>
      <name val="Calibri"/>
      <family val="2"/>
      <scheme val="minor"/>
    </font>
    <font>
      <b/>
      <i/>
      <sz val="12"/>
      <color indexed="8"/>
      <name val="Calibri"/>
      <family val="2"/>
      <scheme val="minor"/>
    </font>
    <font>
      <sz val="11"/>
      <color rgb="FF000000"/>
      <name val="Arial Narrow"/>
      <family val="2"/>
    </font>
    <font>
      <b/>
      <sz val="11"/>
      <color rgb="FF000000"/>
      <name val="Arial Narrow"/>
      <family val="2"/>
    </font>
    <font>
      <b/>
      <sz val="11"/>
      <name val="Arial Narrow"/>
      <family val="2"/>
    </font>
    <font>
      <u/>
      <sz val="11"/>
      <color theme="10"/>
      <name val="Arial Narrow"/>
      <family val="2"/>
    </font>
    <font>
      <sz val="11"/>
      <name val="Arial Narrow"/>
      <family val="2"/>
    </font>
    <font>
      <b/>
      <i/>
      <sz val="11"/>
      <color rgb="FF000000"/>
      <name val="Arial Narrow"/>
      <family val="2"/>
    </font>
    <font>
      <b/>
      <i/>
      <sz val="11"/>
      <name val="Arial Narrow"/>
      <family val="2"/>
    </font>
    <font>
      <sz val="11"/>
      <color theme="5"/>
      <name val="Arial Narrow"/>
      <family val="2"/>
    </font>
    <font>
      <sz val="11"/>
      <color rgb="FF000000"/>
      <name val="Arial"/>
      <family val="2"/>
    </font>
    <font>
      <b/>
      <i/>
      <sz val="11"/>
      <color rgb="FF000000"/>
      <name val="Arial"/>
      <family val="2"/>
    </font>
    <font>
      <b/>
      <sz val="12"/>
      <color rgb="FFFF0000"/>
      <name val="Calibri"/>
      <family val="2"/>
      <scheme val="minor"/>
    </font>
    <font>
      <b/>
      <sz val="16"/>
      <color rgb="FF0070C0"/>
      <name val="Calibri"/>
      <family val="2"/>
      <scheme val="minor"/>
    </font>
    <font>
      <b/>
      <strike/>
      <sz val="12"/>
      <name val="Calibri"/>
      <family val="2"/>
      <scheme val="minor"/>
    </font>
    <font>
      <strike/>
      <sz val="12"/>
      <color rgb="FF000000"/>
      <name val="Calibri"/>
      <family val="2"/>
      <scheme val="minor"/>
    </font>
    <font>
      <strike/>
      <sz val="12"/>
      <color rgb="FF000000"/>
      <name val="Times New Roman"/>
      <family val="1"/>
    </font>
    <font>
      <strike/>
      <sz val="12"/>
      <name val="Calibri"/>
      <family val="2"/>
      <scheme val="minor"/>
    </font>
  </fonts>
  <fills count="8">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theme="0" tint="-4.9989318521683403E-2"/>
        <bgColor indexed="64"/>
      </patternFill>
    </fill>
    <fill>
      <patternFill patternType="solid">
        <fgColor theme="9" tint="0.79998168889431442"/>
        <bgColor indexed="64"/>
      </patternFill>
    </fill>
    <fill>
      <patternFill patternType="solid">
        <fgColor theme="3" tint="0.79998168889431442"/>
        <bgColor indexed="64"/>
      </patternFill>
    </fill>
    <fill>
      <patternFill patternType="solid">
        <fgColor theme="4" tint="0.79998168889431442"/>
        <bgColor indexed="64"/>
      </patternFill>
    </fill>
  </fills>
  <borders count="84">
    <border>
      <left/>
      <right/>
      <top/>
      <bottom/>
      <diagonal/>
    </border>
    <border>
      <left/>
      <right/>
      <top/>
      <bottom style="thin">
        <color indexed="64"/>
      </bottom>
      <diagonal/>
    </border>
    <border>
      <left/>
      <right/>
      <top style="thin">
        <color indexed="64"/>
      </top>
      <bottom style="thin">
        <color indexed="64"/>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auto="1"/>
      </left>
      <right style="thin">
        <color auto="1"/>
      </right>
      <top/>
      <bottom/>
      <diagonal/>
    </border>
    <border>
      <left/>
      <right/>
      <top style="thin">
        <color indexed="64"/>
      </top>
      <bottom/>
      <diagonal/>
    </border>
    <border>
      <left/>
      <right style="thin">
        <color indexed="64"/>
      </right>
      <top style="thin">
        <color theme="0"/>
      </top>
      <bottom style="thin">
        <color indexed="64"/>
      </bottom>
      <diagonal/>
    </border>
    <border>
      <left/>
      <right/>
      <top/>
      <bottom style="thin">
        <color theme="0"/>
      </bottom>
      <diagonal/>
    </border>
    <border>
      <left/>
      <right style="thin">
        <color indexed="64"/>
      </right>
      <top/>
      <bottom style="thin">
        <color theme="0"/>
      </bottom>
      <diagonal/>
    </border>
    <border>
      <left style="thin">
        <color indexed="64"/>
      </left>
      <right/>
      <top style="thin">
        <color theme="0"/>
      </top>
      <bottom style="thin">
        <color theme="0"/>
      </bottom>
      <diagonal/>
    </border>
    <border>
      <left/>
      <right style="thin">
        <color indexed="64"/>
      </right>
      <top style="thin">
        <color theme="0"/>
      </top>
      <bottom style="thin">
        <color theme="0"/>
      </bottom>
      <diagonal/>
    </border>
    <border>
      <left/>
      <right style="thin">
        <color indexed="64"/>
      </right>
      <top style="thin">
        <color theme="0"/>
      </top>
      <bottom/>
      <diagonal/>
    </border>
    <border>
      <left/>
      <right/>
      <top style="thin">
        <color theme="0"/>
      </top>
      <bottom/>
      <diagonal/>
    </border>
    <border>
      <left/>
      <right style="thin">
        <color indexed="64"/>
      </right>
      <top style="thin">
        <color indexed="64"/>
      </top>
      <bottom style="thin">
        <color theme="0"/>
      </bottom>
      <diagonal/>
    </border>
    <border>
      <left style="thin">
        <color indexed="64"/>
      </left>
      <right style="thin">
        <color indexed="64"/>
      </right>
      <top style="thin">
        <color theme="0"/>
      </top>
      <bottom style="thin">
        <color theme="0"/>
      </bottom>
      <diagonal/>
    </border>
    <border>
      <left style="thin">
        <color indexed="64"/>
      </left>
      <right style="thin">
        <color indexed="64"/>
      </right>
      <top style="thin">
        <color theme="0"/>
      </top>
      <bottom style="thin">
        <color indexed="64"/>
      </bottom>
      <diagonal/>
    </border>
    <border>
      <left style="thin">
        <color indexed="64"/>
      </left>
      <right style="thin">
        <color indexed="64"/>
      </right>
      <top style="thin">
        <color indexed="64"/>
      </top>
      <bottom style="thin">
        <color theme="0"/>
      </bottom>
      <diagonal/>
    </border>
    <border>
      <left style="thin">
        <color indexed="64"/>
      </left>
      <right style="thin">
        <color indexed="64"/>
      </right>
      <top style="thin">
        <color theme="0"/>
      </top>
      <bottom/>
      <diagonal/>
    </border>
    <border>
      <left style="thin">
        <color auto="1"/>
      </left>
      <right style="thin">
        <color auto="1"/>
      </right>
      <top/>
      <bottom style="thin">
        <color theme="0"/>
      </bottom>
      <diagonal/>
    </border>
    <border>
      <left style="thin">
        <color rgb="FF000000"/>
      </left>
      <right style="thin">
        <color rgb="FF000000"/>
      </right>
      <top style="thin">
        <color rgb="FF000000"/>
      </top>
      <bottom/>
      <diagonal/>
    </border>
    <border>
      <left style="thin">
        <color rgb="FF000000"/>
      </left>
      <right/>
      <top/>
      <bottom/>
      <diagonal/>
    </border>
    <border>
      <left style="thin">
        <color rgb="FF000000"/>
      </left>
      <right/>
      <top style="thin">
        <color theme="0"/>
      </top>
      <bottom style="thin">
        <color theme="0"/>
      </bottom>
      <diagonal/>
    </border>
    <border>
      <left style="thin">
        <color theme="0"/>
      </left>
      <right/>
      <top style="thin">
        <color theme="0"/>
      </top>
      <bottom/>
      <diagonal/>
    </border>
    <border>
      <left/>
      <right style="thin">
        <color theme="0"/>
      </right>
      <top style="thin">
        <color theme="0"/>
      </top>
      <bottom/>
      <diagonal/>
    </border>
    <border>
      <left style="thin">
        <color theme="0" tint="-0.14999847407452621"/>
      </left>
      <right style="thin">
        <color theme="0" tint="-0.14999847407452621"/>
      </right>
      <top style="thin">
        <color theme="0" tint="-0.14999847407452621"/>
      </top>
      <bottom style="thin">
        <color theme="0" tint="-0.14999847407452621"/>
      </bottom>
      <diagonal/>
    </border>
    <border>
      <left style="thin">
        <color theme="0" tint="-0.249977111117893"/>
      </left>
      <right/>
      <top/>
      <bottom/>
      <diagonal/>
    </border>
    <border>
      <left/>
      <right/>
      <top style="thin">
        <color theme="0" tint="-0.249977111117893"/>
      </top>
      <bottom style="thin">
        <color theme="0" tint="-0.249977111117893"/>
      </bottom>
      <diagonal/>
    </border>
    <border>
      <left style="thin">
        <color theme="0" tint="-0.14999847407452621"/>
      </left>
      <right/>
      <top style="thin">
        <color theme="0" tint="-0.14999847407452621"/>
      </top>
      <bottom style="thin">
        <color theme="0" tint="-0.14999847407452621"/>
      </bottom>
      <diagonal/>
    </border>
    <border>
      <left/>
      <right/>
      <top/>
      <bottom style="thin">
        <color theme="9"/>
      </bottom>
      <diagonal/>
    </border>
    <border>
      <left style="medium">
        <color theme="9"/>
      </left>
      <right style="medium">
        <color theme="9"/>
      </right>
      <top style="medium">
        <color theme="9"/>
      </top>
      <bottom style="medium">
        <color theme="9"/>
      </bottom>
      <diagonal/>
    </border>
    <border>
      <left style="medium">
        <color theme="9"/>
      </left>
      <right/>
      <top style="medium">
        <color theme="9"/>
      </top>
      <bottom style="medium">
        <color theme="9"/>
      </bottom>
      <diagonal/>
    </border>
    <border>
      <left/>
      <right/>
      <top style="medium">
        <color theme="9"/>
      </top>
      <bottom style="medium">
        <color theme="9"/>
      </bottom>
      <diagonal/>
    </border>
    <border>
      <left/>
      <right style="medium">
        <color theme="9"/>
      </right>
      <top style="medium">
        <color theme="9"/>
      </top>
      <bottom style="medium">
        <color theme="9"/>
      </bottom>
      <diagonal/>
    </border>
    <border>
      <left style="medium">
        <color theme="9"/>
      </left>
      <right/>
      <top style="medium">
        <color theme="9"/>
      </top>
      <bottom/>
      <diagonal/>
    </border>
    <border>
      <left/>
      <right/>
      <top style="medium">
        <color theme="9"/>
      </top>
      <bottom/>
      <diagonal/>
    </border>
    <border>
      <left/>
      <right style="medium">
        <color theme="9"/>
      </right>
      <top style="medium">
        <color theme="9"/>
      </top>
      <bottom/>
      <diagonal/>
    </border>
    <border>
      <left style="medium">
        <color theme="9"/>
      </left>
      <right/>
      <top/>
      <bottom/>
      <diagonal/>
    </border>
    <border>
      <left/>
      <right style="medium">
        <color theme="9"/>
      </right>
      <top/>
      <bottom/>
      <diagonal/>
    </border>
    <border>
      <left style="medium">
        <color theme="9"/>
      </left>
      <right/>
      <top/>
      <bottom style="medium">
        <color theme="9"/>
      </bottom>
      <diagonal/>
    </border>
    <border>
      <left/>
      <right/>
      <top/>
      <bottom style="medium">
        <color theme="9"/>
      </bottom>
      <diagonal/>
    </border>
    <border>
      <left/>
      <right style="medium">
        <color theme="9"/>
      </right>
      <top/>
      <bottom style="medium">
        <color theme="9"/>
      </bottom>
      <diagonal/>
    </border>
    <border>
      <left style="medium">
        <color theme="9"/>
      </left>
      <right style="medium">
        <color theme="9"/>
      </right>
      <top style="medium">
        <color theme="9"/>
      </top>
      <bottom/>
      <diagonal/>
    </border>
    <border>
      <left style="medium">
        <color theme="9"/>
      </left>
      <right style="medium">
        <color theme="9"/>
      </right>
      <top/>
      <bottom style="medium">
        <color theme="9"/>
      </bottom>
      <diagonal/>
    </border>
    <border>
      <left style="medium">
        <color theme="9"/>
      </left>
      <right style="thin">
        <color theme="9"/>
      </right>
      <top style="medium">
        <color theme="9"/>
      </top>
      <bottom style="thin">
        <color theme="9"/>
      </bottom>
      <diagonal/>
    </border>
    <border>
      <left style="thin">
        <color theme="9"/>
      </left>
      <right style="medium">
        <color theme="9"/>
      </right>
      <top style="medium">
        <color theme="9"/>
      </top>
      <bottom style="thin">
        <color theme="9"/>
      </bottom>
      <diagonal/>
    </border>
    <border>
      <left style="medium">
        <color theme="9"/>
      </left>
      <right style="thin">
        <color theme="9"/>
      </right>
      <top style="thin">
        <color theme="9"/>
      </top>
      <bottom style="medium">
        <color theme="9"/>
      </bottom>
      <diagonal/>
    </border>
    <border>
      <left style="thin">
        <color theme="9"/>
      </left>
      <right style="medium">
        <color theme="9"/>
      </right>
      <top style="thin">
        <color theme="9"/>
      </top>
      <bottom style="medium">
        <color theme="9"/>
      </bottom>
      <diagonal/>
    </border>
    <border>
      <left style="medium">
        <color theme="9"/>
      </left>
      <right style="medium">
        <color theme="9"/>
      </right>
      <top style="medium">
        <color theme="9"/>
      </top>
      <bottom style="thin">
        <color theme="9"/>
      </bottom>
      <diagonal/>
    </border>
    <border>
      <left style="medium">
        <color theme="9"/>
      </left>
      <right style="medium">
        <color theme="9"/>
      </right>
      <top style="thin">
        <color theme="9"/>
      </top>
      <bottom style="medium">
        <color theme="9"/>
      </bottom>
      <diagonal/>
    </border>
    <border>
      <left style="medium">
        <color theme="9"/>
      </left>
      <right style="medium">
        <color theme="9"/>
      </right>
      <top/>
      <bottom/>
      <diagonal/>
    </border>
    <border>
      <left/>
      <right style="medium">
        <color indexed="64"/>
      </right>
      <top/>
      <bottom style="medium">
        <color indexed="64"/>
      </bottom>
      <diagonal/>
    </border>
    <border>
      <left/>
      <right/>
      <top/>
      <bottom style="double">
        <color rgb="FFFF8001"/>
      </bottom>
      <diagonal/>
    </border>
    <border>
      <left style="medium">
        <color theme="9"/>
      </left>
      <right/>
      <top/>
      <bottom style="double">
        <color indexed="64"/>
      </bottom>
      <diagonal/>
    </border>
    <border>
      <left/>
      <right/>
      <top/>
      <bottom style="double">
        <color indexed="64"/>
      </bottom>
      <diagonal/>
    </border>
    <border>
      <left/>
      <right style="medium">
        <color theme="9"/>
      </right>
      <top/>
      <bottom style="double">
        <color indexed="64"/>
      </bottom>
      <diagonal/>
    </border>
    <border>
      <left style="thin">
        <color theme="9"/>
      </left>
      <right style="thin">
        <color theme="9"/>
      </right>
      <top style="thin">
        <color theme="9"/>
      </top>
      <bottom style="thin">
        <color theme="9"/>
      </bottom>
      <diagonal/>
    </border>
    <border>
      <left style="thin">
        <color theme="9"/>
      </left>
      <right style="thin">
        <color theme="9"/>
      </right>
      <top style="thin">
        <color theme="9"/>
      </top>
      <bottom/>
      <diagonal/>
    </border>
    <border>
      <left style="thin">
        <color theme="9"/>
      </left>
      <right style="thin">
        <color theme="9"/>
      </right>
      <top/>
      <bottom style="thin">
        <color theme="9"/>
      </bottom>
      <diagonal/>
    </border>
    <border>
      <left style="thin">
        <color indexed="64"/>
      </left>
      <right style="thin">
        <color theme="9"/>
      </right>
      <top style="thin">
        <color indexed="64"/>
      </top>
      <bottom style="thin">
        <color indexed="64"/>
      </bottom>
      <diagonal/>
    </border>
    <border>
      <left style="thin">
        <color theme="9"/>
      </left>
      <right style="thin">
        <color theme="9"/>
      </right>
      <top style="thin">
        <color indexed="64"/>
      </top>
      <bottom style="thin">
        <color indexed="64"/>
      </bottom>
      <diagonal/>
    </border>
    <border>
      <left style="thin">
        <color theme="9"/>
      </left>
      <right style="thin">
        <color indexed="64"/>
      </right>
      <top style="thin">
        <color indexed="64"/>
      </top>
      <bottom style="thin">
        <color indexed="64"/>
      </bottom>
      <diagonal/>
    </border>
    <border>
      <left style="thin">
        <color theme="9"/>
      </left>
      <right/>
      <top style="thin">
        <color theme="9"/>
      </top>
      <bottom style="thin">
        <color theme="9"/>
      </bottom>
      <diagonal/>
    </border>
    <border>
      <left/>
      <right/>
      <top style="thin">
        <color theme="9"/>
      </top>
      <bottom style="thin">
        <color theme="9"/>
      </bottom>
      <diagonal/>
    </border>
    <border>
      <left/>
      <right style="thin">
        <color theme="9"/>
      </right>
      <top style="thin">
        <color theme="9"/>
      </top>
      <bottom style="thin">
        <color theme="9"/>
      </bottom>
      <diagonal/>
    </border>
    <border>
      <left style="thin">
        <color theme="9" tint="0.39994506668294322"/>
      </left>
      <right style="thin">
        <color theme="9" tint="0.39994506668294322"/>
      </right>
      <top style="thin">
        <color theme="9" tint="0.39994506668294322"/>
      </top>
      <bottom style="thin">
        <color theme="9" tint="0.39994506668294322"/>
      </bottom>
      <diagonal/>
    </border>
    <border>
      <left style="thin">
        <color theme="9" tint="0.39994506668294322"/>
      </left>
      <right/>
      <top style="thin">
        <color theme="9" tint="0.39994506668294322"/>
      </top>
      <bottom style="thin">
        <color theme="9" tint="0.39994506668294322"/>
      </bottom>
      <diagonal/>
    </border>
    <border>
      <left/>
      <right/>
      <top style="thin">
        <color theme="9" tint="0.39994506668294322"/>
      </top>
      <bottom style="thin">
        <color theme="9" tint="0.39994506668294322"/>
      </bottom>
      <diagonal/>
    </border>
    <border>
      <left/>
      <right style="thin">
        <color theme="9" tint="0.39994506668294322"/>
      </right>
      <top style="thin">
        <color theme="9" tint="0.39994506668294322"/>
      </top>
      <bottom style="thin">
        <color theme="9" tint="0.39994506668294322"/>
      </bottom>
      <diagonal/>
    </border>
    <border>
      <left/>
      <right/>
      <top/>
      <bottom style="double">
        <color theme="9"/>
      </bottom>
      <diagonal/>
    </border>
  </borders>
  <cellStyleXfs count="14">
    <xf numFmtId="0" fontId="0" fillId="0" borderId="0"/>
    <xf numFmtId="165" fontId="4" fillId="0" borderId="0" applyFont="0" applyFill="0" applyBorder="0" applyAlignment="0" applyProtection="0"/>
    <xf numFmtId="0" fontId="4" fillId="0" borderId="0"/>
    <xf numFmtId="0" fontId="3" fillId="0" borderId="0"/>
    <xf numFmtId="0" fontId="2" fillId="0" borderId="0"/>
    <xf numFmtId="165" fontId="2" fillId="0" borderId="0" applyFont="0" applyFill="0" applyBorder="0" applyAlignment="0" applyProtection="0"/>
    <xf numFmtId="0" fontId="35" fillId="0" borderId="0"/>
    <xf numFmtId="0" fontId="37" fillId="0" borderId="0" applyNumberFormat="0" applyFill="0" applyBorder="0" applyAlignment="0" applyProtection="0">
      <alignment vertical="top"/>
      <protection locked="0"/>
    </xf>
    <xf numFmtId="9" fontId="35" fillId="0" borderId="0" applyFont="0" applyFill="0" applyBorder="0" applyAlignment="0" applyProtection="0"/>
    <xf numFmtId="43" fontId="4"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4" fillId="0" borderId="0"/>
  </cellStyleXfs>
  <cellXfs count="1018">
    <xf numFmtId="0" fontId="0" fillId="0" borderId="0" xfId="0" applyFill="1" applyBorder="1" applyAlignment="1">
      <alignment horizontal="left" vertical="top"/>
    </xf>
    <xf numFmtId="0" fontId="5" fillId="0" borderId="0" xfId="0" applyFont="1" applyFill="1" applyBorder="1" applyAlignment="1">
      <alignment horizontal="left" vertical="top"/>
    </xf>
    <xf numFmtId="0" fontId="6" fillId="0" borderId="0" xfId="0" applyFont="1" applyFill="1" applyBorder="1" applyAlignment="1">
      <alignment horizontal="left" vertical="top"/>
    </xf>
    <xf numFmtId="0" fontId="6" fillId="0" borderId="0" xfId="2" applyFont="1" applyFill="1" applyBorder="1" applyAlignment="1">
      <alignment horizontal="left" vertical="top"/>
    </xf>
    <xf numFmtId="0" fontId="6" fillId="2" borderId="0" xfId="0" applyFont="1" applyFill="1" applyBorder="1" applyAlignment="1">
      <alignment horizontal="left" vertical="top"/>
    </xf>
    <xf numFmtId="0" fontId="6" fillId="2" borderId="0" xfId="2" applyFont="1" applyFill="1" applyBorder="1" applyAlignment="1">
      <alignment horizontal="left" vertical="top"/>
    </xf>
    <xf numFmtId="0" fontId="6" fillId="2" borderId="19" xfId="0" applyFont="1" applyFill="1" applyBorder="1" applyAlignment="1">
      <alignment horizontal="left" vertical="top"/>
    </xf>
    <xf numFmtId="0" fontId="7" fillId="2" borderId="9" xfId="2" applyFont="1" applyFill="1" applyBorder="1" applyAlignment="1">
      <alignment vertical="top"/>
    </xf>
    <xf numFmtId="0" fontId="7" fillId="2" borderId="15" xfId="2" applyFont="1" applyFill="1" applyBorder="1" applyAlignment="1">
      <alignment vertical="top"/>
    </xf>
    <xf numFmtId="0" fontId="7" fillId="2" borderId="11" xfId="2" applyFont="1" applyFill="1" applyBorder="1" applyAlignment="1">
      <alignment vertical="top"/>
    </xf>
    <xf numFmtId="0" fontId="9" fillId="0" borderId="0" xfId="0" applyFont="1" applyFill="1" applyBorder="1" applyAlignment="1">
      <alignment horizontal="left" vertical="top"/>
    </xf>
    <xf numFmtId="0" fontId="6" fillId="2" borderId="9" xfId="2" applyFont="1" applyFill="1" applyBorder="1" applyAlignment="1">
      <alignment horizontal="left" vertical="top"/>
    </xf>
    <xf numFmtId="0" fontId="8" fillId="2" borderId="0" xfId="2" applyFont="1" applyFill="1" applyBorder="1" applyAlignment="1">
      <alignment horizontal="center" vertical="top"/>
    </xf>
    <xf numFmtId="0" fontId="7" fillId="2" borderId="19" xfId="2" applyFont="1" applyFill="1" applyBorder="1" applyAlignment="1">
      <alignment vertical="top"/>
    </xf>
    <xf numFmtId="0" fontId="7" fillId="2" borderId="13" xfId="2" applyFont="1" applyFill="1" applyBorder="1" applyAlignment="1">
      <alignment vertical="top"/>
    </xf>
    <xf numFmtId="0" fontId="6" fillId="2" borderId="8" xfId="2" applyFont="1" applyFill="1" applyBorder="1" applyAlignment="1">
      <alignment vertical="top"/>
    </xf>
    <xf numFmtId="0" fontId="6" fillId="2" borderId="0" xfId="2" applyFont="1" applyFill="1" applyBorder="1" applyAlignment="1">
      <alignment vertical="top"/>
    </xf>
    <xf numFmtId="0" fontId="6" fillId="2" borderId="19" xfId="2" applyFont="1" applyFill="1" applyBorder="1" applyAlignment="1">
      <alignment horizontal="center" vertical="top"/>
    </xf>
    <xf numFmtId="0" fontId="6" fillId="2" borderId="14" xfId="2" applyFont="1" applyFill="1" applyBorder="1" applyAlignment="1">
      <alignment vertical="top"/>
    </xf>
    <xf numFmtId="0" fontId="7" fillId="2" borderId="14" xfId="2" applyFont="1" applyFill="1" applyBorder="1" applyAlignment="1">
      <alignment horizontal="center" vertical="top" wrapText="1"/>
    </xf>
    <xf numFmtId="0" fontId="6" fillId="2" borderId="14" xfId="2" applyFont="1" applyFill="1" applyBorder="1" applyAlignment="1">
      <alignment horizontal="left" vertical="top"/>
    </xf>
    <xf numFmtId="0" fontId="6" fillId="2" borderId="17" xfId="2" applyFont="1" applyFill="1" applyBorder="1" applyAlignment="1">
      <alignment vertical="top"/>
    </xf>
    <xf numFmtId="0" fontId="7" fillId="2" borderId="11" xfId="2" applyFont="1" applyFill="1" applyBorder="1" applyAlignment="1">
      <alignment horizontal="center" vertical="top" wrapText="1"/>
    </xf>
    <xf numFmtId="0" fontId="7" fillId="2" borderId="13" xfId="2" applyFont="1" applyFill="1" applyBorder="1" applyAlignment="1">
      <alignment horizontal="center" vertical="top" wrapText="1"/>
    </xf>
    <xf numFmtId="0" fontId="7" fillId="2" borderId="0" xfId="2" applyFont="1" applyFill="1" applyBorder="1" applyAlignment="1">
      <alignment horizontal="left" vertical="top"/>
    </xf>
    <xf numFmtId="0" fontId="7" fillId="0" borderId="0" xfId="2" applyFont="1" applyFill="1" applyBorder="1" applyAlignment="1">
      <alignment horizontal="center" vertical="top"/>
    </xf>
    <xf numFmtId="0" fontId="7" fillId="0" borderId="0" xfId="2" applyFont="1" applyFill="1" applyBorder="1" applyAlignment="1">
      <alignment horizontal="left" vertical="top"/>
    </xf>
    <xf numFmtId="0" fontId="7" fillId="2" borderId="31" xfId="2" applyFont="1" applyFill="1" applyBorder="1" applyAlignment="1">
      <alignment horizontal="center" vertical="top" wrapText="1"/>
    </xf>
    <xf numFmtId="0" fontId="7" fillId="2" borderId="14" xfId="2" applyFont="1" applyFill="1" applyBorder="1" applyAlignment="1">
      <alignment vertical="top"/>
    </xf>
    <xf numFmtId="0" fontId="7" fillId="2" borderId="14" xfId="2" applyFont="1" applyFill="1" applyBorder="1" applyAlignment="1">
      <alignment horizontal="left" vertical="top"/>
    </xf>
    <xf numFmtId="0" fontId="7" fillId="2" borderId="19" xfId="2" applyFont="1" applyFill="1" applyBorder="1" applyAlignment="1">
      <alignment horizontal="left" vertical="top"/>
    </xf>
    <xf numFmtId="0" fontId="7" fillId="2" borderId="24" xfId="2" applyFont="1" applyFill="1" applyBorder="1" applyAlignment="1">
      <alignment horizontal="center" vertical="top"/>
    </xf>
    <xf numFmtId="0" fontId="6" fillId="2" borderId="16" xfId="2" applyFont="1" applyFill="1" applyBorder="1" applyAlignment="1">
      <alignment horizontal="center" vertical="top"/>
    </xf>
    <xf numFmtId="0" fontId="7" fillId="2" borderId="28" xfId="2" applyFont="1" applyFill="1" applyBorder="1" applyAlignment="1">
      <alignment horizontal="center" vertical="top" wrapText="1"/>
    </xf>
    <xf numFmtId="0" fontId="7" fillId="2" borderId="13" xfId="2" applyFont="1" applyFill="1" applyBorder="1" applyAlignment="1">
      <alignment horizontal="left" vertical="top" wrapText="1"/>
    </xf>
    <xf numFmtId="0" fontId="7" fillId="2" borderId="32" xfId="2" applyFont="1" applyFill="1" applyBorder="1" applyAlignment="1">
      <alignment horizontal="center" vertical="top" wrapText="1"/>
    </xf>
    <xf numFmtId="0" fontId="7" fillId="2" borderId="29" xfId="2" applyFont="1" applyFill="1" applyBorder="1" applyAlignment="1">
      <alignment horizontal="left" vertical="top" wrapText="1"/>
    </xf>
    <xf numFmtId="0" fontId="7" fillId="2" borderId="29" xfId="2" applyFont="1" applyFill="1" applyBorder="1" applyAlignment="1">
      <alignment horizontal="center" vertical="top" wrapText="1"/>
    </xf>
    <xf numFmtId="0" fontId="7" fillId="2" borderId="36" xfId="2" applyFont="1" applyFill="1" applyBorder="1" applyAlignment="1">
      <alignment horizontal="center" vertical="top" wrapText="1"/>
    </xf>
    <xf numFmtId="0" fontId="6" fillId="2" borderId="35" xfId="2" applyFont="1" applyFill="1" applyBorder="1" applyAlignment="1">
      <alignment horizontal="center" vertical="top" wrapText="1"/>
    </xf>
    <xf numFmtId="167" fontId="6" fillId="2" borderId="8" xfId="1" applyNumberFormat="1" applyFont="1" applyFill="1" applyBorder="1" applyAlignment="1">
      <alignment horizontal="left" vertical="top"/>
    </xf>
    <xf numFmtId="0" fontId="6" fillId="2" borderId="13" xfId="2" applyFont="1" applyFill="1" applyBorder="1" applyAlignment="1">
      <alignment horizontal="left" vertical="top"/>
    </xf>
    <xf numFmtId="0" fontId="7" fillId="2" borderId="22" xfId="2" applyFont="1" applyFill="1" applyBorder="1" applyAlignment="1">
      <alignment horizontal="center" vertical="top" wrapText="1"/>
    </xf>
    <xf numFmtId="0" fontId="10" fillId="2" borderId="27" xfId="2" applyFont="1" applyFill="1" applyBorder="1" applyAlignment="1">
      <alignment horizontal="left" vertical="top"/>
    </xf>
    <xf numFmtId="0" fontId="10" fillId="2" borderId="38" xfId="2" applyFont="1" applyFill="1" applyBorder="1" applyAlignment="1">
      <alignment horizontal="left" vertical="top"/>
    </xf>
    <xf numFmtId="0" fontId="7" fillId="2" borderId="24" xfId="2" applyFont="1" applyFill="1" applyBorder="1" applyAlignment="1">
      <alignment horizontal="center" vertical="top" wrapText="1"/>
    </xf>
    <xf numFmtId="0" fontId="7" fillId="2" borderId="29" xfId="2" applyFont="1" applyFill="1" applyBorder="1" applyAlignment="1">
      <alignment horizontal="center" vertical="top"/>
    </xf>
    <xf numFmtId="0" fontId="7" fillId="2" borderId="25" xfId="2" applyFont="1" applyFill="1" applyBorder="1" applyAlignment="1">
      <alignment horizontal="center" vertical="top" wrapText="1"/>
    </xf>
    <xf numFmtId="0" fontId="7" fillId="2" borderId="26" xfId="2" applyFont="1" applyFill="1" applyBorder="1" applyAlignment="1">
      <alignment horizontal="center" vertical="top" wrapText="1"/>
    </xf>
    <xf numFmtId="0" fontId="7" fillId="2" borderId="3" xfId="2" applyFont="1" applyFill="1" applyBorder="1" applyAlignment="1">
      <alignment horizontal="left" vertical="top"/>
    </xf>
    <xf numFmtId="2" fontId="6" fillId="2" borderId="8" xfId="2" applyNumberFormat="1" applyFont="1" applyFill="1" applyBorder="1" applyAlignment="1">
      <alignment vertical="top"/>
    </xf>
    <xf numFmtId="2" fontId="7" fillId="2" borderId="8" xfId="2" applyNumberFormat="1" applyFont="1" applyFill="1" applyBorder="1" applyAlignment="1">
      <alignment vertical="top"/>
    </xf>
    <xf numFmtId="2" fontId="6" fillId="2" borderId="4" xfId="2" applyNumberFormat="1" applyFont="1" applyFill="1" applyBorder="1" applyAlignment="1">
      <alignment vertical="top"/>
    </xf>
    <xf numFmtId="168" fontId="6" fillId="0" borderId="0" xfId="2" applyNumberFormat="1" applyFont="1" applyFill="1" applyBorder="1" applyAlignment="1">
      <alignment horizontal="left" vertical="top"/>
    </xf>
    <xf numFmtId="0" fontId="7" fillId="2" borderId="6" xfId="2" applyFont="1" applyFill="1" applyBorder="1" applyAlignment="1">
      <alignment horizontal="left" vertical="top"/>
    </xf>
    <xf numFmtId="2" fontId="6" fillId="2" borderId="7" xfId="2" applyNumberFormat="1" applyFont="1" applyFill="1" applyBorder="1" applyAlignment="1">
      <alignment vertical="top"/>
    </xf>
    <xf numFmtId="2" fontId="6" fillId="2" borderId="18" xfId="2" applyNumberFormat="1" applyFont="1" applyFill="1" applyBorder="1" applyAlignment="1">
      <alignment vertical="top"/>
    </xf>
    <xf numFmtId="0" fontId="7" fillId="2" borderId="28" xfId="2" applyFont="1" applyFill="1" applyBorder="1" applyAlignment="1">
      <alignment vertical="top" wrapText="1"/>
    </xf>
    <xf numFmtId="0" fontId="7" fillId="2" borderId="25" xfId="2" applyFont="1" applyFill="1" applyBorder="1" applyAlignment="1">
      <alignment vertical="top" wrapText="1"/>
    </xf>
    <xf numFmtId="0" fontId="7" fillId="2" borderId="21" xfId="2" applyFont="1" applyFill="1" applyBorder="1" applyAlignment="1">
      <alignment vertical="top" wrapText="1"/>
    </xf>
    <xf numFmtId="0" fontId="7" fillId="2" borderId="21" xfId="2" applyFont="1" applyFill="1" applyBorder="1" applyAlignment="1">
      <alignment horizontal="center" vertical="top" wrapText="1"/>
    </xf>
    <xf numFmtId="0" fontId="10" fillId="2" borderId="37" xfId="2" applyFont="1" applyFill="1" applyBorder="1" applyAlignment="1">
      <alignment horizontal="right" vertical="top"/>
    </xf>
    <xf numFmtId="0" fontId="7" fillId="2" borderId="29" xfId="2" applyFont="1" applyFill="1" applyBorder="1" applyAlignment="1">
      <alignment horizontal="right" vertical="top" wrapText="1"/>
    </xf>
    <xf numFmtId="1" fontId="6" fillId="2" borderId="5" xfId="2" applyNumberFormat="1" applyFont="1" applyFill="1" applyBorder="1" applyAlignment="1">
      <alignment horizontal="right" vertical="top"/>
    </xf>
    <xf numFmtId="1" fontId="6" fillId="2" borderId="3" xfId="2" applyNumberFormat="1" applyFont="1" applyFill="1" applyBorder="1" applyAlignment="1">
      <alignment horizontal="right" vertical="top"/>
    </xf>
    <xf numFmtId="1" fontId="6" fillId="2" borderId="6" xfId="2" applyNumberFormat="1" applyFont="1" applyFill="1" applyBorder="1" applyAlignment="1">
      <alignment horizontal="right" vertical="top"/>
    </xf>
    <xf numFmtId="0" fontId="7" fillId="2" borderId="31" xfId="2" applyFont="1" applyFill="1" applyBorder="1" applyAlignment="1">
      <alignment horizontal="right" vertical="top" wrapText="1"/>
    </xf>
    <xf numFmtId="0" fontId="7" fillId="2" borderId="30" xfId="2" applyFont="1" applyFill="1" applyBorder="1" applyAlignment="1">
      <alignment horizontal="right" vertical="top" wrapText="1"/>
    </xf>
    <xf numFmtId="0" fontId="8" fillId="2" borderId="0" xfId="2" applyFont="1" applyFill="1" applyBorder="1" applyAlignment="1">
      <alignment horizontal="right" vertical="top"/>
    </xf>
    <xf numFmtId="2" fontId="6" fillId="2" borderId="5" xfId="2" applyNumberFormat="1" applyFont="1" applyFill="1" applyBorder="1" applyAlignment="1">
      <alignment vertical="top"/>
    </xf>
    <xf numFmtId="2" fontId="6" fillId="2" borderId="34" xfId="2" applyNumberFormat="1" applyFont="1" applyFill="1" applyBorder="1" applyAlignment="1">
      <alignment vertical="top"/>
    </xf>
    <xf numFmtId="0" fontId="7" fillId="2" borderId="33" xfId="2" applyFont="1" applyFill="1" applyBorder="1" applyAlignment="1">
      <alignment horizontal="right" vertical="top" wrapText="1"/>
    </xf>
    <xf numFmtId="0" fontId="7" fillId="2" borderId="23" xfId="2" applyFont="1" applyFill="1" applyBorder="1" applyAlignment="1">
      <alignment vertical="top" wrapText="1"/>
    </xf>
    <xf numFmtId="0" fontId="7" fillId="2" borderId="23" xfId="2" applyFont="1" applyFill="1" applyBorder="1" applyAlignment="1">
      <alignment horizontal="center" vertical="top" wrapText="1"/>
    </xf>
    <xf numFmtId="0" fontId="4" fillId="0" borderId="0" xfId="0" applyFont="1" applyFill="1" applyBorder="1" applyAlignment="1">
      <alignment horizontal="left" vertical="top"/>
    </xf>
    <xf numFmtId="0" fontId="6" fillId="0" borderId="39" xfId="2" applyFont="1" applyFill="1" applyBorder="1" applyAlignment="1">
      <alignment horizontal="left" vertical="top"/>
    </xf>
    <xf numFmtId="0" fontId="6" fillId="2" borderId="0" xfId="2" applyFont="1" applyFill="1" applyBorder="1" applyAlignment="1">
      <alignment horizontal="left"/>
    </xf>
    <xf numFmtId="0" fontId="7" fillId="2" borderId="19" xfId="2" applyNumberFormat="1" applyFont="1" applyFill="1" applyBorder="1" applyAlignment="1">
      <alignment horizontal="center"/>
    </xf>
    <xf numFmtId="0" fontId="7" fillId="2" borderId="13" xfId="2" applyNumberFormat="1" applyFont="1" applyFill="1" applyBorder="1" applyAlignment="1">
      <alignment horizontal="center"/>
    </xf>
    <xf numFmtId="0" fontId="8" fillId="2" borderId="13" xfId="2" applyFont="1" applyFill="1" applyBorder="1" applyAlignment="1">
      <alignment horizontal="center" vertical="top"/>
    </xf>
    <xf numFmtId="0" fontId="7" fillId="2" borderId="8" xfId="2" applyFont="1" applyFill="1" applyBorder="1" applyAlignment="1">
      <alignment horizontal="left"/>
    </xf>
    <xf numFmtId="0" fontId="7" fillId="2" borderId="8" xfId="2" applyNumberFormat="1" applyFont="1" applyFill="1" applyBorder="1" applyAlignment="1">
      <alignment horizontal="center" vertical="top"/>
    </xf>
    <xf numFmtId="167" fontId="7" fillId="2" borderId="8" xfId="1" applyNumberFormat="1" applyFont="1" applyFill="1" applyBorder="1" applyAlignment="1">
      <alignment horizontal="left" vertical="top"/>
    </xf>
    <xf numFmtId="0" fontId="6" fillId="2" borderId="8" xfId="2" applyNumberFormat="1" applyFont="1" applyFill="1" applyBorder="1" applyAlignment="1">
      <alignment horizontal="center" vertical="top"/>
    </xf>
    <xf numFmtId="167" fontId="7" fillId="2" borderId="14" xfId="1" applyNumberFormat="1" applyFont="1" applyFill="1" applyBorder="1" applyAlignment="1">
      <alignment horizontal="left" vertical="top"/>
    </xf>
    <xf numFmtId="167" fontId="6" fillId="2" borderId="14" xfId="1" applyNumberFormat="1" applyFont="1" applyFill="1" applyBorder="1" applyAlignment="1">
      <alignment horizontal="left" vertical="top"/>
    </xf>
    <xf numFmtId="0" fontId="6" fillId="2" borderId="0" xfId="2" applyNumberFormat="1" applyFont="1" applyFill="1" applyBorder="1" applyAlignment="1">
      <alignment horizontal="center" vertical="top"/>
    </xf>
    <xf numFmtId="167" fontId="6" fillId="2" borderId="0" xfId="1" applyNumberFormat="1" applyFont="1" applyFill="1" applyBorder="1" applyAlignment="1">
      <alignment horizontal="left" vertical="top"/>
    </xf>
    <xf numFmtId="0" fontId="7" fillId="2" borderId="8" xfId="2" applyFont="1" applyFill="1" applyBorder="1" applyAlignment="1">
      <alignment horizontal="right"/>
    </xf>
    <xf numFmtId="0" fontId="7" fillId="2" borderId="8" xfId="2" applyFont="1" applyFill="1" applyBorder="1" applyAlignment="1"/>
    <xf numFmtId="0" fontId="6" fillId="2" borderId="19" xfId="2" applyFont="1" applyFill="1" applyBorder="1" applyAlignment="1">
      <alignment horizontal="left" vertical="top"/>
    </xf>
    <xf numFmtId="0" fontId="7" fillId="2" borderId="16" xfId="2" applyNumberFormat="1" applyFont="1" applyFill="1" applyBorder="1" applyAlignment="1">
      <alignment horizontal="center"/>
    </xf>
    <xf numFmtId="0" fontId="7" fillId="2" borderId="0" xfId="2" applyFont="1" applyFill="1" applyBorder="1" applyAlignment="1">
      <alignment horizontal="center"/>
    </xf>
    <xf numFmtId="0" fontId="7" fillId="2" borderId="20" xfId="2" applyFont="1" applyFill="1" applyBorder="1" applyAlignment="1">
      <alignment horizontal="center" vertical="top"/>
    </xf>
    <xf numFmtId="0" fontId="9" fillId="2" borderId="14" xfId="0" applyFont="1" applyFill="1" applyBorder="1" applyAlignment="1">
      <alignment horizontal="left" vertical="top"/>
    </xf>
    <xf numFmtId="0" fontId="9" fillId="2" borderId="13" xfId="0" applyFont="1" applyFill="1" applyBorder="1" applyAlignment="1">
      <alignment horizontal="left" vertical="top"/>
    </xf>
    <xf numFmtId="0" fontId="7" fillId="2" borderId="8" xfId="2" applyFont="1" applyFill="1" applyBorder="1" applyAlignment="1">
      <alignment horizontal="right" vertical="top"/>
    </xf>
    <xf numFmtId="0" fontId="7" fillId="2" borderId="17" xfId="2" applyFont="1" applyFill="1" applyBorder="1" applyAlignment="1">
      <alignment vertical="top"/>
    </xf>
    <xf numFmtId="0" fontId="7" fillId="2" borderId="18" xfId="2" applyFont="1" applyFill="1" applyBorder="1" applyAlignment="1">
      <alignment vertical="top"/>
    </xf>
    <xf numFmtId="0" fontId="7" fillId="2" borderId="9" xfId="2" applyNumberFormat="1" applyFont="1" applyFill="1" applyBorder="1" applyAlignment="1">
      <alignment horizontal="center"/>
    </xf>
    <xf numFmtId="0" fontId="7" fillId="2" borderId="13" xfId="2" applyFont="1" applyFill="1" applyBorder="1" applyAlignment="1">
      <alignment horizontal="right"/>
    </xf>
    <xf numFmtId="0" fontId="6" fillId="2" borderId="10" xfId="2" applyFont="1" applyFill="1" applyBorder="1" applyAlignment="1">
      <alignment horizontal="center"/>
    </xf>
    <xf numFmtId="0" fontId="7" fillId="2" borderId="17" xfId="2" applyFont="1" applyFill="1" applyBorder="1" applyAlignment="1">
      <alignment horizontal="right"/>
    </xf>
    <xf numFmtId="0" fontId="6" fillId="2" borderId="17" xfId="2" applyFont="1" applyFill="1" applyBorder="1" applyAlignment="1">
      <alignment horizontal="right"/>
    </xf>
    <xf numFmtId="0" fontId="6" fillId="2" borderId="19" xfId="2" applyFont="1" applyFill="1" applyBorder="1" applyAlignment="1">
      <alignment horizontal="left"/>
    </xf>
    <xf numFmtId="0" fontId="7" fillId="2" borderId="11" xfId="2" applyFont="1" applyFill="1" applyBorder="1" applyAlignment="1">
      <alignment horizontal="right"/>
    </xf>
    <xf numFmtId="0" fontId="6" fillId="2" borderId="40" xfId="2" applyFont="1" applyFill="1" applyBorder="1" applyAlignment="1">
      <alignment horizontal="left" vertical="top"/>
    </xf>
    <xf numFmtId="0" fontId="7" fillId="2" borderId="10" xfId="2" applyFont="1" applyFill="1" applyBorder="1" applyAlignment="1">
      <alignment horizontal="center"/>
    </xf>
    <xf numFmtId="0" fontId="7" fillId="2" borderId="15" xfId="2" applyNumberFormat="1" applyFont="1" applyFill="1" applyBorder="1" applyAlignment="1">
      <alignment horizontal="center"/>
    </xf>
    <xf numFmtId="0" fontId="8" fillId="2" borderId="11" xfId="2" applyFont="1" applyFill="1" applyBorder="1" applyAlignment="1">
      <alignment vertical="top"/>
    </xf>
    <xf numFmtId="0" fontId="8" fillId="2" borderId="12" xfId="2" applyFont="1" applyFill="1" applyBorder="1" applyAlignment="1">
      <alignment vertical="top"/>
    </xf>
    <xf numFmtId="0" fontId="8" fillId="2" borderId="17" xfId="2" applyFont="1" applyFill="1" applyBorder="1" applyAlignment="1">
      <alignment vertical="top"/>
    </xf>
    <xf numFmtId="0" fontId="8" fillId="2" borderId="18" xfId="2" applyFont="1" applyFill="1" applyBorder="1" applyAlignment="1">
      <alignment vertical="top"/>
    </xf>
    <xf numFmtId="0" fontId="6" fillId="2" borderId="41" xfId="2" applyFont="1" applyFill="1" applyBorder="1" applyAlignment="1">
      <alignment horizontal="left" vertical="top"/>
    </xf>
    <xf numFmtId="0" fontId="7" fillId="2" borderId="9" xfId="2" applyFont="1" applyFill="1" applyBorder="1" applyAlignment="1">
      <alignment horizontal="center"/>
    </xf>
    <xf numFmtId="0" fontId="7" fillId="2" borderId="13" xfId="2" applyFont="1" applyFill="1" applyBorder="1" applyAlignment="1"/>
    <xf numFmtId="0" fontId="6" fillId="2" borderId="13" xfId="0" applyFont="1" applyFill="1" applyBorder="1" applyAlignment="1">
      <alignment horizontal="left" vertical="top"/>
    </xf>
    <xf numFmtId="0" fontId="7" fillId="2" borderId="0" xfId="2" applyFont="1" applyFill="1" applyBorder="1" applyAlignment="1">
      <alignment horizontal="left" vertical="top"/>
    </xf>
    <xf numFmtId="0" fontId="7" fillId="2" borderId="11" xfId="2" applyFont="1" applyFill="1" applyBorder="1" applyAlignment="1">
      <alignment horizontal="left" vertical="top"/>
    </xf>
    <xf numFmtId="0" fontId="7" fillId="2" borderId="1" xfId="2" applyFont="1" applyFill="1" applyBorder="1" applyAlignment="1">
      <alignment horizontal="center" vertical="top"/>
    </xf>
    <xf numFmtId="0" fontId="6" fillId="2" borderId="19" xfId="2" applyFont="1" applyFill="1" applyBorder="1" applyAlignment="1">
      <alignment horizontal="center" vertical="top"/>
    </xf>
    <xf numFmtId="0" fontId="6" fillId="2" borderId="16" xfId="2" applyFont="1" applyFill="1" applyBorder="1" applyAlignment="1">
      <alignment horizontal="center" vertical="top"/>
    </xf>
    <xf numFmtId="0" fontId="6" fillId="2" borderId="12" xfId="2" applyFont="1" applyFill="1" applyBorder="1" applyAlignment="1">
      <alignment horizontal="center" vertical="top"/>
    </xf>
    <xf numFmtId="0" fontId="6" fillId="2" borderId="8" xfId="2" applyFont="1" applyFill="1" applyBorder="1" applyAlignment="1">
      <alignment horizontal="left" vertical="top"/>
    </xf>
    <xf numFmtId="0" fontId="6" fillId="2" borderId="8" xfId="2" applyFont="1" applyFill="1" applyBorder="1" applyAlignment="1">
      <alignment horizontal="center" vertical="top"/>
    </xf>
    <xf numFmtId="0" fontId="7" fillId="2" borderId="15" xfId="2" applyFont="1" applyFill="1" applyBorder="1" applyAlignment="1">
      <alignment horizontal="center" vertical="top"/>
    </xf>
    <xf numFmtId="0" fontId="7" fillId="2" borderId="0" xfId="2" applyFont="1" applyFill="1" applyBorder="1" applyAlignment="1">
      <alignment horizontal="center" vertical="top"/>
    </xf>
    <xf numFmtId="0" fontId="7" fillId="2" borderId="11" xfId="2" applyFont="1" applyFill="1" applyBorder="1" applyAlignment="1">
      <alignment horizontal="center"/>
    </xf>
    <xf numFmtId="0" fontId="7" fillId="2" borderId="10" xfId="2" applyFont="1" applyFill="1" applyBorder="1" applyAlignment="1">
      <alignment horizontal="center" vertical="top"/>
    </xf>
    <xf numFmtId="0" fontId="7" fillId="2" borderId="15" xfId="2" applyFont="1" applyFill="1" applyBorder="1" applyAlignment="1">
      <alignment horizontal="center"/>
    </xf>
    <xf numFmtId="0" fontId="7" fillId="2" borderId="16" xfId="2" applyFont="1" applyFill="1" applyBorder="1" applyAlignment="1">
      <alignment horizontal="center"/>
    </xf>
    <xf numFmtId="0" fontId="6" fillId="2" borderId="9" xfId="2" applyFont="1" applyFill="1" applyBorder="1" applyAlignment="1">
      <alignment horizontal="left" vertical="top"/>
    </xf>
    <xf numFmtId="0" fontId="6" fillId="2" borderId="0" xfId="2" applyFont="1" applyFill="1" applyBorder="1" applyAlignment="1">
      <alignment horizontal="left" vertical="top"/>
    </xf>
    <xf numFmtId="0" fontId="6" fillId="2" borderId="19" xfId="2" applyFont="1" applyFill="1" applyBorder="1" applyAlignment="1">
      <alignment horizontal="center"/>
    </xf>
    <xf numFmtId="0" fontId="6" fillId="2" borderId="0" xfId="0" applyFont="1" applyFill="1" applyBorder="1" applyAlignment="1">
      <alignment horizontal="left" vertical="top"/>
    </xf>
    <xf numFmtId="0" fontId="7" fillId="2" borderId="17" xfId="2" applyFont="1" applyFill="1" applyBorder="1" applyAlignment="1">
      <alignment horizontal="left" vertical="top"/>
    </xf>
    <xf numFmtId="0" fontId="7" fillId="2" borderId="14" xfId="2" applyFont="1" applyFill="1" applyBorder="1" applyAlignment="1">
      <alignment horizontal="center" vertical="top"/>
    </xf>
    <xf numFmtId="0" fontId="7" fillId="2" borderId="19" xfId="2" applyFont="1" applyFill="1" applyBorder="1" applyAlignment="1">
      <alignment horizontal="center" vertical="top"/>
    </xf>
    <xf numFmtId="0" fontId="7" fillId="2" borderId="13" xfId="2" applyFont="1" applyFill="1" applyBorder="1" applyAlignment="1">
      <alignment horizontal="center" vertical="top"/>
    </xf>
    <xf numFmtId="0" fontId="8" fillId="2" borderId="8" xfId="2" applyFont="1" applyFill="1" applyBorder="1" applyAlignment="1">
      <alignment horizontal="center" vertical="top"/>
    </xf>
    <xf numFmtId="0" fontId="7" fillId="2" borderId="8" xfId="2" applyFont="1" applyFill="1" applyBorder="1" applyAlignment="1">
      <alignment horizontal="center" vertical="top"/>
    </xf>
    <xf numFmtId="0" fontId="6" fillId="2" borderId="0" xfId="2" applyFont="1" applyFill="1" applyBorder="1" applyAlignment="1">
      <alignment horizontal="center"/>
    </xf>
    <xf numFmtId="0" fontId="6" fillId="2" borderId="16" xfId="2" applyFont="1" applyFill="1" applyBorder="1" applyAlignment="1">
      <alignment horizontal="center"/>
    </xf>
    <xf numFmtId="0" fontId="6" fillId="2" borderId="15" xfId="2" applyFont="1" applyFill="1" applyBorder="1" applyAlignment="1">
      <alignment horizontal="center"/>
    </xf>
    <xf numFmtId="0" fontId="7" fillId="2" borderId="8" xfId="2" applyFont="1" applyFill="1" applyBorder="1" applyAlignment="1">
      <alignment horizontal="left" vertical="top"/>
    </xf>
    <xf numFmtId="0" fontId="7" fillId="0" borderId="0" xfId="2" applyFont="1" applyFill="1" applyBorder="1" applyAlignment="1">
      <alignment horizontal="center" vertical="top"/>
    </xf>
    <xf numFmtId="0" fontId="7" fillId="2" borderId="14" xfId="2" applyFont="1" applyFill="1" applyBorder="1" applyAlignment="1">
      <alignment horizontal="center"/>
    </xf>
    <xf numFmtId="0" fontId="7" fillId="2" borderId="19" xfId="2" applyFont="1" applyFill="1" applyBorder="1" applyAlignment="1">
      <alignment horizontal="center"/>
    </xf>
    <xf numFmtId="0" fontId="7" fillId="2" borderId="13" xfId="2" applyFont="1" applyFill="1" applyBorder="1" applyAlignment="1">
      <alignment horizontal="center"/>
    </xf>
    <xf numFmtId="0" fontId="6" fillId="2" borderId="14" xfId="2" applyNumberFormat="1" applyFont="1" applyFill="1" applyBorder="1" applyAlignment="1">
      <alignment horizontal="center" vertical="top"/>
    </xf>
    <xf numFmtId="0" fontId="6" fillId="2" borderId="19" xfId="2" applyNumberFormat="1" applyFont="1" applyFill="1" applyBorder="1" applyAlignment="1">
      <alignment horizontal="center" vertical="top"/>
    </xf>
    <xf numFmtId="0" fontId="6" fillId="2" borderId="13" xfId="2" applyNumberFormat="1" applyFont="1" applyFill="1" applyBorder="1" applyAlignment="1">
      <alignment horizontal="center" vertical="top"/>
    </xf>
    <xf numFmtId="0" fontId="6" fillId="0" borderId="0" xfId="2" applyFont="1" applyFill="1" applyBorder="1" applyAlignment="1">
      <alignment horizontal="left" vertical="top"/>
    </xf>
    <xf numFmtId="0" fontId="7" fillId="2" borderId="8" xfId="2" applyFont="1" applyFill="1" applyBorder="1" applyAlignment="1">
      <alignment vertical="top"/>
    </xf>
    <xf numFmtId="167" fontId="6" fillId="2" borderId="0" xfId="1" applyNumberFormat="1" applyFont="1" applyFill="1" applyBorder="1" applyAlignment="1">
      <alignment horizontal="right" vertical="top"/>
    </xf>
    <xf numFmtId="0" fontId="6" fillId="0" borderId="0" xfId="2" applyFont="1" applyFill="1" applyBorder="1" applyAlignment="1">
      <alignment horizontal="right" vertical="top"/>
    </xf>
    <xf numFmtId="0" fontId="7" fillId="2" borderId="19" xfId="2" applyFont="1" applyFill="1" applyBorder="1" applyAlignment="1"/>
    <xf numFmtId="0" fontId="7" fillId="2" borderId="14" xfId="2" applyFont="1" applyFill="1" applyBorder="1" applyAlignment="1">
      <alignment horizontal="right" vertical="top"/>
    </xf>
    <xf numFmtId="0" fontId="6" fillId="2" borderId="19" xfId="2" applyNumberFormat="1" applyFont="1" applyFill="1" applyBorder="1" applyAlignment="1">
      <alignment vertical="top"/>
    </xf>
    <xf numFmtId="0" fontId="6" fillId="0" borderId="42" xfId="2" applyFont="1" applyFill="1" applyBorder="1" applyAlignment="1">
      <alignment horizontal="left" vertical="top"/>
    </xf>
    <xf numFmtId="0" fontId="7" fillId="2" borderId="0" xfId="2" applyNumberFormat="1" applyFont="1" applyFill="1" applyBorder="1" applyAlignment="1">
      <alignment horizontal="center"/>
    </xf>
    <xf numFmtId="167" fontId="7" fillId="2" borderId="8" xfId="1" applyNumberFormat="1" applyFont="1" applyFill="1" applyBorder="1" applyAlignment="1">
      <alignment vertical="top"/>
    </xf>
    <xf numFmtId="167" fontId="7" fillId="2" borderId="19" xfId="1" applyNumberFormat="1" applyFont="1" applyFill="1" applyBorder="1" applyAlignment="1">
      <alignment vertical="top"/>
    </xf>
    <xf numFmtId="0" fontId="6" fillId="2" borderId="13" xfId="2" applyNumberFormat="1" applyFont="1" applyFill="1" applyBorder="1" applyAlignment="1">
      <alignment vertical="top"/>
    </xf>
    <xf numFmtId="167" fontId="7" fillId="2" borderId="13" xfId="1" applyNumberFormat="1" applyFont="1" applyFill="1" applyBorder="1" applyAlignment="1">
      <alignment vertical="top"/>
    </xf>
    <xf numFmtId="0" fontId="6" fillId="2" borderId="8" xfId="2" applyNumberFormat="1" applyFont="1" applyFill="1" applyBorder="1" applyAlignment="1">
      <alignment vertical="top"/>
    </xf>
    <xf numFmtId="167" fontId="7" fillId="2" borderId="19" xfId="1" applyNumberFormat="1" applyFont="1" applyFill="1" applyBorder="1" applyAlignment="1">
      <alignment horizontal="left" vertical="top"/>
    </xf>
    <xf numFmtId="167" fontId="6" fillId="2" borderId="19" xfId="1" applyNumberFormat="1" applyFont="1" applyFill="1" applyBorder="1" applyAlignment="1">
      <alignment horizontal="left" vertical="top"/>
    </xf>
    <xf numFmtId="0" fontId="7" fillId="2" borderId="19" xfId="2" applyFont="1" applyFill="1" applyBorder="1" applyAlignment="1">
      <alignment horizontal="right"/>
    </xf>
    <xf numFmtId="0" fontId="7" fillId="2" borderId="14" xfId="2" applyFont="1" applyFill="1" applyBorder="1" applyAlignment="1">
      <alignment horizontal="left"/>
    </xf>
    <xf numFmtId="0" fontId="7" fillId="2" borderId="13" xfId="2" applyFont="1" applyFill="1" applyBorder="1" applyAlignment="1">
      <alignment horizontal="left"/>
    </xf>
    <xf numFmtId="0" fontId="7" fillId="2" borderId="0" xfId="2" applyFont="1" applyFill="1" applyBorder="1" applyAlignment="1">
      <alignment horizontal="left" vertical="top"/>
    </xf>
    <xf numFmtId="0" fontId="8" fillId="2" borderId="17" xfId="2" applyFont="1" applyFill="1" applyBorder="1" applyAlignment="1">
      <alignment horizontal="center" vertical="top"/>
    </xf>
    <xf numFmtId="0" fontId="6" fillId="2" borderId="8" xfId="2" applyFont="1" applyFill="1" applyBorder="1" applyAlignment="1">
      <alignment horizontal="left" vertical="top"/>
    </xf>
    <xf numFmtId="0" fontId="7" fillId="2" borderId="0" xfId="2" applyFont="1" applyFill="1" applyBorder="1" applyAlignment="1">
      <alignment horizontal="center" vertical="top"/>
    </xf>
    <xf numFmtId="0" fontId="7" fillId="2" borderId="16" xfId="2" applyFont="1" applyFill="1" applyBorder="1" applyAlignment="1">
      <alignment horizontal="center" vertical="top"/>
    </xf>
    <xf numFmtId="0" fontId="8" fillId="2" borderId="0" xfId="2" applyFont="1" applyFill="1" applyBorder="1" applyAlignment="1">
      <alignment horizontal="center" vertical="top"/>
    </xf>
    <xf numFmtId="0" fontId="7" fillId="2" borderId="11" xfId="2" applyFont="1" applyFill="1" applyBorder="1" applyAlignment="1">
      <alignment horizontal="center" vertical="top"/>
    </xf>
    <xf numFmtId="0" fontId="8" fillId="2" borderId="8" xfId="2" applyFont="1" applyFill="1" applyBorder="1" applyAlignment="1">
      <alignment horizontal="center" vertical="top"/>
    </xf>
    <xf numFmtId="0" fontId="7" fillId="2" borderId="9" xfId="2" applyFont="1" applyFill="1" applyBorder="1" applyAlignment="1">
      <alignment horizontal="left" vertical="top"/>
    </xf>
    <xf numFmtId="0" fontId="6" fillId="2" borderId="0" xfId="2" applyFont="1" applyFill="1" applyBorder="1" applyAlignment="1">
      <alignment horizontal="left" vertical="top"/>
    </xf>
    <xf numFmtId="0" fontId="7" fillId="2" borderId="19" xfId="2" applyFont="1" applyFill="1" applyBorder="1" applyAlignment="1">
      <alignment horizontal="center" vertical="top"/>
    </xf>
    <xf numFmtId="0" fontId="7" fillId="2" borderId="13" xfId="2" applyFont="1" applyFill="1" applyBorder="1" applyAlignment="1">
      <alignment horizontal="center" vertical="top"/>
    </xf>
    <xf numFmtId="0" fontId="7" fillId="2" borderId="17" xfId="2" applyFont="1" applyFill="1" applyBorder="1" applyAlignment="1">
      <alignment horizontal="left" vertical="top"/>
    </xf>
    <xf numFmtId="0" fontId="7" fillId="2" borderId="8" xfId="2" applyFont="1" applyFill="1" applyBorder="1" applyAlignment="1">
      <alignment horizontal="left" vertical="top"/>
    </xf>
    <xf numFmtId="0" fontId="6" fillId="2" borderId="16" xfId="2" applyNumberFormat="1" applyFont="1" applyFill="1" applyBorder="1" applyAlignment="1">
      <alignment horizontal="center" vertical="top"/>
    </xf>
    <xf numFmtId="0" fontId="6" fillId="2" borderId="8" xfId="2" applyFont="1" applyFill="1" applyBorder="1" applyAlignment="1">
      <alignment horizontal="right"/>
    </xf>
    <xf numFmtId="0" fontId="7" fillId="2" borderId="14" xfId="2" applyFont="1" applyFill="1" applyBorder="1" applyAlignment="1">
      <alignment horizontal="right"/>
    </xf>
    <xf numFmtId="0" fontId="7" fillId="2" borderId="0" xfId="2" applyFont="1" applyFill="1" applyBorder="1" applyAlignment="1">
      <alignment horizontal="center"/>
    </xf>
    <xf numFmtId="0" fontId="7" fillId="2" borderId="16" xfId="2" applyFont="1" applyFill="1" applyBorder="1" applyAlignment="1">
      <alignment horizontal="center"/>
    </xf>
    <xf numFmtId="0" fontId="7" fillId="2" borderId="11" xfId="2" applyFont="1" applyFill="1" applyBorder="1" applyAlignment="1">
      <alignment horizontal="center" vertical="center"/>
    </xf>
    <xf numFmtId="0" fontId="7" fillId="2" borderId="1" xfId="2" applyFont="1" applyFill="1" applyBorder="1" applyAlignment="1">
      <alignment horizontal="center" vertical="center"/>
    </xf>
    <xf numFmtId="0" fontId="6" fillId="2" borderId="0" xfId="2" applyNumberFormat="1" applyFont="1" applyFill="1" applyBorder="1" applyAlignment="1">
      <alignment horizontal="center"/>
    </xf>
    <xf numFmtId="0" fontId="6" fillId="0" borderId="0" xfId="2" applyFont="1" applyFill="1" applyBorder="1" applyAlignment="1">
      <alignment horizontal="left"/>
    </xf>
    <xf numFmtId="0" fontId="6" fillId="2" borderId="13" xfId="2" applyFont="1" applyFill="1" applyBorder="1" applyAlignment="1">
      <alignment horizontal="left"/>
    </xf>
    <xf numFmtId="0" fontId="8" fillId="2" borderId="8" xfId="2" applyFont="1" applyFill="1" applyBorder="1" applyAlignment="1">
      <alignment horizontal="center"/>
    </xf>
    <xf numFmtId="0" fontId="6" fillId="2" borderId="8" xfId="2" applyNumberFormat="1" applyFont="1" applyFill="1" applyBorder="1" applyAlignment="1">
      <alignment horizontal="center"/>
    </xf>
    <xf numFmtId="167" fontId="6" fillId="2" borderId="8" xfId="1" applyNumberFormat="1" applyFont="1" applyFill="1" applyBorder="1" applyAlignment="1">
      <alignment horizontal="left"/>
    </xf>
    <xf numFmtId="0" fontId="7" fillId="2" borderId="8" xfId="2" applyNumberFormat="1" applyFont="1" applyFill="1" applyBorder="1" applyAlignment="1">
      <alignment horizontal="center"/>
    </xf>
    <xf numFmtId="167" fontId="7" fillId="2" borderId="8" xfId="1" applyNumberFormat="1" applyFont="1" applyFill="1" applyBorder="1" applyAlignment="1">
      <alignment horizontal="left"/>
    </xf>
    <xf numFmtId="167" fontId="7" fillId="2" borderId="8" xfId="1" applyNumberFormat="1" applyFont="1" applyFill="1" applyBorder="1" applyAlignment="1"/>
    <xf numFmtId="0" fontId="6" fillId="2" borderId="0" xfId="2" applyFont="1" applyFill="1" applyBorder="1" applyAlignment="1">
      <alignment horizontal="left" vertical="center"/>
    </xf>
    <xf numFmtId="0" fontId="6" fillId="2" borderId="0" xfId="2" applyNumberFormat="1" applyFont="1" applyFill="1" applyBorder="1" applyAlignment="1">
      <alignment horizontal="center" vertical="center"/>
    </xf>
    <xf numFmtId="0" fontId="6" fillId="0" borderId="0" xfId="2" applyFont="1" applyFill="1" applyBorder="1" applyAlignment="1">
      <alignment horizontal="left" vertical="center"/>
    </xf>
    <xf numFmtId="0" fontId="7" fillId="2" borderId="9" xfId="2" applyFont="1" applyFill="1" applyBorder="1" applyAlignment="1">
      <alignment vertical="center"/>
    </xf>
    <xf numFmtId="0" fontId="7" fillId="2" borderId="20" xfId="2" applyFont="1" applyFill="1" applyBorder="1" applyAlignment="1">
      <alignment vertical="center"/>
    </xf>
    <xf numFmtId="0" fontId="7" fillId="2" borderId="10" xfId="2" applyFont="1" applyFill="1" applyBorder="1" applyAlignment="1">
      <alignment vertical="center"/>
    </xf>
    <xf numFmtId="0" fontId="7" fillId="2" borderId="15" xfId="2" applyFont="1" applyFill="1" applyBorder="1" applyAlignment="1">
      <alignment vertical="center"/>
    </xf>
    <xf numFmtId="0" fontId="7" fillId="2" borderId="0" xfId="2" applyFont="1" applyFill="1" applyBorder="1" applyAlignment="1">
      <alignment vertical="center"/>
    </xf>
    <xf numFmtId="0" fontId="7" fillId="2" borderId="16" xfId="2" applyFont="1" applyFill="1" applyBorder="1" applyAlignment="1">
      <alignment vertical="center"/>
    </xf>
    <xf numFmtId="0" fontId="7" fillId="2" borderId="11" xfId="2" applyFont="1" applyFill="1" applyBorder="1" applyAlignment="1">
      <alignment vertical="center"/>
    </xf>
    <xf numFmtId="0" fontId="7" fillId="2" borderId="1" xfId="2" applyFont="1" applyFill="1" applyBorder="1" applyAlignment="1">
      <alignment vertical="center"/>
    </xf>
    <xf numFmtId="0" fontId="7" fillId="2" borderId="12" xfId="2" applyFont="1" applyFill="1" applyBorder="1" applyAlignment="1">
      <alignment vertical="center"/>
    </xf>
    <xf numFmtId="0" fontId="7" fillId="2" borderId="14" xfId="2" applyFont="1" applyFill="1" applyBorder="1" applyAlignment="1">
      <alignment horizontal="center" vertical="center"/>
    </xf>
    <xf numFmtId="0" fontId="7" fillId="2" borderId="19" xfId="2" applyFont="1" applyFill="1" applyBorder="1" applyAlignment="1">
      <alignment horizontal="center" vertical="center"/>
    </xf>
    <xf numFmtId="0" fontId="7" fillId="2" borderId="0" xfId="2" applyFont="1" applyFill="1" applyBorder="1" applyAlignment="1">
      <alignment horizontal="center" vertical="center"/>
    </xf>
    <xf numFmtId="0" fontId="6" fillId="2" borderId="13" xfId="2" applyFont="1" applyFill="1" applyBorder="1" applyAlignment="1">
      <alignment horizontal="left" vertical="center"/>
    </xf>
    <xf numFmtId="0" fontId="7" fillId="2" borderId="0" xfId="2" applyNumberFormat="1" applyFont="1" applyFill="1" applyBorder="1" applyAlignment="1">
      <alignment horizontal="center" vertical="center"/>
    </xf>
    <xf numFmtId="0" fontId="7" fillId="2" borderId="16" xfId="2" applyFont="1" applyFill="1" applyBorder="1" applyAlignment="1">
      <alignment horizontal="center" vertical="center"/>
    </xf>
    <xf numFmtId="0" fontId="7" fillId="2" borderId="14" xfId="2" applyFont="1" applyFill="1" applyBorder="1" applyAlignment="1">
      <alignment horizontal="right" vertical="center"/>
    </xf>
    <xf numFmtId="0" fontId="7" fillId="2" borderId="8" xfId="2" applyFont="1" applyFill="1" applyBorder="1" applyAlignment="1">
      <alignment horizontal="left" vertical="center"/>
    </xf>
    <xf numFmtId="0" fontId="8" fillId="2" borderId="8" xfId="2" applyFont="1" applyFill="1" applyBorder="1" applyAlignment="1">
      <alignment horizontal="center" vertical="center"/>
    </xf>
    <xf numFmtId="0" fontId="6" fillId="2" borderId="8" xfId="2" applyNumberFormat="1" applyFont="1" applyFill="1" applyBorder="1" applyAlignment="1">
      <alignment horizontal="center" vertical="center"/>
    </xf>
    <xf numFmtId="167" fontId="6" fillId="2" borderId="8" xfId="1" applyNumberFormat="1" applyFont="1" applyFill="1" applyBorder="1" applyAlignment="1">
      <alignment horizontal="left" vertical="center"/>
    </xf>
    <xf numFmtId="0" fontId="7" fillId="2" borderId="8" xfId="2" applyNumberFormat="1" applyFont="1" applyFill="1" applyBorder="1" applyAlignment="1">
      <alignment horizontal="center" vertical="center"/>
    </xf>
    <xf numFmtId="167" fontId="7" fillId="2" borderId="8" xfId="1" applyNumberFormat="1" applyFont="1" applyFill="1" applyBorder="1" applyAlignment="1">
      <alignment horizontal="left" vertical="center"/>
    </xf>
    <xf numFmtId="0" fontId="7" fillId="2" borderId="8" xfId="2" applyFont="1" applyFill="1" applyBorder="1" applyAlignment="1">
      <alignment vertical="center"/>
    </xf>
    <xf numFmtId="0" fontId="7" fillId="2" borderId="8" xfId="2" applyFont="1" applyFill="1" applyBorder="1" applyAlignment="1">
      <alignment horizontal="right" vertical="center"/>
    </xf>
    <xf numFmtId="0" fontId="7" fillId="2" borderId="19" xfId="2" applyFont="1" applyFill="1" applyBorder="1" applyAlignment="1">
      <alignment vertical="center"/>
    </xf>
    <xf numFmtId="0" fontId="7" fillId="2" borderId="13" xfId="2" applyFont="1" applyFill="1" applyBorder="1" applyAlignment="1">
      <alignment vertical="center"/>
    </xf>
    <xf numFmtId="0" fontId="7" fillId="2" borderId="9" xfId="2" applyFont="1" applyFill="1" applyBorder="1" applyAlignment="1">
      <alignment horizontal="left" vertical="center"/>
    </xf>
    <xf numFmtId="0" fontId="8" fillId="2" borderId="20" xfId="2" applyFont="1" applyFill="1" applyBorder="1" applyAlignment="1">
      <alignment horizontal="center" vertical="center"/>
    </xf>
    <xf numFmtId="0" fontId="8" fillId="2" borderId="10" xfId="2" applyFont="1" applyFill="1" applyBorder="1" applyAlignment="1">
      <alignment horizontal="center" vertical="center"/>
    </xf>
    <xf numFmtId="0" fontId="7" fillId="2" borderId="15" xfId="2" applyFont="1" applyFill="1" applyBorder="1" applyAlignment="1">
      <alignment horizontal="left" vertical="center"/>
    </xf>
    <xf numFmtId="0" fontId="8" fillId="2" borderId="0" xfId="2" applyFont="1" applyFill="1" applyBorder="1" applyAlignment="1">
      <alignment horizontal="center" vertical="center"/>
    </xf>
    <xf numFmtId="0" fontId="8" fillId="2" borderId="16" xfId="2" applyFont="1" applyFill="1" applyBorder="1" applyAlignment="1">
      <alignment horizontal="center" vertical="center"/>
    </xf>
    <xf numFmtId="0" fontId="8" fillId="2" borderId="11" xfId="2" applyFont="1" applyFill="1" applyBorder="1" applyAlignment="1">
      <alignment horizontal="center" vertical="center"/>
    </xf>
    <xf numFmtId="0" fontId="8" fillId="2" borderId="1" xfId="2" applyFont="1" applyFill="1" applyBorder="1" applyAlignment="1">
      <alignment horizontal="center" vertical="center"/>
    </xf>
    <xf numFmtId="0" fontId="8" fillId="2" borderId="12" xfId="2" applyFont="1" applyFill="1" applyBorder="1" applyAlignment="1">
      <alignment horizontal="center" vertical="center"/>
    </xf>
    <xf numFmtId="0" fontId="7" fillId="2" borderId="13" xfId="2" applyFont="1" applyFill="1" applyBorder="1" applyAlignment="1">
      <alignment horizontal="center" vertical="center"/>
    </xf>
    <xf numFmtId="0" fontId="7" fillId="2" borderId="8" xfId="2" applyFont="1" applyFill="1" applyBorder="1" applyAlignment="1">
      <alignment horizontal="center" vertical="center"/>
    </xf>
    <xf numFmtId="0" fontId="3" fillId="0" borderId="0" xfId="3" applyAlignment="1">
      <alignment vertical="center"/>
    </xf>
    <xf numFmtId="0" fontId="7" fillId="2" borderId="15" xfId="2" applyFont="1" applyFill="1" applyBorder="1" applyAlignment="1">
      <alignment horizontal="center" vertical="center"/>
    </xf>
    <xf numFmtId="0" fontId="12" fillId="0" borderId="0" xfId="3" applyFont="1" applyAlignment="1">
      <alignment vertical="center"/>
    </xf>
    <xf numFmtId="0" fontId="7" fillId="2" borderId="0" xfId="2" applyFont="1" applyFill="1" applyBorder="1" applyAlignment="1">
      <alignment horizontal="left" vertical="center"/>
    </xf>
    <xf numFmtId="0" fontId="7" fillId="2" borderId="1" xfId="2" applyFont="1" applyFill="1" applyBorder="1" applyAlignment="1">
      <alignment horizontal="left" vertical="center"/>
    </xf>
    <xf numFmtId="0" fontId="8" fillId="2" borderId="8" xfId="2" applyFont="1" applyFill="1" applyBorder="1" applyAlignment="1">
      <alignment vertical="center"/>
    </xf>
    <xf numFmtId="0" fontId="3" fillId="2" borderId="0" xfId="3" applyFill="1" applyAlignment="1">
      <alignment vertical="center"/>
    </xf>
    <xf numFmtId="0" fontId="7" fillId="2" borderId="20" xfId="2" applyFont="1" applyFill="1" applyBorder="1" applyAlignment="1">
      <alignment horizontal="left" vertical="center"/>
    </xf>
    <xf numFmtId="0" fontId="6" fillId="2" borderId="9" xfId="2" applyFont="1" applyFill="1" applyBorder="1" applyAlignment="1">
      <alignment horizontal="left" vertical="center"/>
    </xf>
    <xf numFmtId="0" fontId="6" fillId="2" borderId="10" xfId="2" applyFont="1" applyFill="1" applyBorder="1" applyAlignment="1">
      <alignment horizontal="left" vertical="center"/>
    </xf>
    <xf numFmtId="0" fontId="6" fillId="2" borderId="13" xfId="2" applyFont="1" applyFill="1" applyBorder="1" applyAlignment="1">
      <alignment horizontal="center" vertical="center"/>
    </xf>
    <xf numFmtId="0" fontId="7" fillId="2" borderId="14" xfId="2" applyFont="1" applyFill="1" applyBorder="1" applyAlignment="1">
      <alignment horizontal="left" vertical="center"/>
    </xf>
    <xf numFmtId="0" fontId="6" fillId="2" borderId="14" xfId="2" applyFont="1" applyFill="1" applyBorder="1" applyAlignment="1">
      <alignment horizontal="left" vertical="center"/>
    </xf>
    <xf numFmtId="0" fontId="6" fillId="2" borderId="15" xfId="2" applyFont="1" applyFill="1" applyBorder="1" applyAlignment="1">
      <alignment horizontal="left" vertical="center"/>
    </xf>
    <xf numFmtId="0" fontId="6" fillId="2" borderId="19" xfId="2" applyFont="1" applyFill="1" applyBorder="1" applyAlignment="1">
      <alignment horizontal="left" vertical="center"/>
    </xf>
    <xf numFmtId="0" fontId="6" fillId="2" borderId="16" xfId="2" applyFont="1" applyFill="1" applyBorder="1" applyAlignment="1">
      <alignment horizontal="left" vertical="center"/>
    </xf>
    <xf numFmtId="0" fontId="6" fillId="2" borderId="11" xfId="2" applyFont="1" applyFill="1" applyBorder="1" applyAlignment="1">
      <alignment horizontal="left" vertical="center"/>
    </xf>
    <xf numFmtId="0" fontId="6" fillId="2" borderId="12" xfId="2" applyFont="1" applyFill="1" applyBorder="1" applyAlignment="1">
      <alignment horizontal="left" vertical="center"/>
    </xf>
    <xf numFmtId="0" fontId="21" fillId="0" borderId="0" xfId="0" applyFont="1" applyFill="1" applyBorder="1" applyAlignment="1">
      <alignment horizontal="left" vertical="top"/>
    </xf>
    <xf numFmtId="0" fontId="22" fillId="0" borderId="0" xfId="0" applyFont="1" applyBorder="1" applyAlignment="1">
      <alignment horizontal="center"/>
    </xf>
    <xf numFmtId="0" fontId="23" fillId="0" borderId="0" xfId="0" applyFont="1" applyFill="1" applyBorder="1" applyAlignment="1">
      <alignment horizontal="left" vertical="top"/>
    </xf>
    <xf numFmtId="0" fontId="25" fillId="0" borderId="0" xfId="0" applyFont="1" applyFill="1" applyBorder="1" applyAlignment="1">
      <alignment horizontal="left" vertical="top"/>
    </xf>
    <xf numFmtId="0" fontId="24" fillId="0" borderId="0" xfId="0" applyFont="1" applyFill="1" applyBorder="1" applyAlignment="1">
      <alignment vertical="top"/>
    </xf>
    <xf numFmtId="0" fontId="22" fillId="0" borderId="0" xfId="0" applyFont="1" applyBorder="1" applyAlignment="1"/>
    <xf numFmtId="172" fontId="24" fillId="0" borderId="0" xfId="0" applyNumberFormat="1" applyFont="1" applyFill="1" applyBorder="1" applyAlignment="1">
      <alignment horizontal="center" vertical="top"/>
    </xf>
    <xf numFmtId="0" fontId="32" fillId="0" borderId="0" xfId="0" applyFont="1" applyBorder="1" applyAlignment="1">
      <alignment wrapText="1"/>
    </xf>
    <xf numFmtId="0" fontId="0" fillId="0" borderId="48" xfId="0" applyFill="1" applyBorder="1" applyAlignment="1">
      <alignment horizontal="left" vertical="top"/>
    </xf>
    <xf numFmtId="0" fontId="0" fillId="0" borderId="49" xfId="0" applyFill="1" applyBorder="1" applyAlignment="1">
      <alignment horizontal="left" vertical="top"/>
    </xf>
    <xf numFmtId="0" fontId="0" fillId="0" borderId="50" xfId="0" applyFill="1" applyBorder="1" applyAlignment="1">
      <alignment horizontal="left" vertical="top"/>
    </xf>
    <xf numFmtId="0" fontId="0" fillId="0" borderId="51" xfId="0" applyFill="1" applyBorder="1" applyAlignment="1">
      <alignment horizontal="left" vertical="top"/>
    </xf>
    <xf numFmtId="0" fontId="0" fillId="0" borderId="52" xfId="0" applyFill="1" applyBorder="1" applyAlignment="1">
      <alignment horizontal="left" vertical="top"/>
    </xf>
    <xf numFmtId="0" fontId="22" fillId="0" borderId="51" xfId="0" applyFont="1" applyBorder="1" applyAlignment="1"/>
    <xf numFmtId="0" fontId="22" fillId="0" borderId="52" xfId="0" applyFont="1" applyBorder="1" applyAlignment="1"/>
    <xf numFmtId="0" fontId="22" fillId="0" borderId="51" xfId="0" applyFont="1" applyBorder="1" applyAlignment="1">
      <alignment horizontal="left"/>
    </xf>
    <xf numFmtId="0" fontId="22" fillId="0" borderId="52" xfId="0" applyFont="1" applyBorder="1" applyAlignment="1">
      <alignment horizontal="left"/>
    </xf>
    <xf numFmtId="0" fontId="23" fillId="0" borderId="51" xfId="0" applyFont="1" applyFill="1" applyBorder="1" applyAlignment="1">
      <alignment horizontal="left" vertical="top"/>
    </xf>
    <xf numFmtId="0" fontId="32" fillId="0" borderId="51" xfId="0" applyFont="1" applyBorder="1" applyAlignment="1">
      <alignment wrapText="1"/>
    </xf>
    <xf numFmtId="0" fontId="32" fillId="0" borderId="52" xfId="0" applyFont="1" applyBorder="1" applyAlignment="1">
      <alignment wrapText="1"/>
    </xf>
    <xf numFmtId="0" fontId="22" fillId="0" borderId="51" xfId="0" applyFont="1" applyBorder="1" applyAlignment="1">
      <alignment horizontal="center"/>
    </xf>
    <xf numFmtId="0" fontId="5" fillId="0" borderId="51" xfId="0" applyFont="1" applyFill="1" applyBorder="1" applyAlignment="1">
      <alignment horizontal="left" vertical="top"/>
    </xf>
    <xf numFmtId="0" fontId="24" fillId="0" borderId="52" xfId="0" applyFont="1" applyFill="1" applyBorder="1" applyAlignment="1">
      <alignment vertical="top"/>
    </xf>
    <xf numFmtId="0" fontId="5" fillId="0" borderId="53" xfId="0" applyFont="1" applyFill="1" applyBorder="1" applyAlignment="1">
      <alignment horizontal="left" vertical="top"/>
    </xf>
    <xf numFmtId="0" fontId="5" fillId="0" borderId="54" xfId="0" applyFont="1" applyFill="1" applyBorder="1" applyAlignment="1">
      <alignment horizontal="left" vertical="top"/>
    </xf>
    <xf numFmtId="0" fontId="0" fillId="0" borderId="55" xfId="0" applyFill="1" applyBorder="1" applyAlignment="1">
      <alignment horizontal="left" vertical="top"/>
    </xf>
    <xf numFmtId="164" fontId="30" fillId="0" borderId="65" xfId="0" applyNumberFormat="1" applyFont="1" applyFill="1" applyBorder="1" applyAlignment="1" applyProtection="1">
      <alignment horizontal="left" vertical="top" wrapText="1"/>
      <protection locked="0"/>
    </xf>
    <xf numFmtId="0" fontId="15" fillId="0" borderId="70" xfId="6" applyFont="1" applyBorder="1" applyAlignment="1" applyProtection="1">
      <alignment vertical="center" wrapText="1"/>
    </xf>
    <xf numFmtId="0" fontId="30" fillId="0" borderId="70" xfId="6" applyFont="1" applyBorder="1" applyAlignment="1" applyProtection="1">
      <alignment horizontal="left" vertical="center" wrapText="1" indent="2"/>
    </xf>
    <xf numFmtId="0" fontId="30" fillId="0" borderId="70" xfId="6" applyFont="1" applyBorder="1" applyAlignment="1" applyProtection="1">
      <alignment vertical="center" wrapText="1"/>
    </xf>
    <xf numFmtId="0" fontId="15" fillId="0" borderId="70" xfId="6" applyFont="1" applyBorder="1" applyAlignment="1" applyProtection="1">
      <alignment horizontal="justify" vertical="top" wrapText="1"/>
    </xf>
    <xf numFmtId="0" fontId="30" fillId="0" borderId="70" xfId="6" applyFont="1" applyBorder="1" applyAlignment="1" applyProtection="1">
      <alignment horizontal="left" vertical="top" wrapText="1" indent="2"/>
    </xf>
    <xf numFmtId="0" fontId="34" fillId="0" borderId="70" xfId="6" applyFont="1" applyBorder="1" applyAlignment="1" applyProtection="1">
      <alignment vertical="top" wrapText="1"/>
    </xf>
    <xf numFmtId="0" fontId="30" fillId="0" borderId="70" xfId="6" applyFont="1" applyBorder="1" applyAlignment="1" applyProtection="1">
      <alignment vertical="top" wrapText="1"/>
    </xf>
    <xf numFmtId="0" fontId="15" fillId="0" borderId="70" xfId="6" applyFont="1" applyBorder="1" applyAlignment="1" applyProtection="1">
      <alignment vertical="top" wrapText="1"/>
    </xf>
    <xf numFmtId="0" fontId="15" fillId="0" borderId="79" xfId="0" applyFont="1" applyBorder="1" applyAlignment="1" applyProtection="1">
      <alignment horizontal="center" vertical="top" wrapText="1"/>
    </xf>
    <xf numFmtId="0" fontId="30" fillId="0" borderId="79" xfId="0" applyFont="1" applyBorder="1" applyAlignment="1" applyProtection="1">
      <alignment horizontal="justify" vertical="top" wrapText="1"/>
    </xf>
    <xf numFmtId="164" fontId="30" fillId="0" borderId="79" xfId="0" applyNumberFormat="1" applyFont="1" applyFill="1" applyBorder="1" applyAlignment="1" applyProtection="1">
      <alignment horizontal="justify" vertical="top" wrapText="1"/>
    </xf>
    <xf numFmtId="164" fontId="30" fillId="0" borderId="79" xfId="0" applyNumberFormat="1" applyFont="1" applyBorder="1" applyAlignment="1" applyProtection="1">
      <alignment horizontal="justify" vertical="top" wrapText="1"/>
    </xf>
    <xf numFmtId="0" fontId="34" fillId="0" borderId="79" xfId="0" applyFont="1" applyBorder="1" applyAlignment="1" applyProtection="1">
      <alignment horizontal="center" vertical="top" wrapText="1"/>
    </xf>
    <xf numFmtId="164" fontId="30" fillId="7" borderId="79" xfId="0" applyNumberFormat="1" applyFont="1" applyFill="1" applyBorder="1" applyAlignment="1" applyProtection="1">
      <alignment horizontal="justify" vertical="top" wrapText="1"/>
      <protection locked="0"/>
    </xf>
    <xf numFmtId="0" fontId="30" fillId="7" borderId="79" xfId="0" applyFont="1" applyFill="1" applyBorder="1" applyAlignment="1" applyProtection="1">
      <alignment horizontal="left" vertical="top" wrapText="1"/>
      <protection locked="0"/>
    </xf>
    <xf numFmtId="164" fontId="30" fillId="7" borderId="70" xfId="0" applyNumberFormat="1" applyFont="1" applyFill="1" applyBorder="1" applyAlignment="1" applyProtection="1">
      <alignment horizontal="justify" vertical="top" wrapText="1"/>
      <protection locked="0"/>
    </xf>
    <xf numFmtId="164" fontId="30" fillId="7" borderId="70" xfId="0" applyNumberFormat="1" applyFont="1" applyFill="1" applyBorder="1" applyAlignment="1" applyProtection="1">
      <alignment vertical="top" wrapText="1"/>
      <protection locked="0"/>
    </xf>
    <xf numFmtId="0" fontId="15" fillId="2" borderId="70" xfId="0" applyFont="1" applyFill="1" applyBorder="1" applyAlignment="1" applyProtection="1">
      <alignment horizontal="left" vertical="top" wrapText="1"/>
    </xf>
    <xf numFmtId="0" fontId="15" fillId="2" borderId="70" xfId="0" applyFont="1" applyFill="1" applyBorder="1" applyAlignment="1" applyProtection="1">
      <alignment vertical="top" wrapText="1"/>
    </xf>
    <xf numFmtId="0" fontId="30" fillId="0" borderId="70" xfId="0" applyFont="1" applyBorder="1" applyAlignment="1" applyProtection="1">
      <alignment horizontal="right" vertical="top" wrapText="1"/>
    </xf>
    <xf numFmtId="0" fontId="30" fillId="0" borderId="70" xfId="0" applyFont="1" applyBorder="1" applyAlignment="1" applyProtection="1">
      <alignment horizontal="left" vertical="top" wrapText="1" indent="2"/>
    </xf>
    <xf numFmtId="0" fontId="34" fillId="0" borderId="70" xfId="0" applyFont="1" applyBorder="1" applyAlignment="1" applyProtection="1">
      <alignment horizontal="center" vertical="top" wrapText="1"/>
    </xf>
    <xf numFmtId="164" fontId="30" fillId="0" borderId="70" xfId="0" applyNumberFormat="1" applyFont="1" applyFill="1" applyBorder="1" applyAlignment="1" applyProtection="1">
      <alignment horizontal="justify" vertical="top" wrapText="1"/>
    </xf>
    <xf numFmtId="0" fontId="30" fillId="0" borderId="70" xfId="0" applyFont="1" applyBorder="1" applyAlignment="1" applyProtection="1">
      <alignment vertical="top" wrapText="1"/>
    </xf>
    <xf numFmtId="164" fontId="30" fillId="0" borderId="70" xfId="0" applyNumberFormat="1" applyFont="1" applyBorder="1" applyAlignment="1" applyProtection="1">
      <alignment horizontal="justify" vertical="top" wrapText="1"/>
    </xf>
    <xf numFmtId="0" fontId="30" fillId="0" borderId="70" xfId="0" applyFont="1" applyBorder="1" applyAlignment="1" applyProtection="1">
      <alignment horizontal="justify" vertical="top" wrapText="1"/>
    </xf>
    <xf numFmtId="164" fontId="30" fillId="6" borderId="70" xfId="0" applyNumberFormat="1" applyFont="1" applyFill="1" applyBorder="1" applyAlignment="1" applyProtection="1">
      <alignment horizontal="justify" vertical="top" wrapText="1"/>
      <protection locked="0"/>
    </xf>
    <xf numFmtId="164" fontId="30" fillId="0" borderId="70" xfId="0" applyNumberFormat="1" applyFont="1" applyFill="1" applyBorder="1" applyAlignment="1" applyProtection="1">
      <alignment horizontal="left" vertical="top"/>
    </xf>
    <xf numFmtId="164" fontId="15" fillId="0" borderId="70" xfId="0" applyNumberFormat="1" applyFont="1" applyFill="1" applyBorder="1" applyAlignment="1" applyProtection="1">
      <alignment horizontal="left" vertical="top" wrapText="1"/>
    </xf>
    <xf numFmtId="167" fontId="59" fillId="7" borderId="70" xfId="1" applyNumberFormat="1" applyFont="1" applyFill="1" applyBorder="1" applyAlignment="1" applyProtection="1">
      <alignment horizontal="justify" vertical="top" wrapText="1"/>
      <protection locked="0"/>
    </xf>
    <xf numFmtId="164" fontId="59" fillId="0" borderId="70" xfId="0" applyNumberFormat="1" applyFont="1" applyFill="1" applyBorder="1" applyAlignment="1" applyProtection="1">
      <alignment horizontal="center" vertical="top" wrapText="1"/>
    </xf>
    <xf numFmtId="164" fontId="59" fillId="0" borderId="70" xfId="0" applyNumberFormat="1" applyFont="1" applyFill="1" applyBorder="1" applyAlignment="1" applyProtection="1">
      <alignment horizontal="justify" vertical="top" wrapText="1"/>
    </xf>
    <xf numFmtId="164" fontId="59" fillId="7" borderId="70" xfId="0" applyNumberFormat="1" applyFont="1" applyFill="1" applyBorder="1" applyAlignment="1" applyProtection="1">
      <alignment horizontal="justify" vertical="top" wrapText="1"/>
      <protection locked="0"/>
    </xf>
    <xf numFmtId="0" fontId="0" fillId="0" borderId="0" xfId="0"/>
    <xf numFmtId="0" fontId="15" fillId="5" borderId="79" xfId="0" applyFont="1" applyFill="1" applyBorder="1" applyAlignment="1" applyProtection="1">
      <alignment horizontal="center" vertical="top" wrapText="1"/>
    </xf>
    <xf numFmtId="0" fontId="30" fillId="0" borderId="79" xfId="0" applyFont="1" applyBorder="1" applyAlignment="1" applyProtection="1">
      <alignment horizontal="left" vertical="top" wrapText="1"/>
    </xf>
    <xf numFmtId="0" fontId="15" fillId="5" borderId="70" xfId="0" applyFont="1" applyFill="1" applyBorder="1" applyAlignment="1" applyProtection="1">
      <alignment horizontal="center" vertical="top" wrapText="1"/>
    </xf>
    <xf numFmtId="0" fontId="15" fillId="0" borderId="70" xfId="0" applyFont="1" applyBorder="1" applyAlignment="1" applyProtection="1">
      <alignment horizontal="center" vertical="top" wrapText="1"/>
    </xf>
    <xf numFmtId="167" fontId="59" fillId="0" borderId="70" xfId="1" applyNumberFormat="1" applyFont="1" applyFill="1" applyBorder="1" applyAlignment="1" applyProtection="1">
      <alignment horizontal="justify" vertical="top" wrapText="1"/>
    </xf>
    <xf numFmtId="0" fontId="47" fillId="0" borderId="0" xfId="7" applyFont="1" applyFill="1" applyBorder="1" applyAlignment="1" applyProtection="1">
      <alignment horizontal="left" vertical="top"/>
      <protection locked="0"/>
    </xf>
    <xf numFmtId="0" fontId="30" fillId="0" borderId="0" xfId="0" applyFont="1" applyProtection="1">
      <protection locked="0"/>
    </xf>
    <xf numFmtId="171" fontId="15" fillId="5" borderId="76" xfId="0" applyNumberFormat="1" applyFont="1" applyFill="1" applyBorder="1" applyAlignment="1" applyProtection="1">
      <alignment horizontal="right" vertical="top" wrapText="1"/>
      <protection locked="0"/>
    </xf>
    <xf numFmtId="171" fontId="15" fillId="5" borderId="77" xfId="0" applyNumberFormat="1" applyFont="1" applyFill="1" applyBorder="1" applyAlignment="1" applyProtection="1">
      <alignment horizontal="right" vertical="top" wrapText="1"/>
      <protection locked="0"/>
    </xf>
    <xf numFmtId="171" fontId="15" fillId="5" borderId="78" xfId="0" applyNumberFormat="1" applyFont="1" applyFill="1" applyBorder="1" applyAlignment="1" applyProtection="1">
      <alignment horizontal="right" vertical="top" wrapText="1"/>
      <protection locked="0"/>
    </xf>
    <xf numFmtId="0" fontId="30" fillId="0" borderId="0" xfId="0" applyFont="1" applyFill="1" applyBorder="1" applyAlignment="1" applyProtection="1">
      <alignment horizontal="left" vertical="top" wrapText="1"/>
      <protection locked="0"/>
    </xf>
    <xf numFmtId="0" fontId="15" fillId="0" borderId="0" xfId="0" applyFont="1" applyAlignment="1" applyProtection="1">
      <alignment horizontal="justify"/>
      <protection locked="0"/>
    </xf>
    <xf numFmtId="0" fontId="0" fillId="0" borderId="0" xfId="0" applyFill="1" applyBorder="1" applyAlignment="1" applyProtection="1">
      <alignment horizontal="left" vertical="top"/>
      <protection locked="0"/>
    </xf>
    <xf numFmtId="0" fontId="15" fillId="5" borderId="70" xfId="0" applyFont="1" applyFill="1" applyBorder="1" applyAlignment="1" applyProtection="1">
      <alignment horizontal="center" vertical="top"/>
    </xf>
    <xf numFmtId="0" fontId="30" fillId="0" borderId="70" xfId="0" applyFont="1" applyFill="1" applyBorder="1" applyAlignment="1" applyProtection="1">
      <alignment horizontal="center" vertical="top" wrapText="1"/>
    </xf>
    <xf numFmtId="0" fontId="15" fillId="0" borderId="70" xfId="0" applyFont="1" applyBorder="1" applyAlignment="1" applyProtection="1">
      <alignment horizontal="center" vertical="top"/>
    </xf>
    <xf numFmtId="0" fontId="15" fillId="2" borderId="70" xfId="0" applyFont="1" applyFill="1" applyBorder="1" applyAlignment="1" applyProtection="1">
      <alignment horizontal="left" vertical="center" wrapText="1"/>
    </xf>
    <xf numFmtId="0" fontId="30" fillId="2" borderId="70" xfId="0" applyFont="1" applyFill="1" applyBorder="1" applyAlignment="1" applyProtection="1">
      <alignment horizontal="left" vertical="center" wrapText="1" indent="2"/>
    </xf>
    <xf numFmtId="0" fontId="17" fillId="2" borderId="70" xfId="0" applyFont="1" applyFill="1" applyBorder="1" applyAlignment="1" applyProtection="1">
      <alignment horizontal="left" vertical="top" wrapText="1" indent="2"/>
    </xf>
    <xf numFmtId="0" fontId="17" fillId="0" borderId="70" xfId="0" applyFont="1" applyFill="1" applyBorder="1" applyAlignment="1" applyProtection="1">
      <alignment horizontal="left" vertical="top" wrapText="1" indent="2"/>
    </xf>
    <xf numFmtId="0" fontId="18" fillId="0" borderId="70" xfId="0" applyFont="1" applyFill="1" applyBorder="1" applyAlignment="1" applyProtection="1">
      <alignment horizontal="left" vertical="top" wrapText="1"/>
    </xf>
    <xf numFmtId="0" fontId="30" fillId="0" borderId="70" xfId="0" applyFont="1" applyFill="1" applyBorder="1" applyAlignment="1" applyProtection="1">
      <alignment horizontal="left" vertical="top" wrapText="1" indent="2"/>
    </xf>
    <xf numFmtId="0" fontId="30" fillId="2" borderId="70" xfId="0" applyFont="1" applyFill="1" applyBorder="1" applyAlignment="1" applyProtection="1">
      <alignment horizontal="left" vertical="top" wrapText="1" indent="2"/>
    </xf>
    <xf numFmtId="0" fontId="34" fillId="2" borderId="70" xfId="0" applyFont="1" applyFill="1" applyBorder="1" applyAlignment="1" applyProtection="1">
      <alignment horizontal="left" vertical="top" wrapText="1"/>
    </xf>
    <xf numFmtId="0" fontId="18" fillId="5" borderId="56" xfId="0" applyFont="1" applyFill="1" applyBorder="1" applyAlignment="1" applyProtection="1">
      <alignment horizontal="right" vertical="top"/>
      <protection locked="0"/>
    </xf>
    <xf numFmtId="0" fontId="17" fillId="0" borderId="0" xfId="0" applyFont="1" applyFill="1" applyBorder="1" applyAlignment="1" applyProtection="1">
      <alignment horizontal="left" vertical="top"/>
      <protection locked="0"/>
    </xf>
    <xf numFmtId="171" fontId="18" fillId="5" borderId="64" xfId="0" applyNumberFormat="1" applyFont="1" applyFill="1" applyBorder="1" applyAlignment="1" applyProtection="1">
      <alignment horizontal="right" vertical="top"/>
      <protection locked="0"/>
    </xf>
    <xf numFmtId="0" fontId="18" fillId="0" borderId="0" xfId="0" applyFont="1" applyFill="1" applyBorder="1" applyAlignment="1" applyProtection="1">
      <alignment horizontal="left" vertical="center"/>
      <protection locked="0"/>
    </xf>
    <xf numFmtId="0" fontId="18" fillId="0" borderId="57" xfId="2" applyFont="1" applyFill="1" applyBorder="1" applyAlignment="1" applyProtection="1">
      <alignment horizontal="center" vertical="center" wrapText="1"/>
      <protection locked="0"/>
    </xf>
    <xf numFmtId="0" fontId="30" fillId="2" borderId="44" xfId="2" applyFont="1" applyFill="1" applyBorder="1" applyAlignment="1" applyProtection="1">
      <alignment vertical="center"/>
      <protection locked="0"/>
    </xf>
    <xf numFmtId="0" fontId="47" fillId="2" borderId="44" xfId="7" applyFont="1" applyFill="1" applyBorder="1" applyAlignment="1" applyProtection="1">
      <alignment vertical="center"/>
      <protection locked="0"/>
    </xf>
    <xf numFmtId="0" fontId="17" fillId="2" borderId="44" xfId="2" applyFont="1" applyFill="1" applyBorder="1" applyAlignment="1" applyProtection="1">
      <alignment vertical="center"/>
      <protection locked="0"/>
    </xf>
    <xf numFmtId="0" fontId="17" fillId="0" borderId="0" xfId="0" applyFont="1" applyFill="1" applyBorder="1" applyAlignment="1" applyProtection="1">
      <alignment horizontal="center" vertical="top"/>
      <protection locked="0"/>
    </xf>
    <xf numFmtId="0" fontId="17" fillId="0" borderId="45" xfId="0" applyFont="1" applyFill="1" applyBorder="1" applyAlignment="1" applyProtection="1">
      <alignment horizontal="left" vertical="top"/>
    </xf>
    <xf numFmtId="0" fontId="17" fillId="0" borderId="46" xfId="0" applyFont="1" applyFill="1" applyBorder="1" applyAlignment="1" applyProtection="1">
      <alignment horizontal="left" vertical="top"/>
    </xf>
    <xf numFmtId="0" fontId="17" fillId="0" borderId="47" xfId="0" applyFont="1" applyFill="1" applyBorder="1" applyAlignment="1" applyProtection="1">
      <alignment horizontal="left" vertical="top"/>
    </xf>
    <xf numFmtId="0" fontId="44" fillId="0" borderId="0" xfId="7" applyFont="1" applyFill="1" applyBorder="1" applyAlignment="1" applyProtection="1">
      <alignment horizontal="left" vertical="top"/>
      <protection locked="0"/>
    </xf>
    <xf numFmtId="0" fontId="17" fillId="0" borderId="0" xfId="2" applyFont="1" applyFill="1" applyBorder="1" applyAlignment="1" applyProtection="1">
      <alignment horizontal="left" vertical="top"/>
      <protection locked="0"/>
    </xf>
    <xf numFmtId="171" fontId="18" fillId="5" borderId="57" xfId="0" applyNumberFormat="1" applyFont="1" applyFill="1" applyBorder="1" applyAlignment="1" applyProtection="1">
      <alignment horizontal="right" vertical="top"/>
      <protection locked="0"/>
    </xf>
    <xf numFmtId="0" fontId="18" fillId="0" borderId="0" xfId="0" applyFont="1" applyFill="1" applyBorder="1" applyAlignment="1" applyProtection="1">
      <alignment horizontal="left" vertical="top"/>
      <protection locked="0"/>
    </xf>
    <xf numFmtId="0" fontId="30" fillId="0" borderId="0" xfId="2" applyFont="1" applyFill="1" applyBorder="1" applyAlignment="1" applyProtection="1">
      <alignment vertical="top"/>
      <protection locked="0"/>
    </xf>
    <xf numFmtId="0" fontId="17" fillId="0" borderId="0" xfId="2" applyFont="1" applyFill="1" applyBorder="1" applyAlignment="1" applyProtection="1">
      <alignment vertical="top"/>
      <protection locked="0"/>
    </xf>
    <xf numFmtId="166" fontId="17" fillId="0" borderId="0" xfId="2" applyNumberFormat="1" applyFont="1" applyFill="1" applyBorder="1" applyAlignment="1" applyProtection="1">
      <alignment vertical="top"/>
      <protection locked="0"/>
    </xf>
    <xf numFmtId="0" fontId="15" fillId="0" borderId="0" xfId="2" applyFont="1" applyFill="1" applyBorder="1" applyAlignment="1" applyProtection="1">
      <alignment vertical="top"/>
      <protection locked="0"/>
    </xf>
    <xf numFmtId="168" fontId="17" fillId="0" borderId="0" xfId="2" applyNumberFormat="1" applyFont="1" applyFill="1" applyBorder="1" applyAlignment="1" applyProtection="1">
      <alignment vertical="top"/>
      <protection locked="0"/>
    </xf>
    <xf numFmtId="0" fontId="44" fillId="0" borderId="66" xfId="7" applyFont="1" applyFill="1" applyBorder="1" applyAlignment="1" applyProtection="1">
      <alignment horizontal="left" vertical="top"/>
      <protection locked="0"/>
    </xf>
    <xf numFmtId="0" fontId="15" fillId="7" borderId="51" xfId="2" applyFont="1" applyFill="1" applyBorder="1" applyAlignment="1" applyProtection="1">
      <alignment vertical="top" wrapText="1"/>
      <protection locked="0"/>
    </xf>
    <xf numFmtId="0" fontId="17" fillId="7" borderId="0" xfId="2" applyFont="1" applyFill="1" applyBorder="1" applyAlignment="1" applyProtection="1">
      <alignment vertical="top" wrapText="1"/>
      <protection locked="0"/>
    </xf>
    <xf numFmtId="0" fontId="17" fillId="7" borderId="52" xfId="2" applyFont="1" applyFill="1" applyBorder="1" applyAlignment="1" applyProtection="1">
      <alignment vertical="top" wrapText="1"/>
      <protection locked="0"/>
    </xf>
    <xf numFmtId="0" fontId="15" fillId="7" borderId="48" xfId="2" applyFont="1" applyFill="1" applyBorder="1" applyAlignment="1" applyProtection="1">
      <alignment vertical="top" wrapText="1"/>
      <protection locked="0"/>
    </xf>
    <xf numFmtId="0" fontId="30" fillId="7" borderId="49" xfId="2" applyFont="1" applyFill="1" applyBorder="1" applyAlignment="1" applyProtection="1">
      <alignment vertical="top" wrapText="1"/>
      <protection locked="0"/>
    </xf>
    <xf numFmtId="0" fontId="30" fillId="7" borderId="50" xfId="2" applyFont="1" applyFill="1" applyBorder="1" applyAlignment="1" applyProtection="1">
      <alignment vertical="top" wrapText="1"/>
      <protection locked="0"/>
    </xf>
    <xf numFmtId="0" fontId="30" fillId="7" borderId="56" xfId="2" applyFont="1" applyFill="1" applyBorder="1" applyAlignment="1" applyProtection="1">
      <alignment horizontal="center" vertical="top" wrapText="1"/>
      <protection locked="0"/>
    </xf>
    <xf numFmtId="0" fontId="17" fillId="0" borderId="0" xfId="2" applyFont="1" applyFill="1" applyBorder="1" applyAlignment="1" applyProtection="1">
      <alignment horizontal="left" vertical="top" wrapText="1"/>
      <protection locked="0"/>
    </xf>
    <xf numFmtId="0" fontId="30" fillId="7" borderId="64" xfId="2" applyFont="1" applyFill="1" applyBorder="1" applyAlignment="1" applyProtection="1">
      <alignment horizontal="center" vertical="top"/>
      <protection locked="0"/>
    </xf>
    <xf numFmtId="0" fontId="17" fillId="7" borderId="57" xfId="2" applyFont="1" applyFill="1" applyBorder="1" applyAlignment="1" applyProtection="1">
      <alignment horizontal="center" vertical="top" wrapText="1"/>
      <protection locked="0"/>
    </xf>
    <xf numFmtId="0" fontId="15" fillId="7" borderId="56" xfId="2" applyFont="1" applyFill="1" applyBorder="1" applyAlignment="1" applyProtection="1">
      <alignment vertical="top" wrapText="1"/>
      <protection locked="0"/>
    </xf>
    <xf numFmtId="0" fontId="15" fillId="7" borderId="56" xfId="2" applyFont="1" applyFill="1" applyBorder="1" applyAlignment="1" applyProtection="1">
      <alignment horizontal="center" vertical="top" wrapText="1"/>
      <protection locked="0"/>
    </xf>
    <xf numFmtId="0" fontId="30" fillId="7" borderId="64" xfId="2" applyFont="1" applyFill="1" applyBorder="1" applyAlignment="1" applyProtection="1">
      <alignment horizontal="center" vertical="top" wrapText="1"/>
      <protection locked="0"/>
    </xf>
    <xf numFmtId="0" fontId="17" fillId="7" borderId="64" xfId="2" applyFont="1" applyFill="1" applyBorder="1" applyAlignment="1" applyProtection="1">
      <alignment horizontal="left" vertical="center" wrapText="1" indent="3"/>
      <protection locked="0"/>
    </xf>
    <xf numFmtId="0" fontId="17" fillId="7" borderId="57" xfId="2" applyFont="1" applyFill="1" applyBorder="1" applyAlignment="1" applyProtection="1">
      <alignment horizontal="left" vertical="center" wrapText="1" indent="3"/>
      <protection locked="0"/>
    </xf>
    <xf numFmtId="0" fontId="46" fillId="2" borderId="0" xfId="2" applyFont="1" applyFill="1" applyBorder="1" applyAlignment="1" applyProtection="1">
      <alignment vertical="top"/>
      <protection locked="0"/>
    </xf>
    <xf numFmtId="0" fontId="18" fillId="0" borderId="45" xfId="0" applyFont="1" applyFill="1" applyBorder="1" applyAlignment="1" applyProtection="1">
      <alignment horizontal="left" vertical="top"/>
    </xf>
    <xf numFmtId="0" fontId="18" fillId="0" borderId="46" xfId="0" applyFont="1" applyFill="1" applyBorder="1" applyAlignment="1" applyProtection="1">
      <alignment horizontal="left" vertical="top"/>
    </xf>
    <xf numFmtId="0" fontId="18" fillId="0" borderId="46" xfId="0" applyFont="1" applyFill="1" applyBorder="1" applyAlignment="1" applyProtection="1">
      <alignment horizontal="center" vertical="top"/>
    </xf>
    <xf numFmtId="0" fontId="18" fillId="0" borderId="47" xfId="0" applyFont="1" applyFill="1" applyBorder="1" applyAlignment="1" applyProtection="1">
      <alignment horizontal="center" vertical="top"/>
    </xf>
    <xf numFmtId="0" fontId="17" fillId="2" borderId="48" xfId="2" applyFont="1" applyFill="1" applyBorder="1" applyAlignment="1" applyProtection="1">
      <alignment vertical="top" wrapText="1"/>
    </xf>
    <xf numFmtId="0" fontId="30" fillId="2" borderId="49" xfId="2" applyFont="1" applyFill="1" applyBorder="1" applyAlignment="1" applyProtection="1">
      <alignment horizontal="center" vertical="top" wrapText="1"/>
    </xf>
    <xf numFmtId="0" fontId="17" fillId="2" borderId="50" xfId="2" applyFont="1" applyFill="1" applyBorder="1" applyAlignment="1" applyProtection="1">
      <alignment horizontal="center" vertical="top" wrapText="1"/>
    </xf>
    <xf numFmtId="0" fontId="30" fillId="2" borderId="49" xfId="2" applyFont="1" applyFill="1" applyBorder="1" applyAlignment="1" applyProtection="1">
      <alignment vertical="top" wrapText="1"/>
    </xf>
    <xf numFmtId="0" fontId="15" fillId="2" borderId="48" xfId="2" applyFont="1" applyFill="1" applyBorder="1" applyAlignment="1" applyProtection="1">
      <alignment vertical="top" wrapText="1"/>
    </xf>
    <xf numFmtId="0" fontId="30" fillId="2" borderId="50" xfId="2" applyFont="1" applyFill="1" applyBorder="1" applyAlignment="1" applyProtection="1">
      <alignment vertical="top" wrapText="1"/>
    </xf>
    <xf numFmtId="0" fontId="15" fillId="2" borderId="56" xfId="2" applyFont="1" applyFill="1" applyBorder="1" applyAlignment="1" applyProtection="1">
      <alignment vertical="top" wrapText="1"/>
    </xf>
    <xf numFmtId="0" fontId="30" fillId="2" borderId="0" xfId="2" applyFont="1" applyFill="1" applyBorder="1" applyAlignment="1" applyProtection="1">
      <alignment horizontal="center" vertical="top" wrapText="1"/>
    </xf>
    <xf numFmtId="0" fontId="17" fillId="0" borderId="0" xfId="2" applyFont="1" applyFill="1" applyBorder="1" applyAlignment="1" applyProtection="1">
      <alignment horizontal="left" vertical="top"/>
    </xf>
    <xf numFmtId="0" fontId="18" fillId="5" borderId="70" xfId="0" applyFont="1" applyFill="1" applyBorder="1" applyAlignment="1" applyProtection="1">
      <alignment horizontal="right" vertical="top"/>
      <protection locked="0"/>
    </xf>
    <xf numFmtId="171" fontId="18" fillId="5" borderId="70" xfId="0" applyNumberFormat="1" applyFont="1" applyFill="1" applyBorder="1" applyAlignment="1" applyProtection="1">
      <alignment horizontal="right" vertical="top"/>
      <protection locked="0"/>
    </xf>
    <xf numFmtId="0" fontId="18" fillId="0" borderId="70" xfId="0" applyFont="1" applyFill="1" applyBorder="1" applyAlignment="1" applyProtection="1">
      <alignment horizontal="center" vertical="top"/>
      <protection locked="0"/>
    </xf>
    <xf numFmtId="0" fontId="18" fillId="0" borderId="70" xfId="0" applyFont="1" applyFill="1" applyBorder="1" applyAlignment="1" applyProtection="1">
      <alignment horizontal="left" vertical="top"/>
      <protection locked="0"/>
    </xf>
    <xf numFmtId="0" fontId="17" fillId="7" borderId="70" xfId="2" applyFont="1" applyFill="1" applyBorder="1" applyAlignment="1" applyProtection="1">
      <alignment horizontal="left" vertical="center"/>
      <protection locked="0"/>
    </xf>
    <xf numFmtId="0" fontId="30" fillId="7" borderId="70" xfId="2" applyFont="1" applyFill="1" applyBorder="1" applyAlignment="1" applyProtection="1">
      <alignment vertical="center"/>
      <protection locked="0"/>
    </xf>
    <xf numFmtId="0" fontId="17" fillId="7" borderId="70" xfId="2" applyFont="1" applyFill="1" applyBorder="1" applyAlignment="1" applyProtection="1">
      <alignment vertical="center"/>
      <protection locked="0"/>
    </xf>
    <xf numFmtId="0" fontId="15" fillId="7" borderId="70" xfId="2" applyFont="1" applyFill="1" applyBorder="1" applyAlignment="1" applyProtection="1">
      <alignment vertical="center"/>
      <protection locked="0"/>
    </xf>
    <xf numFmtId="0" fontId="17" fillId="0" borderId="0" xfId="2" applyFont="1" applyFill="1" applyBorder="1" applyAlignment="1" applyProtection="1">
      <alignment horizontal="center" vertical="top"/>
      <protection locked="0"/>
    </xf>
    <xf numFmtId="0" fontId="18" fillId="0" borderId="70" xfId="0" applyFont="1" applyFill="1" applyBorder="1" applyAlignment="1" applyProtection="1">
      <alignment vertical="top"/>
    </xf>
    <xf numFmtId="0" fontId="18" fillId="0" borderId="70" xfId="0" applyFont="1" applyFill="1" applyBorder="1" applyAlignment="1" applyProtection="1">
      <alignment horizontal="center" vertical="top"/>
    </xf>
    <xf numFmtId="0" fontId="18" fillId="0" borderId="70" xfId="0" applyFont="1" applyFill="1" applyBorder="1" applyAlignment="1" applyProtection="1">
      <alignment horizontal="left" vertical="top"/>
    </xf>
    <xf numFmtId="0" fontId="15" fillId="5" borderId="70" xfId="2" applyFont="1" applyFill="1" applyBorder="1" applyAlignment="1" applyProtection="1">
      <alignment horizontal="center" vertical="top"/>
    </xf>
    <xf numFmtId="1" fontId="30" fillId="2" borderId="70" xfId="2" applyNumberFormat="1" applyFont="1" applyFill="1" applyBorder="1" applyAlignment="1" applyProtection="1">
      <alignment horizontal="center" vertical="center"/>
    </xf>
    <xf numFmtId="0" fontId="39" fillId="0" borderId="0" xfId="2" applyFont="1" applyFill="1" applyBorder="1" applyAlignment="1" applyProtection="1">
      <alignment horizontal="left" vertical="top"/>
      <protection locked="0"/>
    </xf>
    <xf numFmtId="0" fontId="39" fillId="0" borderId="0" xfId="0" applyFont="1" applyFill="1" applyBorder="1" applyAlignment="1" applyProtection="1">
      <alignment horizontal="left" vertical="top"/>
      <protection locked="0"/>
    </xf>
    <xf numFmtId="167" fontId="17" fillId="7" borderId="70" xfId="1" applyNumberFormat="1" applyFont="1" applyFill="1" applyBorder="1" applyAlignment="1" applyProtection="1">
      <alignment horizontal="left" vertical="center"/>
      <protection locked="0"/>
    </xf>
    <xf numFmtId="0" fontId="17" fillId="0" borderId="0" xfId="2" applyFont="1" applyFill="1" applyBorder="1" applyAlignment="1" applyProtection="1">
      <alignment horizontal="left" vertical="center"/>
      <protection locked="0"/>
    </xf>
    <xf numFmtId="0" fontId="39" fillId="0" borderId="70" xfId="2" applyFont="1" applyFill="1" applyBorder="1" applyAlignment="1" applyProtection="1">
      <alignment horizontal="left" vertical="top"/>
    </xf>
    <xf numFmtId="0" fontId="18" fillId="5" borderId="70" xfId="2" applyFont="1" applyFill="1" applyBorder="1" applyAlignment="1" applyProtection="1">
      <alignment horizontal="center" vertical="center" wrapText="1"/>
    </xf>
    <xf numFmtId="0" fontId="17" fillId="0" borderId="70" xfId="2" applyFont="1" applyFill="1" applyBorder="1" applyAlignment="1" applyProtection="1">
      <alignment horizontal="center" vertical="center"/>
    </xf>
    <xf numFmtId="0" fontId="17" fillId="0" borderId="70" xfId="2" applyFont="1" applyFill="1" applyBorder="1" applyAlignment="1" applyProtection="1">
      <alignment horizontal="left" vertical="center"/>
    </xf>
    <xf numFmtId="0" fontId="17" fillId="0" borderId="70" xfId="2" applyFont="1" applyFill="1" applyBorder="1" applyAlignment="1" applyProtection="1">
      <alignment horizontal="left" vertical="center" wrapText="1"/>
    </xf>
    <xf numFmtId="0" fontId="19" fillId="0" borderId="70" xfId="2" applyFont="1" applyFill="1" applyBorder="1" applyAlignment="1" applyProtection="1">
      <alignment horizontal="right" vertical="center"/>
    </xf>
    <xf numFmtId="0" fontId="19" fillId="0" borderId="70" xfId="2" applyFont="1" applyFill="1" applyBorder="1" applyAlignment="1" applyProtection="1">
      <alignment horizontal="center" vertical="center"/>
    </xf>
    <xf numFmtId="40" fontId="19" fillId="0" borderId="70" xfId="2" applyNumberFormat="1" applyFont="1" applyFill="1" applyBorder="1" applyAlignment="1" applyProtection="1">
      <alignment horizontal="right" vertical="center"/>
    </xf>
    <xf numFmtId="0" fontId="18" fillId="0" borderId="70" xfId="2" applyFont="1" applyFill="1" applyBorder="1" applyAlignment="1" applyProtection="1">
      <alignment vertical="center" wrapText="1"/>
    </xf>
    <xf numFmtId="0" fontId="18" fillId="0" borderId="70" xfId="2" applyFont="1" applyFill="1" applyBorder="1" applyAlignment="1" applyProtection="1">
      <alignment horizontal="center" vertical="center" wrapText="1"/>
    </xf>
    <xf numFmtId="0" fontId="17" fillId="7" borderId="70" xfId="2" applyFont="1" applyFill="1" applyBorder="1" applyAlignment="1" applyProtection="1">
      <alignment horizontal="center" vertical="center"/>
      <protection locked="0"/>
    </xf>
    <xf numFmtId="1" fontId="17" fillId="0" borderId="0" xfId="2" applyNumberFormat="1" applyFont="1" applyFill="1" applyBorder="1" applyAlignment="1" applyProtection="1">
      <alignment horizontal="center" vertical="top"/>
      <protection locked="0"/>
    </xf>
    <xf numFmtId="0" fontId="18" fillId="5" borderId="70" xfId="2" applyFont="1" applyFill="1" applyBorder="1" applyAlignment="1" applyProtection="1">
      <alignment horizontal="center" vertical="top"/>
    </xf>
    <xf numFmtId="0" fontId="17" fillId="0" borderId="70" xfId="0" applyFont="1" applyFill="1" applyBorder="1" applyAlignment="1" applyProtection="1">
      <alignment vertical="center"/>
      <protection locked="0"/>
    </xf>
    <xf numFmtId="0" fontId="19" fillId="0" borderId="70" xfId="0" applyFont="1" applyFill="1" applyBorder="1" applyAlignment="1" applyProtection="1">
      <alignment vertical="center"/>
      <protection locked="0"/>
    </xf>
    <xf numFmtId="40" fontId="19" fillId="0" borderId="70" xfId="0" applyNumberFormat="1" applyFont="1" applyFill="1" applyBorder="1" applyAlignment="1" applyProtection="1">
      <alignment vertical="center"/>
      <protection locked="0"/>
    </xf>
    <xf numFmtId="0" fontId="39" fillId="0" borderId="0" xfId="0" applyFont="1" applyFill="1" applyBorder="1" applyAlignment="1" applyProtection="1">
      <alignment horizontal="left"/>
      <protection locked="0"/>
    </xf>
    <xf numFmtId="0" fontId="39" fillId="0" borderId="0" xfId="0" applyFont="1" applyFill="1" applyBorder="1" applyAlignment="1" applyProtection="1">
      <alignment horizontal="center"/>
      <protection locked="0"/>
    </xf>
    <xf numFmtId="0" fontId="39" fillId="0" borderId="0" xfId="0" applyFont="1" applyFill="1" applyBorder="1" applyAlignment="1" applyProtection="1">
      <alignment horizontal="center" vertical="top"/>
      <protection locked="0"/>
    </xf>
    <xf numFmtId="0" fontId="17" fillId="5" borderId="70" xfId="0" applyFont="1" applyFill="1" applyBorder="1" applyAlignment="1" applyProtection="1">
      <alignment vertical="center"/>
    </xf>
    <xf numFmtId="0" fontId="18" fillId="5" borderId="70" xfId="0" applyFont="1" applyFill="1" applyBorder="1" applyAlignment="1" applyProtection="1">
      <alignment vertical="top"/>
      <protection locked="0"/>
    </xf>
    <xf numFmtId="0" fontId="18" fillId="5" borderId="70" xfId="0" applyFont="1" applyFill="1" applyBorder="1" applyAlignment="1" applyProtection="1">
      <alignment horizontal="center" vertical="top"/>
      <protection locked="0"/>
    </xf>
    <xf numFmtId="171" fontId="18" fillId="5" borderId="71" xfId="0" applyNumberFormat="1" applyFont="1" applyFill="1" applyBorder="1" applyAlignment="1" applyProtection="1">
      <alignment vertical="top"/>
      <protection locked="0"/>
    </xf>
    <xf numFmtId="0" fontId="18" fillId="0" borderId="73" xfId="0" applyFont="1" applyFill="1" applyBorder="1" applyAlignment="1" applyProtection="1">
      <alignment vertical="top"/>
      <protection locked="0"/>
    </xf>
    <xf numFmtId="0" fontId="18" fillId="0" borderId="74" xfId="0" applyFont="1" applyFill="1" applyBorder="1" applyAlignment="1" applyProtection="1">
      <alignment vertical="top"/>
      <protection locked="0"/>
    </xf>
    <xf numFmtId="0" fontId="18" fillId="0" borderId="74" xfId="0" applyFont="1" applyFill="1" applyBorder="1" applyAlignment="1" applyProtection="1">
      <alignment horizontal="left" vertical="top"/>
      <protection locked="0"/>
    </xf>
    <xf numFmtId="0" fontId="18" fillId="0" borderId="75" xfId="0" applyFont="1" applyFill="1" applyBorder="1" applyAlignment="1" applyProtection="1">
      <alignment vertical="top"/>
      <protection locked="0"/>
    </xf>
    <xf numFmtId="1" fontId="17" fillId="0" borderId="70" xfId="0" applyNumberFormat="1" applyFont="1" applyFill="1" applyBorder="1" applyAlignment="1" applyProtection="1">
      <alignment horizontal="center" vertical="center"/>
      <protection locked="0"/>
    </xf>
    <xf numFmtId="167" fontId="59" fillId="7" borderId="70" xfId="1" applyNumberFormat="1" applyFont="1" applyFill="1" applyBorder="1" applyAlignment="1" applyProtection="1">
      <alignment horizontal="right" vertical="center"/>
      <protection locked="0"/>
    </xf>
    <xf numFmtId="170" fontId="15" fillId="2" borderId="70" xfId="0" applyNumberFormat="1" applyFont="1" applyFill="1" applyBorder="1" applyAlignment="1" applyProtection="1">
      <alignment vertical="center"/>
    </xf>
    <xf numFmtId="170" fontId="30" fillId="2" borderId="70" xfId="0" applyNumberFormat="1" applyFont="1" applyFill="1" applyBorder="1" applyAlignment="1" applyProtection="1">
      <alignment horizontal="left" vertical="center" indent="2"/>
    </xf>
    <xf numFmtId="170" fontId="34" fillId="2" borderId="70" xfId="0" applyNumberFormat="1" applyFont="1" applyFill="1" applyBorder="1" applyAlignment="1" applyProtection="1">
      <alignment vertical="center"/>
    </xf>
    <xf numFmtId="170" fontId="48" fillId="2" borderId="70" xfId="0" applyNumberFormat="1" applyFont="1" applyFill="1" applyBorder="1" applyAlignment="1" applyProtection="1">
      <alignment horizontal="left" vertical="center" indent="2"/>
    </xf>
    <xf numFmtId="170" fontId="34" fillId="2" borderId="70" xfId="0" applyNumberFormat="1" applyFont="1" applyFill="1" applyBorder="1" applyAlignment="1" applyProtection="1">
      <alignment vertical="center" wrapText="1"/>
    </xf>
    <xf numFmtId="170" fontId="17" fillId="0" borderId="70" xfId="2" applyNumberFormat="1" applyFont="1" applyFill="1" applyBorder="1" applyAlignment="1" applyProtection="1">
      <alignment horizontal="left" vertical="center" indent="2"/>
    </xf>
    <xf numFmtId="167" fontId="57" fillId="0" borderId="70" xfId="1" applyNumberFormat="1" applyFont="1" applyFill="1" applyBorder="1" applyAlignment="1" applyProtection="1">
      <alignment horizontal="right" vertical="center"/>
    </xf>
    <xf numFmtId="40" fontId="17" fillId="5" borderId="70" xfId="1" applyNumberFormat="1" applyFont="1" applyFill="1" applyBorder="1" applyAlignment="1" applyProtection="1">
      <alignment horizontal="right" vertical="center"/>
    </xf>
    <xf numFmtId="167" fontId="61" fillId="0" borderId="70" xfId="1" applyNumberFormat="1" applyFont="1" applyFill="1" applyBorder="1" applyAlignment="1" applyProtection="1">
      <alignment horizontal="right" vertical="center"/>
    </xf>
    <xf numFmtId="40" fontId="17" fillId="5" borderId="70" xfId="0" applyNumberFormat="1" applyFont="1" applyFill="1" applyBorder="1" applyAlignment="1" applyProtection="1">
      <alignment horizontal="right" vertical="center"/>
    </xf>
    <xf numFmtId="40" fontId="43" fillId="5" borderId="70" xfId="0" applyNumberFormat="1" applyFont="1" applyFill="1" applyBorder="1" applyAlignment="1" applyProtection="1">
      <alignment horizontal="center" vertical="center"/>
    </xf>
    <xf numFmtId="0" fontId="18" fillId="5" borderId="48" xfId="0" applyFont="1" applyFill="1" applyBorder="1" applyAlignment="1" applyProtection="1">
      <alignment vertical="top"/>
      <protection locked="0"/>
    </xf>
    <xf numFmtId="0" fontId="18" fillId="5" borderId="50" xfId="0" applyFont="1" applyFill="1" applyBorder="1" applyAlignment="1" applyProtection="1">
      <alignment horizontal="center" vertical="top"/>
      <protection locked="0"/>
    </xf>
    <xf numFmtId="0" fontId="18" fillId="5" borderId="48" xfId="0" applyFont="1" applyFill="1" applyBorder="1" applyAlignment="1" applyProtection="1">
      <alignment horizontal="left" vertical="top"/>
      <protection locked="0"/>
    </xf>
    <xf numFmtId="0" fontId="18" fillId="5" borderId="50" xfId="0" applyFont="1" applyFill="1" applyBorder="1" applyAlignment="1" applyProtection="1">
      <alignment horizontal="right" vertical="top"/>
      <protection locked="0"/>
    </xf>
    <xf numFmtId="171" fontId="18" fillId="5" borderId="70" xfId="0" applyNumberFormat="1" applyFont="1" applyFill="1" applyBorder="1" applyAlignment="1" applyProtection="1">
      <alignment horizontal="center" vertical="top"/>
      <protection locked="0"/>
    </xf>
    <xf numFmtId="0" fontId="18" fillId="0" borderId="70" xfId="0" applyFont="1" applyFill="1" applyBorder="1" applyAlignment="1" applyProtection="1">
      <alignment horizontal="right" vertical="top"/>
      <protection locked="0"/>
    </xf>
    <xf numFmtId="0" fontId="17" fillId="0" borderId="0" xfId="0" applyFont="1" applyFill="1" applyBorder="1" applyAlignment="1" applyProtection="1">
      <alignment horizontal="left" vertical="center"/>
      <protection locked="0"/>
    </xf>
    <xf numFmtId="169" fontId="17" fillId="2" borderId="70" xfId="0" applyNumberFormat="1" applyFont="1" applyFill="1" applyBorder="1" applyAlignment="1" applyProtection="1">
      <alignment horizontal="center" vertical="top"/>
      <protection locked="0"/>
    </xf>
    <xf numFmtId="167" fontId="55" fillId="7" borderId="70" xfId="1" applyNumberFormat="1" applyFont="1" applyFill="1" applyBorder="1" applyAlignment="1" applyProtection="1">
      <alignment horizontal="right" vertical="top"/>
      <protection locked="0"/>
    </xf>
    <xf numFmtId="175" fontId="55" fillId="7" borderId="70" xfId="1" applyNumberFormat="1" applyFont="1" applyFill="1" applyBorder="1" applyAlignment="1" applyProtection="1">
      <alignment horizontal="right" vertical="top"/>
      <protection locked="0"/>
    </xf>
    <xf numFmtId="174" fontId="55" fillId="7" borderId="70" xfId="1" applyNumberFormat="1" applyFont="1" applyFill="1" applyBorder="1" applyAlignment="1" applyProtection="1">
      <alignment horizontal="right" vertical="top"/>
      <protection locked="0"/>
    </xf>
    <xf numFmtId="167" fontId="62" fillId="7" borderId="70" xfId="1" applyNumberFormat="1" applyFont="1" applyFill="1" applyBorder="1" applyAlignment="1" applyProtection="1">
      <alignment horizontal="right" vertical="top"/>
      <protection locked="0"/>
    </xf>
    <xf numFmtId="0" fontId="46" fillId="0" borderId="0" xfId="0" applyFont="1" applyFill="1" applyBorder="1" applyAlignment="1" applyProtection="1">
      <alignment horizontal="left" vertical="top"/>
      <protection locked="0"/>
    </xf>
    <xf numFmtId="173" fontId="55" fillId="7" borderId="70" xfId="1" applyNumberFormat="1" applyFont="1" applyFill="1" applyBorder="1" applyAlignment="1" applyProtection="1">
      <alignment horizontal="right" vertical="top"/>
      <protection locked="0"/>
    </xf>
    <xf numFmtId="0" fontId="19" fillId="0" borderId="0" xfId="0" applyFont="1" applyFill="1" applyBorder="1" applyAlignment="1" applyProtection="1">
      <alignment horizontal="left" vertical="top"/>
      <protection locked="0"/>
    </xf>
    <xf numFmtId="167" fontId="63" fillId="7" borderId="70" xfId="1" applyNumberFormat="1" applyFont="1" applyFill="1" applyBorder="1" applyAlignment="1" applyProtection="1">
      <alignment horizontal="right" vertical="top"/>
      <protection locked="0"/>
    </xf>
    <xf numFmtId="169" fontId="17" fillId="0" borderId="0" xfId="0" applyNumberFormat="1" applyFont="1" applyFill="1" applyBorder="1" applyAlignment="1" applyProtection="1">
      <alignment horizontal="center" vertical="top"/>
      <protection locked="0"/>
    </xf>
    <xf numFmtId="0" fontId="17" fillId="0" borderId="0" xfId="0" applyFont="1" applyFill="1" applyBorder="1" applyAlignment="1" applyProtection="1">
      <alignment horizontal="right" vertical="top"/>
      <protection locked="0"/>
    </xf>
    <xf numFmtId="169" fontId="17" fillId="0" borderId="0" xfId="2" applyNumberFormat="1" applyFont="1" applyFill="1" applyBorder="1" applyAlignment="1" applyProtection="1">
      <alignment horizontal="center" vertical="top"/>
      <protection locked="0"/>
    </xf>
    <xf numFmtId="0" fontId="17" fillId="0" borderId="0" xfId="2" applyFont="1" applyFill="1" applyBorder="1" applyAlignment="1" applyProtection="1">
      <alignment horizontal="right" vertical="top"/>
      <protection locked="0"/>
    </xf>
    <xf numFmtId="0" fontId="17" fillId="0" borderId="0" xfId="0" applyFont="1" applyFill="1" applyBorder="1" applyAlignment="1" applyProtection="1">
      <alignment horizontal="left" vertical="top" wrapText="1"/>
      <protection locked="0"/>
    </xf>
    <xf numFmtId="169" fontId="17" fillId="0" borderId="0" xfId="0" applyNumberFormat="1" applyFont="1" applyFill="1" applyBorder="1" applyAlignment="1" applyProtection="1">
      <alignment horizontal="left" vertical="top"/>
      <protection locked="0"/>
    </xf>
    <xf numFmtId="169" fontId="17" fillId="2" borderId="70" xfId="0" applyNumberFormat="1" applyFont="1" applyFill="1" applyBorder="1" applyAlignment="1" applyProtection="1">
      <alignment horizontal="center" vertical="top"/>
    </xf>
    <xf numFmtId="0" fontId="15" fillId="2" borderId="70" xfId="0" applyFont="1" applyFill="1" applyBorder="1" applyAlignment="1" applyProtection="1">
      <alignment horizontal="left" vertical="center"/>
    </xf>
    <xf numFmtId="40" fontId="42" fillId="5" borderId="70" xfId="0" applyNumberFormat="1" applyFont="1" applyFill="1" applyBorder="1" applyAlignment="1" applyProtection="1">
      <alignment horizontal="center" vertical="top"/>
    </xf>
    <xf numFmtId="0" fontId="30" fillId="2" borderId="70" xfId="0" applyFont="1" applyFill="1" applyBorder="1" applyAlignment="1" applyProtection="1">
      <alignment horizontal="left" vertical="center" indent="2"/>
    </xf>
    <xf numFmtId="0" fontId="17" fillId="2" borderId="70" xfId="0" applyFont="1" applyFill="1" applyBorder="1" applyAlignment="1" applyProtection="1">
      <alignment horizontal="left" vertical="top" indent="2"/>
    </xf>
    <xf numFmtId="0" fontId="17" fillId="0" borderId="70" xfId="0" applyFont="1" applyFill="1" applyBorder="1" applyAlignment="1" applyProtection="1">
      <alignment horizontal="left" vertical="top" indent="2"/>
    </xf>
    <xf numFmtId="0" fontId="65" fillId="0" borderId="70" xfId="0" applyFont="1" applyFill="1" applyBorder="1" applyAlignment="1" applyProtection="1">
      <alignment horizontal="left" vertical="top" indent="2"/>
    </xf>
    <xf numFmtId="0" fontId="34" fillId="2" borderId="70" xfId="0" applyFont="1" applyFill="1" applyBorder="1" applyAlignment="1" applyProtection="1">
      <alignment horizontal="left" vertical="center"/>
    </xf>
    <xf numFmtId="0" fontId="30" fillId="0" borderId="70" xfId="0" applyFont="1" applyFill="1" applyBorder="1" applyAlignment="1" applyProtection="1">
      <alignment horizontal="left" vertical="top" indent="2"/>
    </xf>
    <xf numFmtId="0" fontId="19" fillId="0" borderId="70" xfId="0" applyFont="1" applyFill="1" applyBorder="1" applyAlignment="1" applyProtection="1">
      <alignment horizontal="left" vertical="top"/>
    </xf>
    <xf numFmtId="0" fontId="34" fillId="0" borderId="70" xfId="0" applyFont="1" applyFill="1" applyBorder="1" applyAlignment="1" applyProtection="1">
      <alignment horizontal="left" vertical="top"/>
    </xf>
    <xf numFmtId="0" fontId="30" fillId="2" borderId="70" xfId="0" applyFont="1" applyFill="1" applyBorder="1" applyAlignment="1" applyProtection="1">
      <alignment horizontal="left" vertical="top" indent="2"/>
    </xf>
    <xf numFmtId="0" fontId="15" fillId="2" borderId="70" xfId="0" applyFont="1" applyFill="1" applyBorder="1" applyAlignment="1" applyProtection="1">
      <alignment horizontal="left" vertical="top"/>
    </xf>
    <xf numFmtId="0" fontId="34" fillId="2" borderId="70" xfId="0" applyFont="1" applyFill="1" applyBorder="1" applyAlignment="1" applyProtection="1">
      <alignment horizontal="left" vertical="top"/>
    </xf>
    <xf numFmtId="167" fontId="60" fillId="2" borderId="70" xfId="1" applyNumberFormat="1" applyFont="1" applyFill="1" applyBorder="1" applyAlignment="1" applyProtection="1">
      <alignment horizontal="right" vertical="top"/>
    </xf>
    <xf numFmtId="167" fontId="64" fillId="2" borderId="70" xfId="1" applyNumberFormat="1" applyFont="1" applyFill="1" applyBorder="1" applyAlignment="1" applyProtection="1">
      <alignment horizontal="right" vertical="top"/>
    </xf>
    <xf numFmtId="40" fontId="17" fillId="5" borderId="70" xfId="0" applyNumberFormat="1" applyFont="1" applyFill="1" applyBorder="1" applyAlignment="1" applyProtection="1">
      <alignment horizontal="right" vertical="top"/>
    </xf>
    <xf numFmtId="40" fontId="19" fillId="5" borderId="70" xfId="0" applyNumberFormat="1" applyFont="1" applyFill="1" applyBorder="1" applyAlignment="1" applyProtection="1">
      <alignment horizontal="right" vertical="top"/>
    </xf>
    <xf numFmtId="173" fontId="60" fillId="2" borderId="70" xfId="1" applyNumberFormat="1" applyFont="1" applyFill="1" applyBorder="1" applyAlignment="1" applyProtection="1">
      <alignment horizontal="right" vertical="top"/>
    </xf>
    <xf numFmtId="169" fontId="17" fillId="2" borderId="70" xfId="0" applyNumberFormat="1" applyFont="1" applyFill="1" applyBorder="1" applyAlignment="1" applyProtection="1">
      <alignment horizontal="left" vertical="top"/>
    </xf>
    <xf numFmtId="0" fontId="30" fillId="2" borderId="70" xfId="0" applyFont="1" applyFill="1" applyBorder="1" applyAlignment="1" applyProtection="1">
      <alignment horizontal="left" vertical="center"/>
    </xf>
    <xf numFmtId="0" fontId="17" fillId="2" borderId="70" xfId="0" applyFont="1" applyFill="1" applyBorder="1" applyAlignment="1" applyProtection="1">
      <alignment horizontal="left" vertical="top"/>
    </xf>
    <xf numFmtId="0" fontId="30" fillId="0" borderId="70" xfId="6" applyFont="1" applyFill="1" applyBorder="1" applyAlignment="1" applyProtection="1">
      <alignment horizontal="left" vertical="top" wrapText="1" indent="2"/>
    </xf>
    <xf numFmtId="40" fontId="19" fillId="2" borderId="70" xfId="0" applyNumberFormat="1" applyFont="1" applyFill="1" applyBorder="1" applyAlignment="1" applyProtection="1">
      <alignment horizontal="right" vertical="top"/>
    </xf>
    <xf numFmtId="40" fontId="17" fillId="2" borderId="70" xfId="0" applyNumberFormat="1" applyFont="1" applyFill="1" applyBorder="1" applyAlignment="1" applyProtection="1">
      <alignment horizontal="right" vertical="top"/>
    </xf>
    <xf numFmtId="40" fontId="41" fillId="2" borderId="70" xfId="0" applyNumberFormat="1" applyFont="1" applyFill="1" applyBorder="1" applyAlignment="1" applyProtection="1">
      <alignment horizontal="right" vertical="top"/>
    </xf>
    <xf numFmtId="40" fontId="18" fillId="2" borderId="70" xfId="0" applyNumberFormat="1" applyFont="1" applyFill="1" applyBorder="1" applyAlignment="1" applyProtection="1">
      <alignment horizontal="right" vertical="top"/>
    </xf>
    <xf numFmtId="0" fontId="58" fillId="0" borderId="0" xfId="7" applyFont="1" applyFill="1" applyBorder="1" applyAlignment="1" applyProtection="1">
      <alignment horizontal="left" vertical="top"/>
      <protection locked="0"/>
    </xf>
    <xf numFmtId="0" fontId="55" fillId="0" borderId="0" xfId="2" applyFont="1" applyFill="1" applyBorder="1" applyAlignment="1" applyProtection="1">
      <alignment horizontal="left" vertical="top"/>
      <protection locked="0"/>
    </xf>
    <xf numFmtId="0" fontId="55" fillId="0" borderId="0" xfId="0" applyFont="1" applyFill="1" applyBorder="1" applyAlignment="1" applyProtection="1">
      <alignment horizontal="left" vertical="top"/>
      <protection locked="0"/>
    </xf>
    <xf numFmtId="38" fontId="55" fillId="7" borderId="70" xfId="2" applyNumberFormat="1" applyFont="1" applyFill="1" applyBorder="1" applyAlignment="1" applyProtection="1">
      <alignment horizontal="center" vertical="top"/>
      <protection locked="0"/>
    </xf>
    <xf numFmtId="38" fontId="59" fillId="7" borderId="70" xfId="2" applyNumberFormat="1" applyFont="1" applyFill="1" applyBorder="1" applyAlignment="1" applyProtection="1">
      <alignment horizontal="center" vertical="top"/>
      <protection locked="0"/>
    </xf>
    <xf numFmtId="38" fontId="55" fillId="7" borderId="70" xfId="2" applyNumberFormat="1" applyFont="1" applyFill="1" applyBorder="1" applyAlignment="1" applyProtection="1">
      <alignment vertical="top"/>
      <protection locked="0"/>
    </xf>
    <xf numFmtId="38" fontId="55" fillId="7" borderId="70" xfId="2" applyNumberFormat="1" applyFont="1" applyFill="1" applyBorder="1" applyAlignment="1" applyProtection="1">
      <alignment horizontal="left" vertical="top"/>
      <protection locked="0"/>
    </xf>
    <xf numFmtId="0" fontId="55" fillId="2" borderId="0" xfId="2" applyFont="1" applyFill="1" applyBorder="1" applyAlignment="1" applyProtection="1">
      <alignment horizontal="left" vertical="top"/>
      <protection locked="0"/>
    </xf>
    <xf numFmtId="0" fontId="17" fillId="0" borderId="70" xfId="0" applyFont="1" applyFill="1" applyBorder="1" applyAlignment="1" applyProtection="1">
      <alignment horizontal="left" vertical="top"/>
      <protection locked="0"/>
    </xf>
    <xf numFmtId="0" fontId="17" fillId="0" borderId="70" xfId="0" applyFont="1" applyFill="1" applyBorder="1" applyAlignment="1" applyProtection="1">
      <alignment vertical="top"/>
      <protection locked="0"/>
    </xf>
    <xf numFmtId="40" fontId="17" fillId="7" borderId="70" xfId="0" applyNumberFormat="1" applyFont="1" applyFill="1" applyBorder="1" applyAlignment="1" applyProtection="1">
      <alignment horizontal="right" vertical="top"/>
      <protection locked="0"/>
    </xf>
    <xf numFmtId="40" fontId="46" fillId="7" borderId="70" xfId="0" applyNumberFormat="1" applyFont="1" applyFill="1" applyBorder="1" applyAlignment="1" applyProtection="1">
      <alignment horizontal="right" vertical="top"/>
      <protection locked="0"/>
    </xf>
    <xf numFmtId="169" fontId="17" fillId="0" borderId="0" xfId="2" applyNumberFormat="1" applyFont="1" applyFill="1" applyBorder="1" applyAlignment="1" applyProtection="1">
      <alignment horizontal="left" vertical="top"/>
      <protection locked="0"/>
    </xf>
    <xf numFmtId="0" fontId="55" fillId="2" borderId="70" xfId="2" applyFont="1" applyFill="1" applyBorder="1" applyAlignment="1" applyProtection="1">
      <alignment horizontal="center" vertical="top"/>
    </xf>
    <xf numFmtId="0" fontId="55" fillId="2" borderId="70" xfId="2" applyFont="1" applyFill="1" applyBorder="1" applyAlignment="1" applyProtection="1">
      <alignment horizontal="right" vertical="top"/>
    </xf>
    <xf numFmtId="0" fontId="57" fillId="2" borderId="70" xfId="2" applyFont="1" applyFill="1" applyBorder="1" applyAlignment="1" applyProtection="1">
      <alignment horizontal="center" vertical="center"/>
    </xf>
    <xf numFmtId="0" fontId="57" fillId="2" borderId="70" xfId="2" applyFont="1" applyFill="1" applyBorder="1" applyAlignment="1" applyProtection="1">
      <alignment horizontal="center" vertical="center" wrapText="1"/>
    </xf>
    <xf numFmtId="0" fontId="56" fillId="2" borderId="70" xfId="2" applyFont="1" applyFill="1" applyBorder="1" applyAlignment="1" applyProtection="1">
      <alignment horizontal="left" vertical="top"/>
    </xf>
    <xf numFmtId="0" fontId="55" fillId="2" borderId="70" xfId="2" applyFont="1" applyFill="1" applyBorder="1" applyAlignment="1" applyProtection="1">
      <alignment horizontal="left" vertical="top" indent="2"/>
    </xf>
    <xf numFmtId="0" fontId="55" fillId="2" borderId="70" xfId="2" applyFont="1" applyFill="1" applyBorder="1" applyAlignment="1" applyProtection="1">
      <alignment horizontal="left" vertical="top" wrapText="1" indent="2"/>
    </xf>
    <xf numFmtId="0" fontId="56" fillId="0" borderId="70" xfId="2" applyFont="1" applyFill="1" applyBorder="1" applyAlignment="1" applyProtection="1">
      <alignment horizontal="left" vertical="top"/>
    </xf>
    <xf numFmtId="0" fontId="55" fillId="0" borderId="70" xfId="2" applyFont="1" applyFill="1" applyBorder="1" applyAlignment="1" applyProtection="1">
      <alignment horizontal="left" vertical="top" indent="2"/>
    </xf>
    <xf numFmtId="0" fontId="55" fillId="0" borderId="70" xfId="2" applyFont="1" applyFill="1" applyBorder="1" applyAlignment="1" applyProtection="1">
      <alignment horizontal="left" vertical="top" wrapText="1" indent="2"/>
    </xf>
    <xf numFmtId="0" fontId="60" fillId="2" borderId="70" xfId="2" applyFont="1" applyFill="1" applyBorder="1" applyAlignment="1" applyProtection="1">
      <alignment horizontal="left"/>
    </xf>
    <xf numFmtId="38" fontId="56" fillId="5" borderId="70" xfId="2" applyNumberFormat="1" applyFont="1" applyFill="1" applyBorder="1" applyAlignment="1" applyProtection="1">
      <alignment horizontal="right" vertical="top"/>
    </xf>
    <xf numFmtId="38" fontId="55" fillId="5" borderId="70" xfId="2" applyNumberFormat="1" applyFont="1" applyFill="1" applyBorder="1" applyAlignment="1" applyProtection="1">
      <alignment vertical="top"/>
    </xf>
    <xf numFmtId="38" fontId="60" fillId="2" borderId="70" xfId="2" applyNumberFormat="1" applyFont="1" applyFill="1" applyBorder="1" applyAlignment="1" applyProtection="1">
      <alignment horizontal="right"/>
    </xf>
    <xf numFmtId="38" fontId="60" fillId="2" borderId="70" xfId="2" applyNumberFormat="1" applyFont="1" applyFill="1" applyBorder="1" applyAlignment="1" applyProtection="1">
      <alignment horizontal="right" vertical="top"/>
    </xf>
    <xf numFmtId="0" fontId="18" fillId="5" borderId="70" xfId="0" applyFont="1" applyFill="1" applyBorder="1" applyAlignment="1" applyProtection="1">
      <alignment horizontal="left" vertical="top"/>
      <protection locked="0"/>
    </xf>
    <xf numFmtId="0" fontId="40" fillId="7" borderId="70" xfId="2" applyFont="1" applyFill="1" applyBorder="1" applyAlignment="1" applyProtection="1">
      <alignment horizontal="center" vertical="center"/>
      <protection locked="0"/>
    </xf>
    <xf numFmtId="40" fontId="17" fillId="7" borderId="70" xfId="2" applyNumberFormat="1" applyFont="1" applyFill="1" applyBorder="1" applyAlignment="1" applyProtection="1">
      <alignment vertical="center"/>
      <protection locked="0"/>
    </xf>
    <xf numFmtId="0" fontId="17" fillId="0" borderId="0" xfId="2" applyFont="1" applyFill="1" applyBorder="1" applyAlignment="1" applyProtection="1">
      <alignment horizontal="center" vertical="center"/>
      <protection locked="0"/>
    </xf>
    <xf numFmtId="166" fontId="40" fillId="2" borderId="70" xfId="2" applyNumberFormat="1" applyFont="1" applyFill="1" applyBorder="1" applyAlignment="1" applyProtection="1">
      <alignment horizontal="center" vertical="center"/>
    </xf>
    <xf numFmtId="0" fontId="54" fillId="2" borderId="70" xfId="2" applyFont="1" applyFill="1" applyBorder="1" applyAlignment="1" applyProtection="1">
      <alignment horizontal="center" vertical="center"/>
    </xf>
    <xf numFmtId="171" fontId="18" fillId="5" borderId="70" xfId="0" applyNumberFormat="1" applyFont="1" applyFill="1" applyBorder="1" applyAlignment="1" applyProtection="1">
      <alignment vertical="top"/>
      <protection locked="0"/>
    </xf>
    <xf numFmtId="167" fontId="40" fillId="0" borderId="0" xfId="1" applyNumberFormat="1" applyFont="1" applyFill="1" applyBorder="1" applyAlignment="1" applyProtection="1">
      <alignment horizontal="left" vertical="top"/>
      <protection locked="0"/>
    </xf>
    <xf numFmtId="40" fontId="17" fillId="7" borderId="70" xfId="0" applyNumberFormat="1" applyFont="1" applyFill="1" applyBorder="1" applyAlignment="1" applyProtection="1">
      <alignment vertical="top"/>
      <protection locked="0"/>
    </xf>
    <xf numFmtId="40" fontId="17" fillId="7" borderId="70" xfId="2" applyNumberFormat="1" applyFont="1" applyFill="1" applyBorder="1" applyAlignment="1" applyProtection="1">
      <alignment vertical="top"/>
      <protection locked="0"/>
    </xf>
    <xf numFmtId="167" fontId="17" fillId="0" borderId="0" xfId="1" applyNumberFormat="1" applyFont="1" applyFill="1" applyBorder="1" applyAlignment="1" applyProtection="1">
      <alignment horizontal="left" vertical="top"/>
      <protection locked="0"/>
    </xf>
    <xf numFmtId="167" fontId="40" fillId="0" borderId="0" xfId="1" applyNumberFormat="1" applyFont="1" applyFill="1" applyBorder="1" applyAlignment="1" applyProtection="1">
      <alignment vertical="top"/>
      <protection locked="0"/>
    </xf>
    <xf numFmtId="0" fontId="17" fillId="0" borderId="70" xfId="0" applyFont="1" applyFill="1" applyBorder="1" applyAlignment="1" applyProtection="1">
      <alignment horizontal="left" vertical="top"/>
    </xf>
    <xf numFmtId="0" fontId="17" fillId="0" borderId="70" xfId="2" applyFont="1" applyFill="1" applyBorder="1" applyAlignment="1" applyProtection="1">
      <alignment horizontal="center" vertical="top"/>
    </xf>
    <xf numFmtId="0" fontId="18" fillId="2" borderId="70" xfId="2" applyFont="1" applyFill="1" applyBorder="1" applyAlignment="1" applyProtection="1">
      <alignment vertical="top"/>
    </xf>
    <xf numFmtId="40" fontId="17" fillId="2" borderId="70" xfId="0" applyNumberFormat="1" applyFont="1" applyFill="1" applyBorder="1" applyAlignment="1" applyProtection="1">
      <alignment vertical="top"/>
    </xf>
    <xf numFmtId="40" fontId="17" fillId="2" borderId="70" xfId="2" applyNumberFormat="1" applyFont="1" applyFill="1" applyBorder="1" applyAlignment="1" applyProtection="1">
      <alignment vertical="top"/>
    </xf>
    <xf numFmtId="0" fontId="18" fillId="2" borderId="70" xfId="2" applyFont="1" applyFill="1" applyBorder="1" applyAlignment="1" applyProtection="1">
      <alignment horizontal="left" vertical="top" indent="1"/>
    </xf>
    <xf numFmtId="0" fontId="17" fillId="2" borderId="70" xfId="2" applyFont="1" applyFill="1" applyBorder="1" applyAlignment="1" applyProtection="1">
      <alignment horizontal="left" vertical="top" indent="2"/>
    </xf>
    <xf numFmtId="0" fontId="19" fillId="2" borderId="70" xfId="2" applyFont="1" applyFill="1" applyBorder="1" applyAlignment="1" applyProtection="1">
      <alignment vertical="top"/>
    </xf>
    <xf numFmtId="40" fontId="19" fillId="2" borderId="70" xfId="0" applyNumberFormat="1" applyFont="1" applyFill="1" applyBorder="1" applyAlignment="1" applyProtection="1">
      <alignment vertical="top"/>
    </xf>
    <xf numFmtId="171" fontId="18" fillId="5" borderId="70" xfId="0" applyNumberFormat="1" applyFont="1" applyFill="1" applyBorder="1" applyAlignment="1" applyProtection="1">
      <alignment horizontal="right" vertical="center"/>
      <protection locked="0"/>
    </xf>
    <xf numFmtId="0" fontId="17" fillId="0" borderId="0" xfId="0" applyFont="1" applyFill="1" applyBorder="1" applyAlignment="1" applyProtection="1">
      <alignment vertical="top"/>
      <protection locked="0"/>
    </xf>
    <xf numFmtId="0" fontId="17" fillId="7" borderId="70" xfId="0" applyFont="1" applyFill="1" applyBorder="1" applyAlignment="1" applyProtection="1">
      <alignment horizontal="left" vertical="top"/>
      <protection locked="0"/>
    </xf>
    <xf numFmtId="40" fontId="17" fillId="7" borderId="70" xfId="0" applyNumberFormat="1" applyFont="1" applyFill="1" applyBorder="1" applyAlignment="1" applyProtection="1">
      <alignment horizontal="left" vertical="top"/>
      <protection locked="0"/>
    </xf>
    <xf numFmtId="0" fontId="18" fillId="5" borderId="70" xfId="0" applyFont="1" applyFill="1" applyBorder="1" applyAlignment="1" applyProtection="1">
      <alignment horizontal="left" vertical="center"/>
    </xf>
    <xf numFmtId="0" fontId="18" fillId="5" borderId="70" xfId="0" applyFont="1" applyFill="1" applyBorder="1" applyAlignment="1" applyProtection="1">
      <alignment horizontal="center" vertical="center" wrapText="1"/>
    </xf>
    <xf numFmtId="0" fontId="18" fillId="5" borderId="70" xfId="0" applyFont="1" applyFill="1" applyBorder="1" applyAlignment="1" applyProtection="1">
      <alignment horizontal="center" vertical="top" wrapText="1"/>
    </xf>
    <xf numFmtId="1" fontId="17" fillId="0" borderId="70" xfId="0" applyNumberFormat="1" applyFont="1" applyFill="1" applyBorder="1" applyAlignment="1" applyProtection="1">
      <alignment horizontal="center" vertical="center"/>
    </xf>
    <xf numFmtId="0" fontId="19" fillId="0" borderId="70" xfId="0" applyFont="1" applyFill="1" applyBorder="1" applyAlignment="1" applyProtection="1">
      <alignment horizontal="center" vertical="center"/>
    </xf>
    <xf numFmtId="40" fontId="19" fillId="0" borderId="70" xfId="0" applyNumberFormat="1" applyFont="1" applyFill="1" applyBorder="1" applyAlignment="1" applyProtection="1">
      <alignment horizontal="right" vertical="center"/>
    </xf>
    <xf numFmtId="0" fontId="17" fillId="0" borderId="0" xfId="0" applyFont="1" applyProtection="1">
      <protection locked="0"/>
    </xf>
    <xf numFmtId="0" fontId="17" fillId="0" borderId="0" xfId="0" applyFont="1" applyProtection="1"/>
    <xf numFmtId="0" fontId="18" fillId="4" borderId="70" xfId="0" applyFont="1" applyFill="1" applyBorder="1" applyAlignment="1" applyProtection="1">
      <alignment horizontal="right" vertical="top"/>
      <protection locked="0"/>
    </xf>
    <xf numFmtId="171" fontId="18" fillId="4" borderId="70" xfId="0" applyNumberFormat="1" applyFont="1" applyFill="1" applyBorder="1" applyAlignment="1" applyProtection="1">
      <alignment horizontal="right" vertical="center"/>
      <protection locked="0"/>
    </xf>
    <xf numFmtId="0" fontId="17" fillId="0" borderId="43" xfId="0" applyFont="1" applyFill="1" applyBorder="1" applyAlignment="1" applyProtection="1">
      <alignment horizontal="left" vertical="top"/>
      <protection locked="0"/>
    </xf>
    <xf numFmtId="1" fontId="17" fillId="7" borderId="70" xfId="0" applyNumberFormat="1" applyFont="1" applyFill="1" applyBorder="1" applyAlignment="1" applyProtection="1">
      <alignment horizontal="center" vertical="center"/>
      <protection locked="0"/>
    </xf>
    <xf numFmtId="0" fontId="19" fillId="4" borderId="70" xfId="0" applyFont="1" applyFill="1" applyBorder="1" applyAlignment="1" applyProtection="1">
      <alignment horizontal="center" vertical="center"/>
    </xf>
    <xf numFmtId="40" fontId="19" fillId="4" borderId="70" xfId="0" applyNumberFormat="1" applyFont="1" applyFill="1" applyBorder="1" applyAlignment="1" applyProtection="1">
      <alignment horizontal="right" vertical="center"/>
    </xf>
    <xf numFmtId="0" fontId="15" fillId="5" borderId="70" xfId="0" applyFont="1" applyFill="1" applyBorder="1" applyAlignment="1" applyProtection="1">
      <alignment horizontal="right" vertical="top" wrapText="1"/>
      <protection locked="0"/>
    </xf>
    <xf numFmtId="0" fontId="30" fillId="7" borderId="70" xfId="0" applyFont="1" applyFill="1" applyBorder="1" applyAlignment="1" applyProtection="1">
      <alignment vertical="top" wrapText="1"/>
      <protection locked="0"/>
    </xf>
    <xf numFmtId="0" fontId="30" fillId="7" borderId="70" xfId="0" applyFont="1" applyFill="1" applyBorder="1" applyAlignment="1" applyProtection="1">
      <alignment horizontal="center" vertical="top" wrapText="1"/>
      <protection locked="0"/>
    </xf>
    <xf numFmtId="0" fontId="30" fillId="7" borderId="70" xfId="0" applyFont="1" applyFill="1" applyBorder="1" applyAlignment="1" applyProtection="1">
      <alignment horizontal="justify" vertical="top" wrapText="1"/>
      <protection locked="0"/>
    </xf>
    <xf numFmtId="171" fontId="15" fillId="5" borderId="70" xfId="0" applyNumberFormat="1" applyFont="1" applyFill="1" applyBorder="1" applyAlignment="1" applyProtection="1">
      <alignment horizontal="right" vertical="top" wrapText="1"/>
      <protection locked="0"/>
    </xf>
    <xf numFmtId="0" fontId="30" fillId="0" borderId="70" xfId="0" applyFont="1" applyBorder="1" applyAlignment="1" applyProtection="1">
      <alignment horizontal="center" vertical="top" wrapText="1"/>
    </xf>
    <xf numFmtId="0" fontId="15" fillId="0" borderId="70" xfId="0" applyFont="1" applyBorder="1" applyAlignment="1" applyProtection="1">
      <alignment vertical="top" wrapText="1"/>
    </xf>
    <xf numFmtId="164" fontId="30" fillId="5" borderId="70" xfId="0" applyNumberFormat="1" applyFont="1" applyFill="1" applyBorder="1" applyAlignment="1" applyProtection="1">
      <alignment vertical="top" wrapText="1"/>
    </xf>
    <xf numFmtId="164" fontId="30" fillId="5" borderId="70" xfId="0" applyNumberFormat="1" applyFont="1" applyFill="1" applyBorder="1" applyAlignment="1" applyProtection="1">
      <alignment horizontal="justify" vertical="top" wrapText="1"/>
    </xf>
    <xf numFmtId="164" fontId="30" fillId="0" borderId="70" xfId="0" applyNumberFormat="1" applyFont="1" applyFill="1" applyBorder="1" applyAlignment="1" applyProtection="1">
      <alignment vertical="top" wrapText="1"/>
    </xf>
    <xf numFmtId="164" fontId="30" fillId="2" borderId="70" xfId="0" applyNumberFormat="1" applyFont="1" applyFill="1" applyBorder="1" applyAlignment="1" applyProtection="1">
      <alignment vertical="top" wrapText="1"/>
    </xf>
    <xf numFmtId="164" fontId="30" fillId="2" borderId="70" xfId="0" applyNumberFormat="1" applyFont="1" applyFill="1" applyBorder="1" applyAlignment="1" applyProtection="1">
      <alignment horizontal="justify" vertical="top" wrapText="1"/>
    </xf>
    <xf numFmtId="0" fontId="49" fillId="0" borderId="0" xfId="0" applyFont="1" applyProtection="1">
      <protection locked="0"/>
    </xf>
    <xf numFmtId="0" fontId="17" fillId="0" borderId="0" xfId="0" applyFont="1" applyAlignment="1" applyProtection="1">
      <alignment horizontal="right"/>
      <protection locked="0"/>
    </xf>
    <xf numFmtId="0" fontId="30" fillId="0" borderId="70" xfId="0" applyFont="1" applyFill="1" applyBorder="1" applyAlignment="1" applyProtection="1">
      <alignment vertical="top" wrapText="1"/>
    </xf>
    <xf numFmtId="0" fontId="37" fillId="0" borderId="0" xfId="7" applyFill="1" applyBorder="1" applyAlignment="1" applyProtection="1">
      <alignment horizontal="left" vertical="top"/>
      <protection locked="0"/>
    </xf>
    <xf numFmtId="0" fontId="17" fillId="6" borderId="70" xfId="0" applyFont="1" applyFill="1" applyBorder="1" applyAlignment="1" applyProtection="1">
      <alignment horizontal="left" vertical="center"/>
      <protection locked="0"/>
    </xf>
    <xf numFmtId="0" fontId="0" fillId="0" borderId="0" xfId="0" applyFill="1" applyBorder="1" applyAlignment="1" applyProtection="1">
      <alignment horizontal="center" vertical="top"/>
      <protection locked="0"/>
    </xf>
    <xf numFmtId="0" fontId="19" fillId="0" borderId="70" xfId="0" applyFont="1" applyFill="1" applyBorder="1" applyAlignment="1" applyProtection="1">
      <alignment horizontal="right" vertical="center"/>
    </xf>
    <xf numFmtId="0" fontId="6" fillId="0" borderId="0" xfId="2" applyFont="1" applyFill="1" applyBorder="1" applyAlignment="1" applyProtection="1">
      <alignment horizontal="left" vertical="top"/>
      <protection locked="0"/>
    </xf>
    <xf numFmtId="0" fontId="6" fillId="0" borderId="0" xfId="2" applyFont="1" applyFill="1" applyBorder="1" applyAlignment="1" applyProtection="1">
      <alignment horizontal="left" vertical="center"/>
      <protection locked="0"/>
    </xf>
    <xf numFmtId="0" fontId="29" fillId="6" borderId="70" xfId="2" applyFont="1" applyFill="1" applyBorder="1" applyAlignment="1" applyProtection="1">
      <alignment horizontal="center" vertical="center"/>
      <protection locked="0"/>
    </xf>
    <xf numFmtId="40" fontId="26" fillId="6" borderId="70" xfId="2" applyNumberFormat="1" applyFont="1" applyFill="1" applyBorder="1" applyAlignment="1" applyProtection="1">
      <alignment vertical="center"/>
      <protection locked="0"/>
    </xf>
    <xf numFmtId="0" fontId="6" fillId="0" borderId="0" xfId="2" applyFont="1" applyFill="1" applyBorder="1" applyAlignment="1" applyProtection="1">
      <alignment horizontal="left"/>
      <protection locked="0"/>
    </xf>
    <xf numFmtId="0" fontId="6" fillId="0" borderId="0" xfId="2" applyFont="1" applyFill="1" applyBorder="1" applyAlignment="1" applyProtection="1">
      <alignment horizontal="center" vertical="center"/>
      <protection locked="0"/>
    </xf>
    <xf numFmtId="0" fontId="6" fillId="0" borderId="0" xfId="2" applyFont="1" applyFill="1" applyBorder="1" applyAlignment="1" applyProtection="1">
      <alignment horizontal="center" vertical="top"/>
      <protection locked="0"/>
    </xf>
    <xf numFmtId="166" fontId="29" fillId="2" borderId="70" xfId="2" applyNumberFormat="1" applyFont="1" applyFill="1" applyBorder="1" applyAlignment="1" applyProtection="1">
      <alignment horizontal="center" vertical="center"/>
    </xf>
    <xf numFmtId="40" fontId="27" fillId="0" borderId="70" xfId="2" applyNumberFormat="1" applyFont="1" applyFill="1" applyBorder="1" applyAlignment="1" applyProtection="1">
      <alignment horizontal="right" vertical="center"/>
    </xf>
    <xf numFmtId="167" fontId="27" fillId="0" borderId="70" xfId="1" applyNumberFormat="1" applyFont="1" applyFill="1" applyBorder="1" applyAlignment="1" applyProtection="1">
      <alignment horizontal="right" vertical="center"/>
    </xf>
    <xf numFmtId="167" fontId="26" fillId="2" borderId="70" xfId="1" applyNumberFormat="1" applyFont="1" applyFill="1" applyBorder="1" applyAlignment="1" applyProtection="1">
      <alignment vertical="center"/>
    </xf>
    <xf numFmtId="0" fontId="40" fillId="6" borderId="70" xfId="2" applyFont="1" applyFill="1" applyBorder="1" applyAlignment="1" applyProtection="1">
      <alignment horizontal="center" vertical="center"/>
      <protection locked="0"/>
    </xf>
    <xf numFmtId="40" fontId="18" fillId="2" borderId="70" xfId="2" applyNumberFormat="1" applyFont="1" applyFill="1" applyBorder="1" applyAlignment="1" applyProtection="1">
      <alignment vertical="center"/>
      <protection locked="0"/>
    </xf>
    <xf numFmtId="0" fontId="17" fillId="0" borderId="0" xfId="2" applyFont="1" applyFill="1" applyBorder="1" applyAlignment="1" applyProtection="1">
      <alignment horizontal="left"/>
      <protection locked="0"/>
    </xf>
    <xf numFmtId="40" fontId="19" fillId="0" borderId="70" xfId="2" applyNumberFormat="1" applyFont="1" applyFill="1" applyBorder="1" applyAlignment="1" applyProtection="1">
      <alignment horizontal="center" vertical="center"/>
    </xf>
    <xf numFmtId="167" fontId="19" fillId="0" borderId="70" xfId="1" applyNumberFormat="1" applyFont="1" applyFill="1" applyBorder="1" applyAlignment="1" applyProtection="1">
      <alignment horizontal="right" vertical="center"/>
    </xf>
    <xf numFmtId="167" fontId="18" fillId="2" borderId="70" xfId="1" applyNumberFormat="1" applyFont="1" applyFill="1" applyBorder="1" applyAlignment="1" applyProtection="1">
      <alignment vertical="center"/>
    </xf>
    <xf numFmtId="1" fontId="17" fillId="0" borderId="70" xfId="0" applyNumberFormat="1" applyFont="1" applyFill="1" applyBorder="1" applyAlignment="1" applyProtection="1">
      <alignment horizontal="left" vertical="center"/>
      <protection locked="0"/>
    </xf>
    <xf numFmtId="0" fontId="17" fillId="0" borderId="70" xfId="0" applyFont="1" applyFill="1" applyBorder="1" applyAlignment="1" applyProtection="1">
      <alignment horizontal="left" vertical="center"/>
      <protection locked="0"/>
    </xf>
    <xf numFmtId="0" fontId="19" fillId="6" borderId="70" xfId="0" applyFont="1" applyFill="1" applyBorder="1" applyAlignment="1" applyProtection="1">
      <alignment vertical="center"/>
      <protection locked="0"/>
    </xf>
    <xf numFmtId="0" fontId="19" fillId="6" borderId="70" xfId="0" applyFont="1" applyFill="1" applyBorder="1" applyAlignment="1" applyProtection="1">
      <alignment horizontal="center" vertical="center"/>
      <protection locked="0"/>
    </xf>
    <xf numFmtId="40" fontId="19" fillId="6" borderId="70" xfId="0" applyNumberFormat="1" applyFont="1" applyFill="1" applyBorder="1" applyAlignment="1" applyProtection="1">
      <alignment horizontal="right" vertical="center"/>
      <protection locked="0"/>
    </xf>
    <xf numFmtId="0" fontId="30" fillId="0" borderId="0" xfId="6" applyFont="1" applyProtection="1">
      <protection locked="0"/>
    </xf>
    <xf numFmtId="0" fontId="34" fillId="0" borderId="0" xfId="6" applyFont="1" applyProtection="1">
      <protection locked="0"/>
    </xf>
    <xf numFmtId="1" fontId="17" fillId="0" borderId="70" xfId="0" applyNumberFormat="1" applyFont="1" applyFill="1" applyBorder="1" applyAlignment="1" applyProtection="1">
      <alignment horizontal="left" vertical="center"/>
    </xf>
    <xf numFmtId="0" fontId="17" fillId="0" borderId="70" xfId="0" applyFont="1" applyFill="1" applyBorder="1" applyAlignment="1" applyProtection="1">
      <alignment horizontal="left" vertical="center"/>
    </xf>
    <xf numFmtId="0" fontId="36" fillId="7" borderId="70" xfId="2" applyFont="1" applyFill="1" applyBorder="1" applyAlignment="1" applyProtection="1">
      <alignment horizontal="left" vertical="center"/>
      <protection locked="0"/>
    </xf>
    <xf numFmtId="0" fontId="36" fillId="7" borderId="70" xfId="2" applyFont="1" applyFill="1" applyBorder="1" applyAlignment="1" applyProtection="1">
      <alignment horizontal="center" vertical="center"/>
      <protection locked="0"/>
    </xf>
    <xf numFmtId="0" fontId="36" fillId="4" borderId="51" xfId="2" applyFont="1" applyFill="1" applyBorder="1" applyAlignment="1" applyProtection="1">
      <alignment horizontal="left" vertical="center"/>
      <protection locked="0"/>
    </xf>
    <xf numFmtId="0" fontId="17" fillId="7" borderId="70" xfId="0" applyFont="1" applyFill="1" applyBorder="1" applyAlignment="1" applyProtection="1">
      <alignment horizontal="left" vertical="center"/>
      <protection locked="0"/>
    </xf>
    <xf numFmtId="0" fontId="17" fillId="7" borderId="70" xfId="0" applyFont="1" applyFill="1" applyBorder="1" applyAlignment="1" applyProtection="1">
      <alignment horizontal="right" vertical="center"/>
      <protection locked="0"/>
    </xf>
    <xf numFmtId="167" fontId="18" fillId="0" borderId="70" xfId="1" applyNumberFormat="1" applyFont="1" applyFill="1" applyBorder="1" applyAlignment="1" applyProtection="1">
      <alignment horizontal="right" vertical="center"/>
    </xf>
    <xf numFmtId="167" fontId="17" fillId="0" borderId="70" xfId="1" applyNumberFormat="1" applyFont="1" applyFill="1" applyBorder="1" applyAlignment="1" applyProtection="1">
      <alignment horizontal="right" vertical="center"/>
    </xf>
    <xf numFmtId="0" fontId="50" fillId="0" borderId="0" xfId="11" applyFont="1" applyProtection="1">
      <protection locked="0"/>
    </xf>
    <xf numFmtId="0" fontId="50" fillId="0" borderId="0" xfId="11" applyFont="1" applyFill="1" applyProtection="1">
      <protection locked="0"/>
    </xf>
    <xf numFmtId="40" fontId="50" fillId="7" borderId="70" xfId="11" applyNumberFormat="1" applyFont="1" applyFill="1" applyBorder="1" applyAlignment="1" applyProtection="1">
      <alignment horizontal="right"/>
      <protection locked="0"/>
    </xf>
    <xf numFmtId="40" fontId="51" fillId="7" borderId="70" xfId="11" applyNumberFormat="1" applyFont="1" applyFill="1" applyBorder="1" applyAlignment="1" applyProtection="1">
      <alignment horizontal="right"/>
      <protection locked="0"/>
    </xf>
    <xf numFmtId="167" fontId="50" fillId="7" borderId="70" xfId="1" applyNumberFormat="1" applyFont="1" applyFill="1" applyBorder="1" applyAlignment="1" applyProtection="1">
      <alignment horizontal="right"/>
      <protection locked="0"/>
    </xf>
    <xf numFmtId="167" fontId="52" fillId="7" borderId="70" xfId="1" applyNumberFormat="1" applyFont="1" applyFill="1" applyBorder="1" applyAlignment="1" applyProtection="1">
      <alignment horizontal="right"/>
      <protection locked="0"/>
    </xf>
    <xf numFmtId="165" fontId="50" fillId="0" borderId="0" xfId="1" applyFont="1" applyProtection="1">
      <protection locked="0"/>
    </xf>
    <xf numFmtId="38" fontId="50" fillId="0" borderId="0" xfId="11" applyNumberFormat="1" applyFont="1" applyProtection="1">
      <protection locked="0"/>
    </xf>
    <xf numFmtId="165" fontId="50" fillId="0" borderId="0" xfId="11" applyNumberFormat="1" applyFont="1" applyProtection="1">
      <protection locked="0"/>
    </xf>
    <xf numFmtId="0" fontId="50" fillId="0" borderId="0" xfId="11" applyFont="1" applyAlignment="1" applyProtection="1">
      <alignment horizontal="center"/>
      <protection locked="0"/>
    </xf>
    <xf numFmtId="0" fontId="50" fillId="0" borderId="0" xfId="11" applyFont="1" applyAlignment="1" applyProtection="1">
      <alignment horizontal="left"/>
      <protection locked="0"/>
    </xf>
    <xf numFmtId="40" fontId="53" fillId="0" borderId="0" xfId="11" applyNumberFormat="1" applyFont="1" applyAlignment="1" applyProtection="1">
      <alignment horizontal="right"/>
      <protection locked="0"/>
    </xf>
    <xf numFmtId="40" fontId="50" fillId="0" borderId="0" xfId="11" applyNumberFormat="1" applyFont="1" applyAlignment="1" applyProtection="1">
      <alignment horizontal="right"/>
      <protection locked="0"/>
    </xf>
    <xf numFmtId="0" fontId="49" fillId="5" borderId="70" xfId="11" applyFont="1" applyFill="1" applyBorder="1" applyAlignment="1" applyProtection="1">
      <alignment horizontal="center" vertical="center" wrapText="1"/>
    </xf>
    <xf numFmtId="0" fontId="49" fillId="0" borderId="70" xfId="11" applyFont="1" applyBorder="1" applyAlignment="1" applyProtection="1">
      <alignment horizontal="center"/>
    </xf>
    <xf numFmtId="0" fontId="49" fillId="0" borderId="70" xfId="11" applyFont="1" applyBorder="1" applyAlignment="1" applyProtection="1">
      <alignment horizontal="left" wrapText="1"/>
    </xf>
    <xf numFmtId="40" fontId="50" fillId="5" borderId="70" xfId="11" applyNumberFormat="1" applyFont="1" applyFill="1" applyBorder="1" applyProtection="1"/>
    <xf numFmtId="0" fontId="50" fillId="0" borderId="70" xfId="11" applyFont="1" applyBorder="1" applyAlignment="1" applyProtection="1">
      <alignment horizontal="center"/>
    </xf>
    <xf numFmtId="0" fontId="50" fillId="0" borderId="70" xfId="11" applyFont="1" applyBorder="1" applyAlignment="1" applyProtection="1">
      <alignment horizontal="left" wrapText="1" indent="2"/>
    </xf>
    <xf numFmtId="0" fontId="51" fillId="0" borderId="70" xfId="11" applyFont="1" applyBorder="1" applyAlignment="1" applyProtection="1">
      <alignment horizontal="left" wrapText="1" indent="1"/>
    </xf>
    <xf numFmtId="0" fontId="15" fillId="0" borderId="70" xfId="11" applyFont="1" applyFill="1" applyBorder="1" applyAlignment="1" applyProtection="1">
      <alignment horizontal="center"/>
    </xf>
    <xf numFmtId="0" fontId="50" fillId="0" borderId="70" xfId="11" applyFont="1" applyFill="1" applyBorder="1" applyAlignment="1" applyProtection="1">
      <alignment horizontal="left" wrapText="1" indent="2"/>
    </xf>
    <xf numFmtId="0" fontId="15" fillId="0" borderId="70" xfId="11" applyFont="1" applyBorder="1" applyAlignment="1" applyProtection="1">
      <alignment horizontal="center"/>
    </xf>
    <xf numFmtId="0" fontId="30" fillId="0" borderId="70" xfId="11" applyFont="1" applyBorder="1" applyAlignment="1" applyProtection="1">
      <alignment horizontal="left" wrapText="1" indent="2"/>
    </xf>
    <xf numFmtId="0" fontId="15" fillId="0" borderId="70" xfId="11" applyFont="1" applyFill="1" applyBorder="1" applyAlignment="1" applyProtection="1">
      <alignment horizontal="left" wrapText="1"/>
    </xf>
    <xf numFmtId="0" fontId="30" fillId="0" borderId="70" xfId="11" applyFont="1" applyFill="1" applyBorder="1" applyAlignment="1" applyProtection="1">
      <alignment horizontal="left" wrapText="1" indent="2"/>
    </xf>
    <xf numFmtId="0" fontId="51" fillId="0" borderId="70" xfId="11" applyFont="1" applyBorder="1" applyAlignment="1" applyProtection="1">
      <alignment horizontal="left" wrapText="1"/>
    </xf>
    <xf numFmtId="0" fontId="50" fillId="0" borderId="0" xfId="11" applyFont="1" applyAlignment="1" applyProtection="1">
      <alignment horizontal="center"/>
    </xf>
    <xf numFmtId="0" fontId="50" fillId="0" borderId="0" xfId="11" applyFont="1" applyAlignment="1" applyProtection="1">
      <alignment horizontal="left"/>
    </xf>
    <xf numFmtId="167" fontId="51" fillId="0" borderId="70" xfId="1" applyNumberFormat="1" applyFont="1" applyBorder="1" applyAlignment="1" applyProtection="1">
      <alignment horizontal="right"/>
    </xf>
    <xf numFmtId="40" fontId="51" fillId="7" borderId="70" xfId="11" applyNumberFormat="1" applyFont="1" applyFill="1" applyBorder="1" applyAlignment="1" applyProtection="1">
      <alignment horizontal="right"/>
    </xf>
    <xf numFmtId="167" fontId="51" fillId="0" borderId="83" xfId="1" applyNumberFormat="1" applyFont="1" applyBorder="1" applyAlignment="1" applyProtection="1">
      <alignment horizontal="right"/>
    </xf>
    <xf numFmtId="40" fontId="51" fillId="7" borderId="83" xfId="11" applyNumberFormat="1" applyFont="1" applyFill="1" applyBorder="1" applyAlignment="1" applyProtection="1">
      <alignment horizontal="right"/>
    </xf>
    <xf numFmtId="167" fontId="50" fillId="0" borderId="70" xfId="1" applyNumberFormat="1" applyFont="1" applyBorder="1" applyAlignment="1" applyProtection="1">
      <alignment horizontal="right"/>
    </xf>
    <xf numFmtId="167" fontId="50" fillId="5" borderId="70" xfId="1" applyNumberFormat="1" applyFont="1" applyFill="1" applyBorder="1" applyAlignment="1" applyProtection="1">
      <alignment horizontal="right"/>
    </xf>
    <xf numFmtId="167" fontId="52" fillId="5" borderId="70" xfId="1" applyNumberFormat="1" applyFont="1" applyFill="1" applyBorder="1" applyAlignment="1" applyProtection="1">
      <alignment horizontal="right"/>
    </xf>
    <xf numFmtId="40" fontId="50" fillId="5" borderId="70" xfId="11" applyNumberFormat="1" applyFont="1" applyFill="1" applyBorder="1" applyAlignment="1" applyProtection="1">
      <alignment horizontal="right"/>
    </xf>
    <xf numFmtId="40" fontId="51" fillId="0" borderId="70" xfId="11" applyNumberFormat="1" applyFont="1" applyBorder="1" applyAlignment="1" applyProtection="1">
      <alignment horizontal="right"/>
    </xf>
    <xf numFmtId="0" fontId="30" fillId="0" borderId="0" xfId="0" applyFont="1" applyAlignment="1" applyProtection="1">
      <alignment vertical="center"/>
      <protection locked="0"/>
    </xf>
    <xf numFmtId="0" fontId="50" fillId="0" borderId="44" xfId="11" applyFont="1" applyBorder="1" applyAlignment="1" applyProtection="1">
      <alignment horizontal="center"/>
      <protection locked="0"/>
    </xf>
    <xf numFmtId="0" fontId="30" fillId="0" borderId="65" xfId="0" applyFont="1" applyBorder="1" applyAlignment="1" applyProtection="1">
      <alignment horizontal="justify" vertical="top" wrapText="1"/>
      <protection locked="0"/>
    </xf>
    <xf numFmtId="0" fontId="15" fillId="5" borderId="70" xfId="0" applyFont="1" applyFill="1" applyBorder="1" applyAlignment="1" applyProtection="1">
      <alignment horizontal="center" vertical="center" wrapText="1"/>
    </xf>
    <xf numFmtId="1" fontId="50" fillId="0" borderId="70" xfId="11" applyNumberFormat="1" applyFont="1" applyFill="1" applyBorder="1" applyAlignment="1" applyProtection="1">
      <alignment horizontal="center"/>
    </xf>
    <xf numFmtId="164" fontId="15" fillId="0" borderId="70" xfId="0" applyNumberFormat="1" applyFont="1" applyFill="1" applyBorder="1" applyAlignment="1" applyProtection="1">
      <alignment horizontal="left" vertical="top"/>
    </xf>
    <xf numFmtId="170" fontId="30" fillId="0" borderId="70" xfId="0" applyNumberFormat="1" applyFont="1" applyFill="1" applyBorder="1" applyAlignment="1" applyProtection="1">
      <alignment horizontal="left" vertical="center" indent="2"/>
    </xf>
    <xf numFmtId="170" fontId="30" fillId="0" borderId="70" xfId="0" applyNumberFormat="1" applyFont="1" applyFill="1" applyBorder="1" applyAlignment="1" applyProtection="1">
      <alignment horizontal="left" vertical="center" wrapText="1" indent="2"/>
    </xf>
    <xf numFmtId="170" fontId="30" fillId="2" borderId="70" xfId="0" applyNumberFormat="1" applyFont="1" applyFill="1" applyBorder="1" applyAlignment="1" applyProtection="1">
      <alignment horizontal="left" vertical="center" wrapText="1" indent="2"/>
    </xf>
    <xf numFmtId="170" fontId="48" fillId="2" borderId="70" xfId="0" applyNumberFormat="1" applyFont="1" applyFill="1" applyBorder="1" applyAlignment="1" applyProtection="1">
      <alignment horizontal="left" vertical="center" wrapText="1" indent="2"/>
    </xf>
    <xf numFmtId="164" fontId="34" fillId="0" borderId="70" xfId="0" applyNumberFormat="1" applyFont="1" applyFill="1" applyBorder="1" applyAlignment="1" applyProtection="1">
      <alignment horizontal="left" vertical="top"/>
    </xf>
    <xf numFmtId="0" fontId="50" fillId="0" borderId="70" xfId="11" applyFont="1" applyFill="1" applyBorder="1" applyAlignment="1" applyProtection="1">
      <alignment horizontal="center"/>
    </xf>
    <xf numFmtId="170" fontId="15" fillId="2" borderId="70" xfId="0" applyNumberFormat="1" applyFont="1" applyFill="1" applyBorder="1" applyAlignment="1" applyProtection="1">
      <alignment horizontal="left" vertical="center"/>
    </xf>
    <xf numFmtId="170" fontId="34" fillId="2" borderId="70" xfId="0" applyNumberFormat="1" applyFont="1" applyFill="1" applyBorder="1" applyAlignment="1" applyProtection="1">
      <alignment horizontal="left" vertical="center"/>
    </xf>
    <xf numFmtId="164" fontId="30" fillId="0" borderId="70" xfId="0" applyNumberFormat="1" applyFont="1" applyFill="1" applyBorder="1" applyAlignment="1" applyProtection="1">
      <alignment horizontal="left" vertical="top" wrapText="1"/>
    </xf>
    <xf numFmtId="0" fontId="30" fillId="0" borderId="70" xfId="0" applyFont="1" applyFill="1" applyBorder="1" applyAlignment="1" applyProtection="1">
      <alignment horizontal="left" vertical="top"/>
    </xf>
    <xf numFmtId="164" fontId="59" fillId="0" borderId="70" xfId="0" applyNumberFormat="1" applyFont="1" applyFill="1" applyBorder="1" applyAlignment="1" applyProtection="1">
      <alignment vertical="top" wrapText="1"/>
    </xf>
    <xf numFmtId="0" fontId="33" fillId="5" borderId="70" xfId="0" applyFont="1" applyFill="1" applyBorder="1" applyAlignment="1" applyProtection="1">
      <alignment horizontal="right" vertical="top"/>
      <protection locked="0"/>
    </xf>
    <xf numFmtId="0" fontId="20" fillId="0" borderId="0" xfId="0" applyFont="1" applyFill="1" applyBorder="1" applyAlignment="1" applyProtection="1">
      <alignment horizontal="left" vertical="top"/>
      <protection locked="0"/>
    </xf>
    <xf numFmtId="171" fontId="33" fillId="5" borderId="70" xfId="0" applyNumberFormat="1" applyFont="1" applyFill="1" applyBorder="1" applyAlignment="1" applyProtection="1">
      <alignment vertical="top"/>
      <protection locked="0"/>
    </xf>
    <xf numFmtId="0" fontId="30" fillId="0" borderId="0" xfId="6" applyFont="1" applyAlignment="1" applyProtection="1">
      <alignment horizontal="left"/>
      <protection locked="0"/>
    </xf>
    <xf numFmtId="0" fontId="34" fillId="0" borderId="0" xfId="6" applyFont="1" applyAlignment="1" applyProtection="1">
      <alignment horizontal="left"/>
      <protection locked="0"/>
    </xf>
    <xf numFmtId="0" fontId="5" fillId="0" borderId="0" xfId="0" applyFont="1" applyFill="1" applyBorder="1" applyAlignment="1" applyProtection="1">
      <alignment horizontal="left" vertical="top"/>
      <protection locked="0"/>
    </xf>
    <xf numFmtId="0" fontId="0" fillId="0" borderId="70" xfId="0" applyFill="1" applyBorder="1" applyAlignment="1" applyProtection="1">
      <alignment horizontal="left" vertical="top"/>
    </xf>
    <xf numFmtId="0" fontId="18" fillId="0" borderId="0" xfId="0" applyFont="1" applyFill="1" applyBorder="1" applyAlignment="1" applyProtection="1">
      <alignment horizontal="center" vertical="top"/>
      <protection locked="0"/>
    </xf>
    <xf numFmtId="0" fontId="15" fillId="0" borderId="57" xfId="2" applyFont="1" applyFill="1" applyBorder="1" applyAlignment="1" applyProtection="1">
      <alignment horizontal="center" vertical="center"/>
    </xf>
    <xf numFmtId="0" fontId="30" fillId="2" borderId="44" xfId="2" applyFont="1" applyFill="1" applyBorder="1" applyAlignment="1" applyProtection="1">
      <alignment horizontal="center" vertical="center"/>
    </xf>
    <xf numFmtId="0" fontId="17" fillId="0" borderId="0" xfId="0" applyFont="1" applyFill="1" applyBorder="1" applyAlignment="1" applyProtection="1">
      <alignment horizontal="center" vertical="top"/>
    </xf>
    <xf numFmtId="0" fontId="17" fillId="0" borderId="0" xfId="0" applyFont="1" applyFill="1" applyBorder="1" applyAlignment="1" applyProtection="1">
      <alignment horizontal="left" vertical="top"/>
    </xf>
    <xf numFmtId="0" fontId="18" fillId="5" borderId="76" xfId="0" applyFont="1" applyFill="1" applyBorder="1" applyAlignment="1" applyProtection="1">
      <alignment vertical="top"/>
      <protection locked="0"/>
    </xf>
    <xf numFmtId="0" fontId="18" fillId="5" borderId="77" xfId="0" applyFont="1" applyFill="1" applyBorder="1" applyAlignment="1" applyProtection="1">
      <alignment vertical="top"/>
      <protection locked="0"/>
    </xf>
    <xf numFmtId="0" fontId="18" fillId="5" borderId="78" xfId="0" applyFont="1" applyFill="1" applyBorder="1" applyAlignment="1" applyProtection="1">
      <alignment vertical="top"/>
      <protection locked="0"/>
    </xf>
    <xf numFmtId="0" fontId="18" fillId="5" borderId="70" xfId="0" applyFont="1" applyFill="1" applyBorder="1" applyAlignment="1" applyProtection="1">
      <alignment horizontal="left" vertical="top"/>
      <protection locked="0"/>
    </xf>
    <xf numFmtId="0" fontId="18" fillId="5" borderId="70" xfId="0" applyFont="1" applyFill="1" applyBorder="1" applyAlignment="1" applyProtection="1">
      <alignment horizontal="right" vertical="top"/>
      <protection locked="0"/>
    </xf>
    <xf numFmtId="171" fontId="18" fillId="5" borderId="70" xfId="0" applyNumberFormat="1" applyFont="1" applyFill="1" applyBorder="1" applyAlignment="1" applyProtection="1">
      <alignment horizontal="right" vertical="top"/>
      <protection locked="0"/>
    </xf>
    <xf numFmtId="0" fontId="18" fillId="0" borderId="70" xfId="0" applyFont="1" applyFill="1" applyBorder="1" applyAlignment="1" applyProtection="1">
      <alignment horizontal="center" vertical="top"/>
    </xf>
    <xf numFmtId="0" fontId="67" fillId="0" borderId="70" xfId="6" applyFont="1" applyBorder="1" applyAlignment="1" applyProtection="1">
      <alignment vertical="center" wrapText="1"/>
    </xf>
    <xf numFmtId="0" fontId="68" fillId="5" borderId="70" xfId="0" applyFont="1" applyFill="1" applyBorder="1" applyAlignment="1" applyProtection="1">
      <alignment vertical="center"/>
    </xf>
    <xf numFmtId="0" fontId="68" fillId="0" borderId="0" xfId="0" applyFont="1" applyFill="1" applyBorder="1" applyAlignment="1" applyProtection="1">
      <alignment horizontal="left" vertical="top"/>
      <protection locked="0"/>
    </xf>
    <xf numFmtId="0" fontId="69" fillId="0" borderId="0" xfId="0" applyFont="1" applyFill="1" applyBorder="1" applyAlignment="1" applyProtection="1">
      <alignment horizontal="left" vertical="top"/>
      <protection locked="0"/>
    </xf>
    <xf numFmtId="0" fontId="70" fillId="0" borderId="70" xfId="6" applyFont="1" applyBorder="1" applyAlignment="1" applyProtection="1">
      <alignment horizontal="left" vertical="center" wrapText="1" indent="2"/>
    </xf>
    <xf numFmtId="0" fontId="68" fillId="0" borderId="70" xfId="0" applyFont="1" applyFill="1" applyBorder="1" applyAlignment="1" applyProtection="1">
      <alignment vertical="center"/>
      <protection locked="0"/>
    </xf>
    <xf numFmtId="0" fontId="68" fillId="5" borderId="70" xfId="0" applyFont="1" applyFill="1" applyBorder="1" applyAlignment="1" applyProtection="1">
      <alignment vertical="center"/>
      <protection locked="0"/>
    </xf>
    <xf numFmtId="0" fontId="70" fillId="0" borderId="70" xfId="6" applyFont="1" applyBorder="1" applyAlignment="1" applyProtection="1">
      <alignment horizontal="left" vertical="center" wrapText="1" indent="4"/>
    </xf>
    <xf numFmtId="0" fontId="24" fillId="0" borderId="0" xfId="0" applyFont="1" applyFill="1" applyBorder="1" applyAlignment="1">
      <alignment horizontal="left" vertical="top"/>
    </xf>
    <xf numFmtId="0" fontId="24" fillId="7" borderId="45" xfId="0" applyFont="1" applyFill="1" applyBorder="1" applyAlignment="1">
      <alignment horizontal="center" vertical="top"/>
    </xf>
    <xf numFmtId="0" fontId="24" fillId="7" borderId="46" xfId="0" applyFont="1" applyFill="1" applyBorder="1" applyAlignment="1">
      <alignment horizontal="center" vertical="top"/>
    </xf>
    <xf numFmtId="0" fontId="24" fillId="7" borderId="47" xfId="0" applyFont="1" applyFill="1" applyBorder="1" applyAlignment="1">
      <alignment horizontal="center" vertical="top"/>
    </xf>
    <xf numFmtId="172" fontId="24" fillId="7" borderId="45" xfId="0" applyNumberFormat="1" applyFont="1" applyFill="1" applyBorder="1" applyAlignment="1">
      <alignment horizontal="center" vertical="top"/>
    </xf>
    <xf numFmtId="172" fontId="24" fillId="7" borderId="46" xfId="0" applyNumberFormat="1" applyFont="1" applyFill="1" applyBorder="1" applyAlignment="1">
      <alignment horizontal="center" vertical="top"/>
    </xf>
    <xf numFmtId="172" fontId="24" fillId="7" borderId="47" xfId="0" applyNumberFormat="1" applyFont="1" applyFill="1" applyBorder="1" applyAlignment="1">
      <alignment horizontal="center" vertical="top"/>
    </xf>
    <xf numFmtId="0" fontId="22" fillId="5" borderId="45" xfId="0" applyFont="1" applyFill="1" applyBorder="1" applyAlignment="1">
      <alignment horizontal="center"/>
    </xf>
    <xf numFmtId="0" fontId="22" fillId="5" borderId="46" xfId="0" applyFont="1" applyFill="1" applyBorder="1" applyAlignment="1">
      <alignment horizontal="center"/>
    </xf>
    <xf numFmtId="0" fontId="22" fillId="5" borderId="47" xfId="0" applyFont="1" applyFill="1" applyBorder="1" applyAlignment="1">
      <alignment horizontal="center"/>
    </xf>
    <xf numFmtId="0" fontId="66" fillId="5" borderId="45" xfId="0" applyFont="1" applyFill="1" applyBorder="1" applyAlignment="1">
      <alignment horizontal="center"/>
    </xf>
    <xf numFmtId="0" fontId="66" fillId="5" borderId="46" xfId="0" applyFont="1" applyFill="1" applyBorder="1" applyAlignment="1">
      <alignment horizontal="center"/>
    </xf>
    <xf numFmtId="0" fontId="66" fillId="5" borderId="47" xfId="0" applyFont="1" applyFill="1" applyBorder="1" applyAlignment="1">
      <alignment horizontal="center"/>
    </xf>
    <xf numFmtId="0" fontId="31" fillId="5" borderId="45" xfId="0" applyFont="1" applyFill="1" applyBorder="1" applyAlignment="1">
      <alignment horizontal="center" vertical="center"/>
    </xf>
    <xf numFmtId="0" fontId="31" fillId="5" borderId="46" xfId="0" applyFont="1" applyFill="1" applyBorder="1" applyAlignment="1">
      <alignment horizontal="center" vertical="center"/>
    </xf>
    <xf numFmtId="0" fontId="31" fillId="5" borderId="47" xfId="0" applyFont="1" applyFill="1" applyBorder="1" applyAlignment="1">
      <alignment horizontal="center" vertical="center"/>
    </xf>
    <xf numFmtId="0" fontId="32" fillId="5" borderId="45" xfId="0" applyFont="1" applyFill="1" applyBorder="1" applyAlignment="1">
      <alignment horizontal="center" wrapText="1"/>
    </xf>
    <xf numFmtId="0" fontId="32" fillId="5" borderId="47" xfId="0" applyFont="1" applyFill="1" applyBorder="1" applyAlignment="1">
      <alignment horizontal="center" wrapText="1"/>
    </xf>
    <xf numFmtId="0" fontId="47" fillId="2" borderId="44" xfId="7" applyFont="1" applyFill="1" applyBorder="1" applyAlignment="1" applyProtection="1">
      <alignment horizontal="left" vertical="center"/>
    </xf>
    <xf numFmtId="0" fontId="37" fillId="0" borderId="44" xfId="7" applyFill="1" applyBorder="1" applyAlignment="1" applyProtection="1">
      <alignment horizontal="left" vertical="center"/>
    </xf>
    <xf numFmtId="0" fontId="15" fillId="5" borderId="56" xfId="2" applyFont="1" applyFill="1" applyBorder="1" applyAlignment="1" applyProtection="1">
      <alignment horizontal="center" vertical="center"/>
    </xf>
    <xf numFmtId="0" fontId="15" fillId="5" borderId="57" xfId="2" applyFont="1" applyFill="1" applyBorder="1" applyAlignment="1" applyProtection="1">
      <alignment horizontal="center" vertical="center"/>
    </xf>
    <xf numFmtId="0" fontId="47" fillId="0" borderId="44" xfId="7" applyFont="1" applyFill="1" applyBorder="1" applyAlignment="1" applyProtection="1">
      <alignment horizontal="left" vertical="center"/>
    </xf>
    <xf numFmtId="0" fontId="47" fillId="2" borderId="45" xfId="7" applyFont="1" applyFill="1" applyBorder="1" applyAlignment="1" applyProtection="1">
      <alignment horizontal="left" vertical="center"/>
    </xf>
    <xf numFmtId="0" fontId="47" fillId="2" borderId="47" xfId="7" applyFont="1" applyFill="1" applyBorder="1" applyAlignment="1" applyProtection="1">
      <alignment horizontal="left" vertical="center"/>
    </xf>
    <xf numFmtId="0" fontId="18" fillId="5" borderId="48" xfId="0" applyFont="1" applyFill="1" applyBorder="1" applyAlignment="1" applyProtection="1">
      <alignment horizontal="left" vertical="top"/>
      <protection locked="0"/>
    </xf>
    <xf numFmtId="0" fontId="18" fillId="5" borderId="49" xfId="0" applyFont="1" applyFill="1" applyBorder="1" applyAlignment="1" applyProtection="1">
      <alignment horizontal="left" vertical="top"/>
      <protection locked="0"/>
    </xf>
    <xf numFmtId="0" fontId="18" fillId="5" borderId="51" xfId="0" applyFont="1" applyFill="1" applyBorder="1" applyAlignment="1" applyProtection="1">
      <alignment horizontal="left" vertical="top"/>
      <protection locked="0"/>
    </xf>
    <xf numFmtId="0" fontId="18" fillId="5" borderId="0" xfId="0" applyFont="1" applyFill="1" applyBorder="1" applyAlignment="1" applyProtection="1">
      <alignment horizontal="left" vertical="top"/>
      <protection locked="0"/>
    </xf>
    <xf numFmtId="0" fontId="17" fillId="0" borderId="44" xfId="2" applyFont="1" applyFill="1" applyBorder="1" applyAlignment="1" applyProtection="1">
      <alignment horizontal="left" vertical="center"/>
    </xf>
    <xf numFmtId="0" fontId="18" fillId="5" borderId="62" xfId="2" applyFont="1" applyFill="1" applyBorder="1" applyAlignment="1" applyProtection="1">
      <alignment horizontal="center" vertical="center" wrapText="1"/>
    </xf>
    <xf numFmtId="0" fontId="18" fillId="5" borderId="63" xfId="2" applyFont="1" applyFill="1" applyBorder="1" applyAlignment="1" applyProtection="1">
      <alignment horizontal="center" vertical="center" wrapText="1"/>
    </xf>
    <xf numFmtId="0" fontId="18" fillId="5" borderId="58" xfId="2" applyFont="1" applyFill="1" applyBorder="1" applyAlignment="1" applyProtection="1">
      <alignment horizontal="center" vertical="center"/>
    </xf>
    <xf numFmtId="0" fontId="18" fillId="5" borderId="59" xfId="2" applyFont="1" applyFill="1" applyBorder="1" applyAlignment="1" applyProtection="1">
      <alignment horizontal="center" vertical="center"/>
    </xf>
    <xf numFmtId="0" fontId="18" fillId="5" borderId="60" xfId="2" applyFont="1" applyFill="1" applyBorder="1" applyAlignment="1" applyProtection="1">
      <alignment horizontal="center" vertical="center"/>
    </xf>
    <xf numFmtId="0" fontId="18" fillId="5" borderId="61" xfId="2" applyFont="1" applyFill="1" applyBorder="1" applyAlignment="1" applyProtection="1">
      <alignment horizontal="center" vertical="center"/>
    </xf>
    <xf numFmtId="0" fontId="34" fillId="2" borderId="45" xfId="2" applyFont="1" applyFill="1" applyBorder="1" applyAlignment="1" applyProtection="1">
      <alignment horizontal="left" vertical="center" wrapText="1"/>
    </xf>
    <xf numFmtId="0" fontId="15" fillId="2" borderId="46" xfId="2" applyFont="1" applyFill="1" applyBorder="1" applyAlignment="1" applyProtection="1">
      <alignment horizontal="left" vertical="center" wrapText="1"/>
    </xf>
    <xf numFmtId="0" fontId="15" fillId="2" borderId="47" xfId="2" applyFont="1" applyFill="1" applyBorder="1" applyAlignment="1" applyProtection="1">
      <alignment horizontal="left" vertical="center" wrapText="1"/>
    </xf>
    <xf numFmtId="0" fontId="18" fillId="5" borderId="56" xfId="2" applyFont="1" applyFill="1" applyBorder="1" applyAlignment="1" applyProtection="1">
      <alignment horizontal="center" vertical="center" wrapText="1"/>
    </xf>
    <xf numFmtId="0" fontId="18" fillId="5" borderId="57" xfId="2" applyFont="1" applyFill="1" applyBorder="1" applyAlignment="1" applyProtection="1">
      <alignment horizontal="center" vertical="center" wrapText="1"/>
    </xf>
    <xf numFmtId="0" fontId="18" fillId="5" borderId="50" xfId="0" applyFont="1" applyFill="1" applyBorder="1" applyAlignment="1" applyProtection="1">
      <alignment horizontal="left" vertical="top"/>
      <protection locked="0"/>
    </xf>
    <xf numFmtId="0" fontId="18" fillId="5" borderId="53" xfId="0" applyFont="1" applyFill="1" applyBorder="1" applyAlignment="1" applyProtection="1">
      <alignment horizontal="left" vertical="top"/>
      <protection locked="0"/>
    </xf>
    <xf numFmtId="0" fontId="18" fillId="5" borderId="54" xfId="0" applyFont="1" applyFill="1" applyBorder="1" applyAlignment="1" applyProtection="1">
      <alignment horizontal="left" vertical="top"/>
      <protection locked="0"/>
    </xf>
    <xf numFmtId="0" fontId="18" fillId="5" borderId="55" xfId="0" applyFont="1" applyFill="1" applyBorder="1" applyAlignment="1" applyProtection="1">
      <alignment horizontal="left" vertical="top"/>
      <protection locked="0"/>
    </xf>
    <xf numFmtId="0" fontId="18" fillId="5" borderId="45" xfId="0" applyFont="1" applyFill="1" applyBorder="1" applyAlignment="1" applyProtection="1">
      <alignment horizontal="center" vertical="top"/>
    </xf>
    <xf numFmtId="0" fontId="18" fillId="5" borderId="46" xfId="0" applyFont="1" applyFill="1" applyBorder="1" applyAlignment="1" applyProtection="1">
      <alignment horizontal="center" vertical="top"/>
    </xf>
    <xf numFmtId="0" fontId="18" fillId="5" borderId="47" xfId="0" applyFont="1" applyFill="1" applyBorder="1" applyAlignment="1" applyProtection="1">
      <alignment horizontal="center" vertical="top"/>
    </xf>
    <xf numFmtId="0" fontId="34" fillId="2" borderId="51" xfId="2" applyFont="1" applyFill="1" applyBorder="1" applyAlignment="1" applyProtection="1">
      <alignment horizontal="left" vertical="top" wrapText="1"/>
      <protection locked="0"/>
    </xf>
    <xf numFmtId="0" fontId="38" fillId="0" borderId="0" xfId="0" applyFont="1" applyFill="1" applyBorder="1" applyAlignment="1" applyProtection="1">
      <alignment horizontal="left" vertical="top"/>
      <protection locked="0"/>
    </xf>
    <xf numFmtId="0" fontId="38" fillId="0" borderId="52" xfId="0" applyFont="1" applyFill="1" applyBorder="1" applyAlignment="1" applyProtection="1">
      <alignment horizontal="left" vertical="top"/>
      <protection locked="0"/>
    </xf>
    <xf numFmtId="0" fontId="38" fillId="0" borderId="51" xfId="0" applyFont="1" applyFill="1" applyBorder="1" applyAlignment="1" applyProtection="1">
      <alignment horizontal="left" vertical="top"/>
      <protection locked="0"/>
    </xf>
    <xf numFmtId="0" fontId="38" fillId="0" borderId="53" xfId="0" applyFont="1" applyFill="1" applyBorder="1" applyAlignment="1" applyProtection="1">
      <alignment horizontal="left" vertical="top"/>
      <protection locked="0"/>
    </xf>
    <xf numFmtId="0" fontId="38" fillId="0" borderId="54" xfId="0" applyFont="1" applyFill="1" applyBorder="1" applyAlignment="1" applyProtection="1">
      <alignment horizontal="left" vertical="top"/>
      <protection locked="0"/>
    </xf>
    <xf numFmtId="0" fontId="38" fillId="0" borderId="55" xfId="0" applyFont="1" applyFill="1" applyBorder="1" applyAlignment="1" applyProtection="1">
      <alignment horizontal="left" vertical="top"/>
      <protection locked="0"/>
    </xf>
    <xf numFmtId="0" fontId="17" fillId="0" borderId="49" xfId="2" applyFont="1" applyFill="1" applyBorder="1" applyAlignment="1" applyProtection="1">
      <alignment horizontal="center" vertical="top"/>
      <protection locked="0"/>
    </xf>
    <xf numFmtId="0" fontId="17" fillId="0" borderId="45" xfId="0" applyFont="1" applyFill="1" applyBorder="1" applyAlignment="1" applyProtection="1">
      <alignment horizontal="left" vertical="top" wrapText="1"/>
    </xf>
    <xf numFmtId="0" fontId="17" fillId="0" borderId="46" xfId="0" applyFont="1" applyFill="1" applyBorder="1" applyAlignment="1" applyProtection="1">
      <alignment horizontal="left" vertical="top" wrapText="1"/>
    </xf>
    <xf numFmtId="0" fontId="17" fillId="0" borderId="47" xfId="0" applyFont="1" applyFill="1" applyBorder="1" applyAlignment="1" applyProtection="1">
      <alignment horizontal="left" vertical="top" wrapText="1"/>
    </xf>
    <xf numFmtId="0" fontId="18" fillId="0" borderId="45" xfId="0" applyFont="1" applyFill="1" applyBorder="1" applyAlignment="1" applyProtection="1">
      <alignment horizontal="left" vertical="top" wrapText="1"/>
    </xf>
    <xf numFmtId="0" fontId="18" fillId="0" borderId="46" xfId="0" applyFont="1" applyFill="1" applyBorder="1" applyAlignment="1" applyProtection="1">
      <alignment horizontal="left" vertical="top" wrapText="1"/>
    </xf>
    <xf numFmtId="0" fontId="18" fillId="0" borderId="47" xfId="0" applyFont="1" applyFill="1" applyBorder="1" applyAlignment="1" applyProtection="1">
      <alignment horizontal="left" vertical="top" wrapText="1"/>
    </xf>
    <xf numFmtId="0" fontId="17" fillId="0" borderId="48" xfId="0" applyFont="1" applyFill="1" applyBorder="1" applyAlignment="1" applyProtection="1">
      <alignment horizontal="left" vertical="top" wrapText="1"/>
    </xf>
    <xf numFmtId="0" fontId="17" fillId="0" borderId="49" xfId="0" applyFont="1" applyFill="1" applyBorder="1" applyAlignment="1" applyProtection="1">
      <alignment horizontal="left" vertical="top" wrapText="1"/>
    </xf>
    <xf numFmtId="0" fontId="17" fillId="0" borderId="50" xfId="0" applyFont="1" applyFill="1" applyBorder="1" applyAlignment="1" applyProtection="1">
      <alignment horizontal="left" vertical="top" wrapText="1"/>
    </xf>
    <xf numFmtId="0" fontId="17" fillId="0" borderId="48" xfId="0" applyFont="1" applyFill="1" applyBorder="1" applyAlignment="1" applyProtection="1">
      <alignment horizontal="left" vertical="top" wrapText="1"/>
      <protection locked="0"/>
    </xf>
    <xf numFmtId="0" fontId="17" fillId="0" borderId="49" xfId="0" applyFont="1" applyFill="1" applyBorder="1" applyAlignment="1" applyProtection="1">
      <alignment horizontal="left" vertical="top" wrapText="1"/>
      <protection locked="0"/>
    </xf>
    <xf numFmtId="0" fontId="17" fillId="0" borderId="50" xfId="0" applyFont="1" applyFill="1" applyBorder="1" applyAlignment="1" applyProtection="1">
      <alignment horizontal="left" vertical="top" wrapText="1"/>
      <protection locked="0"/>
    </xf>
    <xf numFmtId="0" fontId="17" fillId="0" borderId="67" xfId="0" applyFont="1" applyFill="1" applyBorder="1" applyAlignment="1" applyProtection="1">
      <alignment horizontal="left" vertical="top" wrapText="1"/>
      <protection locked="0"/>
    </xf>
    <xf numFmtId="0" fontId="17" fillId="0" borderId="68" xfId="0" applyFont="1" applyFill="1" applyBorder="1" applyAlignment="1" applyProtection="1">
      <alignment horizontal="left" vertical="top" wrapText="1"/>
      <protection locked="0"/>
    </xf>
    <xf numFmtId="0" fontId="17" fillId="0" borderId="69" xfId="0" applyFont="1" applyFill="1" applyBorder="1" applyAlignment="1" applyProtection="1">
      <alignment horizontal="left" vertical="top" wrapText="1"/>
      <protection locked="0"/>
    </xf>
    <xf numFmtId="0" fontId="18" fillId="0" borderId="45" xfId="0" applyFont="1" applyFill="1" applyBorder="1" applyAlignment="1" applyProtection="1">
      <alignment horizontal="left" vertical="top"/>
    </xf>
    <xf numFmtId="0" fontId="18" fillId="0" borderId="46" xfId="0" applyFont="1" applyFill="1" applyBorder="1" applyAlignment="1" applyProtection="1">
      <alignment horizontal="left" vertical="top"/>
    </xf>
    <xf numFmtId="0" fontId="18" fillId="0" borderId="47" xfId="0" applyFont="1" applyFill="1" applyBorder="1" applyAlignment="1" applyProtection="1">
      <alignment horizontal="left" vertical="top"/>
    </xf>
    <xf numFmtId="0" fontId="17" fillId="2" borderId="0" xfId="2" applyFont="1" applyFill="1" applyBorder="1" applyAlignment="1" applyProtection="1">
      <alignment horizontal="left" vertical="center" wrapText="1" indent="3"/>
    </xf>
    <xf numFmtId="0" fontId="15" fillId="7" borderId="48" xfId="2" applyFont="1" applyFill="1" applyBorder="1" applyAlignment="1" applyProtection="1">
      <alignment vertical="top" wrapText="1"/>
      <protection locked="0"/>
    </xf>
    <xf numFmtId="0" fontId="15" fillId="7" borderId="50" xfId="2" applyFont="1" applyFill="1" applyBorder="1" applyAlignment="1" applyProtection="1">
      <alignment vertical="top" wrapText="1"/>
      <protection locked="0"/>
    </xf>
    <xf numFmtId="0" fontId="34" fillId="2" borderId="51" xfId="2" applyFont="1" applyFill="1" applyBorder="1" applyAlignment="1" applyProtection="1">
      <alignment horizontal="left" vertical="top" wrapText="1"/>
    </xf>
    <xf numFmtId="0" fontId="38" fillId="0" borderId="0" xfId="0" applyFont="1" applyFill="1" applyBorder="1" applyAlignment="1" applyProtection="1">
      <alignment horizontal="left" vertical="top"/>
    </xf>
    <xf numFmtId="0" fontId="38" fillId="0" borderId="52" xfId="0" applyFont="1" applyFill="1" applyBorder="1" applyAlignment="1" applyProtection="1">
      <alignment horizontal="left" vertical="top"/>
    </xf>
    <xf numFmtId="0" fontId="38" fillId="0" borderId="51" xfId="0" applyFont="1" applyFill="1" applyBorder="1" applyAlignment="1" applyProtection="1">
      <alignment horizontal="left" vertical="top"/>
    </xf>
    <xf numFmtId="0" fontId="38" fillId="0" borderId="53" xfId="0" applyFont="1" applyFill="1" applyBorder="1" applyAlignment="1" applyProtection="1">
      <alignment horizontal="left" vertical="top"/>
    </xf>
    <xf numFmtId="0" fontId="38" fillId="0" borderId="54" xfId="0" applyFont="1" applyFill="1" applyBorder="1" applyAlignment="1" applyProtection="1">
      <alignment horizontal="left" vertical="top"/>
    </xf>
    <xf numFmtId="0" fontId="38" fillId="0" borderId="55" xfId="0" applyFont="1" applyFill="1" applyBorder="1" applyAlignment="1" applyProtection="1">
      <alignment horizontal="left" vertical="top"/>
    </xf>
    <xf numFmtId="0" fontId="18" fillId="2" borderId="53" xfId="2" applyFont="1" applyFill="1" applyBorder="1" applyAlignment="1" applyProtection="1">
      <alignment horizontal="center" vertical="top" wrapText="1"/>
    </xf>
    <xf numFmtId="0" fontId="18" fillId="2" borderId="54" xfId="2" applyFont="1" applyFill="1" applyBorder="1" applyAlignment="1" applyProtection="1">
      <alignment horizontal="center" vertical="top" wrapText="1"/>
    </xf>
    <xf numFmtId="0" fontId="18" fillId="2" borderId="55" xfId="2" applyFont="1" applyFill="1" applyBorder="1" applyAlignment="1" applyProtection="1">
      <alignment horizontal="center" vertical="top" wrapText="1"/>
    </xf>
    <xf numFmtId="0" fontId="30" fillId="2" borderId="0" xfId="2" applyFont="1" applyFill="1" applyBorder="1" applyAlignment="1" applyProtection="1">
      <alignment horizontal="center" vertical="top" wrapText="1"/>
    </xf>
    <xf numFmtId="0" fontId="15" fillId="7" borderId="48" xfId="2" applyFont="1" applyFill="1" applyBorder="1" applyAlignment="1" applyProtection="1">
      <alignment horizontal="left" vertical="top" wrapText="1"/>
      <protection locked="0"/>
    </xf>
    <xf numFmtId="0" fontId="15" fillId="7" borderId="50" xfId="2" applyFont="1" applyFill="1" applyBorder="1" applyAlignment="1" applyProtection="1">
      <alignment horizontal="left" vertical="top" wrapText="1"/>
      <protection locked="0"/>
    </xf>
    <xf numFmtId="0" fontId="15" fillId="7" borderId="51" xfId="2" applyFont="1" applyFill="1" applyBorder="1" applyAlignment="1" applyProtection="1">
      <alignment horizontal="left" vertical="top" wrapText="1"/>
      <protection locked="0"/>
    </xf>
    <xf numFmtId="0" fontId="15" fillId="7" borderId="52" xfId="2" applyFont="1" applyFill="1" applyBorder="1" applyAlignment="1" applyProtection="1">
      <alignment horizontal="left" vertical="top" wrapText="1"/>
      <protection locked="0"/>
    </xf>
    <xf numFmtId="0" fontId="15" fillId="7" borderId="53" xfId="2" applyFont="1" applyFill="1" applyBorder="1" applyAlignment="1" applyProtection="1">
      <alignment horizontal="left" vertical="top" wrapText="1"/>
      <protection locked="0"/>
    </xf>
    <xf numFmtId="0" fontId="15" fillId="7" borderId="55" xfId="2" applyFont="1" applyFill="1" applyBorder="1" applyAlignment="1" applyProtection="1">
      <alignment horizontal="left" vertical="top" wrapText="1"/>
      <protection locked="0"/>
    </xf>
    <xf numFmtId="0" fontId="15" fillId="7" borderId="64" xfId="2" applyFont="1" applyFill="1" applyBorder="1" applyAlignment="1" applyProtection="1">
      <alignment horizontal="center" vertical="top" wrapText="1"/>
      <protection locked="0"/>
    </xf>
    <xf numFmtId="0" fontId="15" fillId="7" borderId="57" xfId="2" applyFont="1" applyFill="1" applyBorder="1" applyAlignment="1" applyProtection="1">
      <alignment horizontal="center" vertical="top" wrapText="1"/>
      <protection locked="0"/>
    </xf>
    <xf numFmtId="0" fontId="30" fillId="2" borderId="64" xfId="2" applyFont="1" applyFill="1" applyBorder="1" applyAlignment="1" applyProtection="1">
      <alignment horizontal="left" vertical="center" wrapText="1"/>
    </xf>
    <xf numFmtId="0" fontId="30" fillId="2" borderId="57" xfId="2" applyFont="1" applyFill="1" applyBorder="1" applyAlignment="1" applyProtection="1">
      <alignment horizontal="left" vertical="center" wrapText="1"/>
    </xf>
    <xf numFmtId="0" fontId="30" fillId="7" borderId="51" xfId="2" applyFont="1" applyFill="1" applyBorder="1" applyAlignment="1" applyProtection="1">
      <alignment horizontal="center" vertical="top"/>
      <protection locked="0"/>
    </xf>
    <xf numFmtId="0" fontId="30" fillId="7" borderId="0" xfId="2" applyFont="1" applyFill="1" applyBorder="1" applyAlignment="1" applyProtection="1">
      <alignment horizontal="center" vertical="top"/>
      <protection locked="0"/>
    </xf>
    <xf numFmtId="0" fontId="30" fillId="7" borderId="52" xfId="2" applyFont="1" applyFill="1" applyBorder="1" applyAlignment="1" applyProtection="1">
      <alignment horizontal="center" vertical="top"/>
      <protection locked="0"/>
    </xf>
    <xf numFmtId="0" fontId="30" fillId="7" borderId="53" xfId="2" applyFont="1" applyFill="1" applyBorder="1" applyAlignment="1" applyProtection="1">
      <alignment horizontal="center" vertical="top"/>
      <protection locked="0"/>
    </xf>
    <xf numFmtId="0" fontId="30" fillId="7" borderId="54" xfId="2" applyFont="1" applyFill="1" applyBorder="1" applyAlignment="1" applyProtection="1">
      <alignment horizontal="center" vertical="top"/>
      <protection locked="0"/>
    </xf>
    <xf numFmtId="0" fontId="30" fillId="7" borderId="55" xfId="2" applyFont="1" applyFill="1" applyBorder="1" applyAlignment="1" applyProtection="1">
      <alignment horizontal="center" vertical="top"/>
      <protection locked="0"/>
    </xf>
    <xf numFmtId="0" fontId="15" fillId="7" borderId="51" xfId="2" applyFont="1" applyFill="1" applyBorder="1" applyAlignment="1" applyProtection="1">
      <alignment vertical="top" wrapText="1"/>
      <protection locked="0"/>
    </xf>
    <xf numFmtId="0" fontId="15" fillId="7" borderId="52" xfId="2" applyFont="1" applyFill="1" applyBorder="1" applyAlignment="1" applyProtection="1">
      <alignment vertical="top" wrapText="1"/>
      <protection locked="0"/>
    </xf>
    <xf numFmtId="0" fontId="30" fillId="7" borderId="51" xfId="2" applyFont="1" applyFill="1" applyBorder="1" applyAlignment="1" applyProtection="1">
      <alignment horizontal="center" vertical="top" wrapText="1"/>
      <protection locked="0"/>
    </xf>
    <xf numFmtId="0" fontId="30" fillId="7" borderId="52" xfId="2" applyFont="1" applyFill="1" applyBorder="1" applyAlignment="1" applyProtection="1">
      <alignment horizontal="center" vertical="top" wrapText="1"/>
      <protection locked="0"/>
    </xf>
    <xf numFmtId="0" fontId="30" fillId="7" borderId="53" xfId="2" applyFont="1" applyFill="1" applyBorder="1" applyAlignment="1" applyProtection="1">
      <alignment horizontal="center" vertical="top" wrapText="1"/>
      <protection locked="0"/>
    </xf>
    <xf numFmtId="0" fontId="30" fillId="7" borderId="55" xfId="2" applyFont="1" applyFill="1" applyBorder="1" applyAlignment="1" applyProtection="1">
      <alignment horizontal="center" vertical="top" wrapText="1"/>
      <protection locked="0"/>
    </xf>
    <xf numFmtId="0" fontId="15" fillId="2" borderId="45" xfId="2" applyFont="1" applyFill="1" applyBorder="1" applyAlignment="1" applyProtection="1">
      <alignment horizontal="center" vertical="center"/>
    </xf>
    <xf numFmtId="0" fontId="45" fillId="2" borderId="46" xfId="2" applyFont="1" applyFill="1" applyBorder="1" applyAlignment="1" applyProtection="1">
      <alignment horizontal="center" vertical="center"/>
    </xf>
    <xf numFmtId="0" fontId="45" fillId="2" borderId="47" xfId="2" applyFont="1" applyFill="1" applyBorder="1" applyAlignment="1" applyProtection="1">
      <alignment horizontal="center" vertical="center"/>
    </xf>
    <xf numFmtId="0" fontId="15" fillId="7" borderId="49" xfId="2" applyFont="1" applyFill="1" applyBorder="1" applyAlignment="1" applyProtection="1">
      <alignment vertical="top" wrapText="1"/>
      <protection locked="0"/>
    </xf>
    <xf numFmtId="0" fontId="15" fillId="7" borderId="0" xfId="2" applyFont="1" applyFill="1" applyBorder="1" applyAlignment="1" applyProtection="1">
      <alignment vertical="top" wrapText="1"/>
      <protection locked="0"/>
    </xf>
    <xf numFmtId="0" fontId="30" fillId="7" borderId="0" xfId="2" applyFont="1" applyFill="1" applyBorder="1" applyAlignment="1" applyProtection="1">
      <alignment horizontal="center" vertical="top" wrapText="1"/>
      <protection locked="0"/>
    </xf>
    <xf numFmtId="0" fontId="30" fillId="7" borderId="54" xfId="2" applyFont="1" applyFill="1" applyBorder="1" applyAlignment="1" applyProtection="1">
      <alignment horizontal="center" vertical="top" wrapText="1"/>
      <protection locked="0"/>
    </xf>
    <xf numFmtId="0" fontId="18" fillId="5" borderId="70" xfId="0" applyFont="1" applyFill="1" applyBorder="1" applyAlignment="1" applyProtection="1">
      <alignment horizontal="left" vertical="top"/>
      <protection locked="0"/>
    </xf>
    <xf numFmtId="0" fontId="15" fillId="5" borderId="70" xfId="2" applyFont="1" applyFill="1" applyBorder="1" applyAlignment="1" applyProtection="1">
      <alignment horizontal="center" vertical="center"/>
    </xf>
    <xf numFmtId="0" fontId="15" fillId="2" borderId="70" xfId="2" applyFont="1" applyFill="1" applyBorder="1" applyAlignment="1" applyProtection="1">
      <alignment horizontal="left" vertical="center" wrapText="1"/>
    </xf>
    <xf numFmtId="0" fontId="18" fillId="5" borderId="70" xfId="2" applyFont="1" applyFill="1" applyBorder="1" applyAlignment="1" applyProtection="1">
      <alignment horizontal="center" vertical="center"/>
    </xf>
    <xf numFmtId="0" fontId="18" fillId="5" borderId="70" xfId="2" applyFont="1" applyFill="1" applyBorder="1" applyAlignment="1" applyProtection="1">
      <alignment horizontal="center" vertical="center" wrapText="1"/>
    </xf>
    <xf numFmtId="0" fontId="17" fillId="0" borderId="70" xfId="2" applyFont="1" applyFill="1" applyBorder="1" applyAlignment="1" applyProtection="1">
      <alignment horizontal="left" vertical="center"/>
    </xf>
    <xf numFmtId="0" fontId="18" fillId="5" borderId="70" xfId="2" applyFont="1" applyFill="1" applyBorder="1" applyAlignment="1" applyProtection="1">
      <alignment horizontal="left" vertical="top"/>
      <protection locked="0"/>
    </xf>
    <xf numFmtId="0" fontId="36" fillId="5" borderId="70" xfId="2" applyFont="1" applyFill="1" applyBorder="1" applyAlignment="1" applyProtection="1">
      <alignment horizontal="center" vertical="center"/>
    </xf>
    <xf numFmtId="0" fontId="18" fillId="5" borderId="70" xfId="2" applyFont="1" applyFill="1" applyBorder="1" applyAlignment="1" applyProtection="1">
      <alignment horizontal="right" vertical="top"/>
      <protection locked="0"/>
    </xf>
    <xf numFmtId="171" fontId="18" fillId="5" borderId="70" xfId="2" applyNumberFormat="1" applyFont="1" applyFill="1" applyBorder="1" applyAlignment="1" applyProtection="1">
      <alignment horizontal="right" vertical="top"/>
      <protection locked="0"/>
    </xf>
    <xf numFmtId="0" fontId="17" fillId="0" borderId="70" xfId="0" applyFont="1" applyFill="1" applyBorder="1" applyAlignment="1" applyProtection="1">
      <alignment horizontal="left" vertical="top"/>
    </xf>
    <xf numFmtId="0" fontId="17" fillId="0" borderId="70" xfId="2" applyFont="1" applyFill="1" applyBorder="1" applyAlignment="1" applyProtection="1">
      <alignment horizontal="left" vertical="top"/>
    </xf>
    <xf numFmtId="0" fontId="18" fillId="0" borderId="70" xfId="0" applyFont="1" applyFill="1" applyBorder="1" applyAlignment="1" applyProtection="1">
      <alignment horizontal="left" vertical="top"/>
    </xf>
    <xf numFmtId="0" fontId="18" fillId="0" borderId="70" xfId="0" applyFont="1" applyFill="1" applyBorder="1" applyAlignment="1" applyProtection="1">
      <alignment horizontal="left" vertical="center" wrapText="1"/>
    </xf>
    <xf numFmtId="0" fontId="18" fillId="5" borderId="70" xfId="0" applyFont="1" applyFill="1" applyBorder="1" applyAlignment="1" applyProtection="1">
      <alignment horizontal="center" vertical="center" wrapText="1"/>
    </xf>
    <xf numFmtId="0" fontId="18" fillId="5" borderId="70" xfId="0" applyFont="1" applyFill="1" applyBorder="1" applyAlignment="1" applyProtection="1">
      <alignment horizontal="right" vertical="top"/>
      <protection locked="0"/>
    </xf>
    <xf numFmtId="171" fontId="18" fillId="5" borderId="70" xfId="0" applyNumberFormat="1" applyFont="1" applyFill="1" applyBorder="1" applyAlignment="1" applyProtection="1">
      <alignment horizontal="right" vertical="top"/>
      <protection locked="0"/>
    </xf>
    <xf numFmtId="0" fontId="39" fillId="0" borderId="70" xfId="0" applyFont="1" applyFill="1" applyBorder="1" applyAlignment="1" applyProtection="1">
      <alignment horizontal="center" vertical="top"/>
      <protection locked="0"/>
    </xf>
    <xf numFmtId="0" fontId="15" fillId="2" borderId="70" xfId="0" applyFont="1" applyFill="1" applyBorder="1" applyAlignment="1" applyProtection="1">
      <alignment horizontal="center" vertical="top" wrapText="1"/>
    </xf>
    <xf numFmtId="0" fontId="15" fillId="2" borderId="70" xfId="0" applyFont="1" applyFill="1" applyBorder="1" applyAlignment="1" applyProtection="1">
      <alignment horizontal="center" vertical="center"/>
    </xf>
    <xf numFmtId="0" fontId="15" fillId="2" borderId="70" xfId="0" applyFont="1" applyFill="1" applyBorder="1" applyAlignment="1" applyProtection="1">
      <alignment horizontal="center" wrapText="1"/>
    </xf>
    <xf numFmtId="0" fontId="18" fillId="5" borderId="71" xfId="0" applyFont="1" applyFill="1" applyBorder="1" applyAlignment="1" applyProtection="1">
      <alignment horizontal="left" vertical="top"/>
      <protection locked="0"/>
    </xf>
    <xf numFmtId="0" fontId="15" fillId="5" borderId="72" xfId="2" applyFont="1" applyFill="1" applyBorder="1" applyAlignment="1" applyProtection="1">
      <alignment horizontal="center" vertical="center"/>
    </xf>
    <xf numFmtId="0" fontId="15" fillId="5" borderId="70" xfId="0" applyFont="1" applyFill="1" applyBorder="1" applyAlignment="1" applyProtection="1">
      <alignment horizontal="center" vertical="center"/>
    </xf>
    <xf numFmtId="0" fontId="7" fillId="2" borderId="15" xfId="2" applyFont="1" applyFill="1" applyBorder="1" applyAlignment="1">
      <alignment horizontal="left"/>
    </xf>
    <xf numFmtId="0" fontId="7" fillId="2" borderId="0" xfId="2" applyFont="1" applyFill="1" applyBorder="1" applyAlignment="1">
      <alignment horizontal="left"/>
    </xf>
    <xf numFmtId="0" fontId="7" fillId="2" borderId="16" xfId="2" applyFont="1" applyFill="1" applyBorder="1" applyAlignment="1">
      <alignment horizontal="left"/>
    </xf>
    <xf numFmtId="0" fontId="8" fillId="2" borderId="17" xfId="2" applyFont="1" applyFill="1" applyBorder="1" applyAlignment="1">
      <alignment horizontal="center"/>
    </xf>
    <xf numFmtId="0" fontId="8" fillId="2" borderId="2" xfId="2" applyFont="1" applyFill="1" applyBorder="1" applyAlignment="1">
      <alignment horizontal="center"/>
    </xf>
    <xf numFmtId="0" fontId="8" fillId="2" borderId="18" xfId="2" applyFont="1" applyFill="1" applyBorder="1" applyAlignment="1">
      <alignment horizontal="center"/>
    </xf>
    <xf numFmtId="0" fontId="8" fillId="0" borderId="17" xfId="2" applyFont="1" applyFill="1" applyBorder="1" applyAlignment="1">
      <alignment horizontal="center"/>
    </xf>
    <xf numFmtId="0" fontId="8" fillId="0" borderId="2" xfId="2" applyFont="1" applyFill="1" applyBorder="1" applyAlignment="1">
      <alignment horizontal="center"/>
    </xf>
    <xf numFmtId="0" fontId="8" fillId="0" borderId="18" xfId="2" applyFont="1" applyFill="1" applyBorder="1" applyAlignment="1">
      <alignment horizontal="center"/>
    </xf>
    <xf numFmtId="0" fontId="15" fillId="2" borderId="70" xfId="0" applyFont="1" applyFill="1" applyBorder="1" applyAlignment="1" applyProtection="1">
      <alignment horizontal="left" vertical="center" wrapText="1"/>
    </xf>
    <xf numFmtId="0" fontId="15" fillId="2" borderId="70" xfId="0" applyFont="1" applyFill="1" applyBorder="1" applyAlignment="1" applyProtection="1">
      <alignment horizontal="left" wrapText="1"/>
    </xf>
    <xf numFmtId="0" fontId="57" fillId="5" borderId="70" xfId="2" applyFont="1" applyFill="1" applyBorder="1" applyAlignment="1" applyProtection="1">
      <alignment horizontal="right" vertical="top"/>
      <protection locked="0"/>
    </xf>
    <xf numFmtId="171" fontId="56" fillId="5" borderId="70" xfId="0" applyNumberFormat="1" applyFont="1" applyFill="1" applyBorder="1" applyAlignment="1" applyProtection="1">
      <alignment horizontal="right" vertical="top"/>
      <protection locked="0"/>
    </xf>
    <xf numFmtId="0" fontId="57" fillId="2" borderId="70" xfId="2" applyFont="1" applyFill="1" applyBorder="1" applyAlignment="1" applyProtection="1">
      <alignment horizontal="center" vertical="center" wrapText="1"/>
    </xf>
    <xf numFmtId="0" fontId="56" fillId="5" borderId="70" xfId="2" applyFont="1" applyFill="1" applyBorder="1" applyAlignment="1" applyProtection="1">
      <alignment horizontal="left" vertical="top"/>
      <protection locked="0"/>
    </xf>
    <xf numFmtId="0" fontId="56" fillId="5" borderId="70" xfId="2" applyFont="1" applyFill="1" applyBorder="1" applyAlignment="1" applyProtection="1">
      <alignment horizontal="left" vertical="center"/>
      <protection locked="0"/>
    </xf>
    <xf numFmtId="0" fontId="57" fillId="5" borderId="70" xfId="0" applyFont="1" applyFill="1" applyBorder="1" applyAlignment="1" applyProtection="1">
      <alignment horizontal="center" vertical="center"/>
    </xf>
    <xf numFmtId="0" fontId="57" fillId="2" borderId="70" xfId="2" applyFont="1" applyFill="1" applyBorder="1" applyAlignment="1" applyProtection="1">
      <alignment horizontal="center" vertical="center"/>
    </xf>
    <xf numFmtId="0" fontId="40" fillId="7" borderId="70" xfId="2" applyFont="1" applyFill="1" applyBorder="1" applyAlignment="1" applyProtection="1">
      <alignment horizontal="center" vertical="center"/>
      <protection locked="0"/>
    </xf>
    <xf numFmtId="166" fontId="36" fillId="5" borderId="70" xfId="2" applyNumberFormat="1" applyFont="1" applyFill="1" applyBorder="1" applyAlignment="1" applyProtection="1">
      <alignment horizontal="center" vertical="center"/>
    </xf>
    <xf numFmtId="0" fontId="15" fillId="5" borderId="70" xfId="2" applyFont="1" applyFill="1" applyBorder="1" applyAlignment="1" applyProtection="1">
      <alignment horizontal="center" vertical="center" wrapText="1"/>
    </xf>
    <xf numFmtId="166" fontId="36" fillId="2" borderId="70" xfId="2" applyNumberFormat="1" applyFont="1" applyFill="1" applyBorder="1" applyAlignment="1" applyProtection="1">
      <alignment horizontal="left" vertical="center" wrapText="1"/>
    </xf>
    <xf numFmtId="0" fontId="54" fillId="2" borderId="70" xfId="2" applyFont="1" applyFill="1" applyBorder="1" applyAlignment="1" applyProtection="1">
      <alignment horizontal="center" vertical="center"/>
    </xf>
    <xf numFmtId="0" fontId="8" fillId="2" borderId="17" xfId="2" applyFont="1" applyFill="1" applyBorder="1" applyAlignment="1">
      <alignment horizontal="center" vertical="center"/>
    </xf>
    <xf numFmtId="0" fontId="8" fillId="2" borderId="2" xfId="2" applyFont="1" applyFill="1" applyBorder="1" applyAlignment="1">
      <alignment horizontal="center" vertical="center"/>
    </xf>
    <xf numFmtId="0" fontId="8" fillId="2" borderId="18" xfId="2" applyFont="1" applyFill="1" applyBorder="1" applyAlignment="1">
      <alignment horizontal="center" vertical="center"/>
    </xf>
    <xf numFmtId="0" fontId="8" fillId="3" borderId="17" xfId="2" applyFont="1" applyFill="1" applyBorder="1" applyAlignment="1">
      <alignment horizontal="center" vertical="center"/>
    </xf>
    <xf numFmtId="0" fontId="8" fillId="3" borderId="2" xfId="2" applyFont="1" applyFill="1" applyBorder="1" applyAlignment="1">
      <alignment horizontal="center" vertical="center"/>
    </xf>
    <xf numFmtId="0" fontId="8" fillId="3" borderId="18" xfId="2" applyFont="1" applyFill="1" applyBorder="1" applyAlignment="1">
      <alignment horizontal="center" vertical="center"/>
    </xf>
    <xf numFmtId="0" fontId="8" fillId="0" borderId="17" xfId="2" applyFont="1" applyFill="1" applyBorder="1" applyAlignment="1">
      <alignment horizontal="center" vertical="center"/>
    </xf>
    <xf numFmtId="0" fontId="8" fillId="0" borderId="2" xfId="2" applyFont="1" applyFill="1" applyBorder="1" applyAlignment="1">
      <alignment horizontal="center" vertical="center"/>
    </xf>
    <xf numFmtId="0" fontId="8" fillId="0" borderId="18" xfId="2" applyFont="1" applyFill="1" applyBorder="1" applyAlignment="1">
      <alignment horizontal="center" vertical="center"/>
    </xf>
    <xf numFmtId="0" fontId="7" fillId="2" borderId="9" xfId="2" applyFont="1" applyFill="1" applyBorder="1" applyAlignment="1">
      <alignment horizontal="center" vertical="center"/>
    </xf>
    <xf numFmtId="0" fontId="7" fillId="2" borderId="10" xfId="2" applyFont="1" applyFill="1" applyBorder="1" applyAlignment="1">
      <alignment horizontal="center" vertical="center"/>
    </xf>
    <xf numFmtId="0" fontId="7" fillId="2" borderId="11" xfId="2" applyFont="1" applyFill="1" applyBorder="1" applyAlignment="1">
      <alignment horizontal="center" vertical="center"/>
    </xf>
    <xf numFmtId="0" fontId="7" fillId="2" borderId="12" xfId="2" applyFont="1" applyFill="1" applyBorder="1" applyAlignment="1">
      <alignment horizontal="center" vertical="center"/>
    </xf>
    <xf numFmtId="0" fontId="7" fillId="2" borderId="17" xfId="2" applyFont="1" applyFill="1" applyBorder="1" applyAlignment="1">
      <alignment horizontal="center" vertical="top" wrapText="1"/>
    </xf>
    <xf numFmtId="0" fontId="7" fillId="2" borderId="18" xfId="2" applyFont="1" applyFill="1" applyBorder="1" applyAlignment="1">
      <alignment horizontal="center" vertical="top" wrapText="1"/>
    </xf>
    <xf numFmtId="0" fontId="8" fillId="0" borderId="8" xfId="0" applyFont="1" applyFill="1" applyBorder="1" applyAlignment="1">
      <alignment horizontal="center" vertical="top"/>
    </xf>
    <xf numFmtId="0" fontId="36" fillId="5" borderId="70" xfId="0" applyFont="1" applyFill="1" applyBorder="1" applyAlignment="1" applyProtection="1">
      <alignment horizontal="center" vertical="center"/>
    </xf>
    <xf numFmtId="0" fontId="15" fillId="2" borderId="70" xfId="0" applyFont="1" applyFill="1" applyBorder="1" applyAlignment="1" applyProtection="1">
      <alignment horizontal="center" vertical="center" wrapText="1"/>
    </xf>
    <xf numFmtId="0" fontId="8" fillId="2" borderId="9" xfId="2" applyFont="1" applyFill="1" applyBorder="1" applyAlignment="1">
      <alignment horizontal="center" vertical="top"/>
    </xf>
    <xf numFmtId="0" fontId="8" fillId="2" borderId="20" xfId="2" applyFont="1" applyFill="1" applyBorder="1" applyAlignment="1">
      <alignment horizontal="center" vertical="top"/>
    </xf>
    <xf numFmtId="0" fontId="8" fillId="2" borderId="10" xfId="2" applyFont="1" applyFill="1" applyBorder="1" applyAlignment="1">
      <alignment horizontal="center" vertical="top"/>
    </xf>
    <xf numFmtId="0" fontId="8" fillId="2" borderId="17" xfId="2" applyFont="1" applyFill="1" applyBorder="1" applyAlignment="1">
      <alignment horizontal="center" vertical="top"/>
    </xf>
    <xf numFmtId="0" fontId="8" fillId="2" borderId="2" xfId="2" applyFont="1" applyFill="1" applyBorder="1" applyAlignment="1">
      <alignment horizontal="center" vertical="top"/>
    </xf>
    <xf numFmtId="0" fontId="8" fillId="2" borderId="18" xfId="2" applyFont="1" applyFill="1" applyBorder="1" applyAlignment="1">
      <alignment horizontal="center" vertical="top"/>
    </xf>
    <xf numFmtId="0" fontId="7" fillId="2" borderId="17" xfId="2" applyFont="1" applyFill="1" applyBorder="1" applyAlignment="1">
      <alignment horizontal="center" vertical="top"/>
    </xf>
    <xf numFmtId="0" fontId="7" fillId="2" borderId="18" xfId="2" applyFont="1" applyFill="1" applyBorder="1" applyAlignment="1">
      <alignment horizontal="center" vertical="top"/>
    </xf>
    <xf numFmtId="0" fontId="6" fillId="2" borderId="18" xfId="2" applyFont="1" applyFill="1" applyBorder="1" applyAlignment="1">
      <alignment horizontal="center"/>
    </xf>
    <xf numFmtId="0" fontId="6" fillId="2" borderId="8" xfId="2" applyFont="1" applyFill="1" applyBorder="1" applyAlignment="1">
      <alignment horizontal="center"/>
    </xf>
    <xf numFmtId="0" fontId="7" fillId="2" borderId="9" xfId="2" applyFont="1" applyFill="1" applyBorder="1" applyAlignment="1">
      <alignment horizontal="left"/>
    </xf>
    <xf numFmtId="0" fontId="7" fillId="2" borderId="10" xfId="2" applyFont="1" applyFill="1" applyBorder="1" applyAlignment="1">
      <alignment horizontal="left"/>
    </xf>
    <xf numFmtId="0" fontId="6" fillId="2" borderId="1" xfId="2" applyFont="1" applyFill="1" applyBorder="1" applyAlignment="1">
      <alignment horizontal="center"/>
    </xf>
    <xf numFmtId="0" fontId="6" fillId="2" borderId="12" xfId="2" applyFont="1" applyFill="1" applyBorder="1" applyAlignment="1">
      <alignment horizontal="center"/>
    </xf>
    <xf numFmtId="0" fontId="7" fillId="2" borderId="11" xfId="2" applyFont="1" applyFill="1" applyBorder="1" applyAlignment="1">
      <alignment horizontal="left"/>
    </xf>
    <xf numFmtId="0" fontId="7" fillId="2" borderId="12" xfId="2" applyFont="1" applyFill="1" applyBorder="1" applyAlignment="1">
      <alignment horizontal="left"/>
    </xf>
    <xf numFmtId="0" fontId="7" fillId="2" borderId="1" xfId="2" applyFont="1" applyFill="1" applyBorder="1" applyAlignment="1">
      <alignment horizontal="center" vertical="center"/>
    </xf>
    <xf numFmtId="0" fontId="7" fillId="2" borderId="20" xfId="2" applyFont="1" applyFill="1" applyBorder="1" applyAlignment="1">
      <alignment horizontal="center" vertical="center"/>
    </xf>
    <xf numFmtId="0" fontId="7" fillId="2" borderId="17" xfId="2" applyFont="1" applyFill="1" applyBorder="1" applyAlignment="1">
      <alignment horizontal="center" vertical="center"/>
    </xf>
    <xf numFmtId="0" fontId="7" fillId="2" borderId="18" xfId="2" applyFont="1" applyFill="1" applyBorder="1" applyAlignment="1">
      <alignment horizontal="center" vertical="center"/>
    </xf>
    <xf numFmtId="0" fontId="7" fillId="2" borderId="15" xfId="2" applyFont="1" applyFill="1" applyBorder="1" applyAlignment="1">
      <alignment horizontal="center" vertical="center"/>
    </xf>
    <xf numFmtId="0" fontId="7" fillId="2" borderId="0" xfId="2" applyFont="1" applyFill="1" applyBorder="1" applyAlignment="1">
      <alignment horizontal="center" vertical="center"/>
    </xf>
    <xf numFmtId="0" fontId="7" fillId="2" borderId="16" xfId="2" applyFont="1" applyFill="1" applyBorder="1" applyAlignment="1">
      <alignment horizontal="center" vertical="center"/>
    </xf>
    <xf numFmtId="0" fontId="7" fillId="2" borderId="0" xfId="2" applyFont="1" applyFill="1" applyBorder="1" applyAlignment="1">
      <alignment horizontal="left" vertical="top"/>
    </xf>
    <xf numFmtId="0" fontId="9" fillId="2" borderId="11" xfId="0" applyFont="1" applyFill="1" applyBorder="1" applyAlignment="1">
      <alignment horizontal="center" vertical="top"/>
    </xf>
    <xf numFmtId="0" fontId="9" fillId="2" borderId="1" xfId="0" applyFont="1" applyFill="1" applyBorder="1" applyAlignment="1">
      <alignment horizontal="center" vertical="top"/>
    </xf>
    <xf numFmtId="0" fontId="9" fillId="2" borderId="12" xfId="0" applyFont="1" applyFill="1" applyBorder="1" applyAlignment="1">
      <alignment horizontal="center" vertical="top"/>
    </xf>
    <xf numFmtId="0" fontId="9" fillId="2" borderId="9" xfId="0" applyFont="1" applyFill="1" applyBorder="1" applyAlignment="1">
      <alignment horizontal="center" vertical="top"/>
    </xf>
    <xf numFmtId="0" fontId="9" fillId="2" borderId="20" xfId="0" applyFont="1" applyFill="1" applyBorder="1" applyAlignment="1">
      <alignment horizontal="center" vertical="top"/>
    </xf>
    <xf numFmtId="0" fontId="9" fillId="2" borderId="10" xfId="0" applyFont="1" applyFill="1" applyBorder="1" applyAlignment="1">
      <alignment horizontal="center" vertical="top"/>
    </xf>
    <xf numFmtId="0" fontId="7" fillId="2" borderId="2" xfId="2" applyFont="1" applyFill="1" applyBorder="1" applyAlignment="1">
      <alignment horizontal="center" vertical="center"/>
    </xf>
    <xf numFmtId="0" fontId="17" fillId="7" borderId="70" xfId="0" applyFont="1" applyFill="1" applyBorder="1" applyAlignment="1" applyProtection="1">
      <alignment horizontal="center" vertical="top"/>
      <protection locked="0"/>
    </xf>
    <xf numFmtId="0" fontId="18" fillId="5" borderId="70" xfId="0" applyFont="1" applyFill="1" applyBorder="1" applyAlignment="1" applyProtection="1">
      <alignment horizontal="center" vertical="top"/>
    </xf>
    <xf numFmtId="0" fontId="18" fillId="5" borderId="70" xfId="0" applyFont="1" applyFill="1" applyBorder="1" applyAlignment="1" applyProtection="1">
      <alignment horizontal="center" vertical="center"/>
    </xf>
    <xf numFmtId="0" fontId="18" fillId="0" borderId="70" xfId="0" applyFont="1" applyFill="1" applyBorder="1" applyAlignment="1" applyProtection="1">
      <alignment horizontal="center" vertical="top"/>
    </xf>
    <xf numFmtId="0" fontId="17" fillId="7" borderId="70" xfId="0" applyFont="1" applyFill="1" applyBorder="1" applyAlignment="1" applyProtection="1">
      <alignment horizontal="left" vertical="top"/>
      <protection locked="0"/>
    </xf>
    <xf numFmtId="0" fontId="17" fillId="0" borderId="76" xfId="0" applyFont="1" applyFill="1" applyBorder="1" applyAlignment="1" applyProtection="1">
      <alignment horizontal="center" vertical="top"/>
    </xf>
    <xf numFmtId="0" fontId="17" fillId="0" borderId="77" xfId="0" applyFont="1" applyFill="1" applyBorder="1" applyAlignment="1" applyProtection="1">
      <alignment horizontal="center" vertical="top"/>
    </xf>
    <xf numFmtId="0" fontId="17" fillId="0" borderId="78" xfId="0" applyFont="1" applyFill="1" applyBorder="1" applyAlignment="1" applyProtection="1">
      <alignment horizontal="center" vertical="top"/>
    </xf>
    <xf numFmtId="0" fontId="15" fillId="5" borderId="79" xfId="0" applyFont="1" applyFill="1" applyBorder="1" applyAlignment="1" applyProtection="1">
      <alignment horizontal="center" vertical="top" wrapText="1"/>
    </xf>
    <xf numFmtId="0" fontId="15" fillId="5" borderId="79" xfId="0" applyFont="1" applyFill="1" applyBorder="1" applyAlignment="1" applyProtection="1">
      <alignment horizontal="center" vertical="top"/>
    </xf>
    <xf numFmtId="0" fontId="15" fillId="5" borderId="79" xfId="0" applyFont="1" applyFill="1" applyBorder="1" applyAlignment="1" applyProtection="1">
      <alignment horizontal="left" vertical="top" wrapText="1"/>
      <protection locked="0"/>
    </xf>
    <xf numFmtId="0" fontId="15" fillId="5" borderId="79" xfId="0" applyFont="1" applyFill="1" applyBorder="1" applyAlignment="1" applyProtection="1">
      <alignment horizontal="right" vertical="top" wrapText="1"/>
      <protection locked="0"/>
    </xf>
    <xf numFmtId="171" fontId="15" fillId="5" borderId="79" xfId="0" applyNumberFormat="1" applyFont="1" applyFill="1" applyBorder="1" applyAlignment="1" applyProtection="1">
      <alignment horizontal="right" vertical="top" wrapText="1"/>
      <protection locked="0"/>
    </xf>
    <xf numFmtId="0" fontId="30" fillId="0" borderId="79" xfId="0" applyFont="1" applyBorder="1" applyAlignment="1" applyProtection="1">
      <alignment horizontal="left" vertical="top" wrapText="1"/>
    </xf>
    <xf numFmtId="0" fontId="15" fillId="0" borderId="80" xfId="0" applyFont="1" applyFill="1" applyBorder="1" applyAlignment="1" applyProtection="1">
      <alignment horizontal="center" vertical="top" wrapText="1"/>
    </xf>
    <xf numFmtId="0" fontId="15" fillId="0" borderId="81" xfId="0" applyFont="1" applyFill="1" applyBorder="1" applyAlignment="1" applyProtection="1">
      <alignment horizontal="center" vertical="top" wrapText="1"/>
    </xf>
    <xf numFmtId="0" fontId="15" fillId="0" borderId="82" xfId="0" applyFont="1" applyFill="1" applyBorder="1" applyAlignment="1" applyProtection="1">
      <alignment horizontal="center" vertical="top" wrapText="1"/>
    </xf>
    <xf numFmtId="0" fontId="40" fillId="0" borderId="70" xfId="2" applyFont="1" applyFill="1" applyBorder="1" applyAlignment="1" applyProtection="1">
      <alignment horizontal="left" vertical="center"/>
    </xf>
    <xf numFmtId="0" fontId="18" fillId="7" borderId="70" xfId="0" applyFont="1" applyFill="1" applyBorder="1" applyAlignment="1" applyProtection="1">
      <alignment horizontal="center" vertical="top" wrapText="1"/>
      <protection locked="0"/>
    </xf>
    <xf numFmtId="0" fontId="30" fillId="0" borderId="70" xfId="0" applyFont="1" applyBorder="1" applyAlignment="1" applyProtection="1">
      <alignment horizontal="left" vertical="top" wrapText="1"/>
    </xf>
    <xf numFmtId="0" fontId="15" fillId="5" borderId="70" xfId="0" applyFont="1" applyFill="1" applyBorder="1" applyAlignment="1" applyProtection="1">
      <alignment horizontal="left" vertical="top" wrapText="1"/>
      <protection locked="0"/>
    </xf>
    <xf numFmtId="0" fontId="15" fillId="5" borderId="70" xfId="0" applyFont="1" applyFill="1" applyBorder="1" applyAlignment="1" applyProtection="1">
      <alignment horizontal="center" vertical="top" wrapText="1"/>
    </xf>
    <xf numFmtId="0" fontId="15" fillId="0" borderId="70" xfId="0" applyFont="1" applyBorder="1" applyAlignment="1" applyProtection="1">
      <alignment horizontal="center" vertical="top" wrapText="1"/>
      <protection locked="0"/>
    </xf>
    <xf numFmtId="0" fontId="15" fillId="5" borderId="70" xfId="0" applyFont="1" applyFill="1" applyBorder="1" applyAlignment="1" applyProtection="1">
      <alignment horizontal="right" vertical="top" wrapText="1"/>
      <protection locked="0"/>
    </xf>
    <xf numFmtId="171" fontId="15" fillId="5" borderId="70" xfId="0" applyNumberFormat="1" applyFont="1" applyFill="1" applyBorder="1" applyAlignment="1" applyProtection="1">
      <alignment horizontal="right" vertical="top" wrapText="1"/>
      <protection locked="0"/>
    </xf>
    <xf numFmtId="0" fontId="15" fillId="5" borderId="70" xfId="0" applyFont="1" applyFill="1" applyBorder="1" applyAlignment="1" applyProtection="1">
      <alignment horizontal="right" vertical="top"/>
    </xf>
    <xf numFmtId="0" fontId="15" fillId="0" borderId="70" xfId="0" applyFont="1" applyBorder="1" applyAlignment="1" applyProtection="1">
      <alignment horizontal="center" vertical="top" wrapText="1"/>
    </xf>
    <xf numFmtId="0" fontId="33" fillId="5" borderId="70" xfId="0" applyFont="1" applyFill="1" applyBorder="1" applyAlignment="1" applyProtection="1">
      <alignment horizontal="right" vertical="top"/>
      <protection locked="0"/>
    </xf>
    <xf numFmtId="171" fontId="33" fillId="5" borderId="70" xfId="0" applyNumberFormat="1" applyFont="1" applyFill="1" applyBorder="1" applyAlignment="1" applyProtection="1">
      <alignment horizontal="right" vertical="top"/>
      <protection locked="0"/>
    </xf>
    <xf numFmtId="0" fontId="33" fillId="5" borderId="70" xfId="0" applyFont="1" applyFill="1" applyBorder="1" applyAlignment="1" applyProtection="1">
      <alignment horizontal="left" vertical="top"/>
      <protection locked="0"/>
    </xf>
    <xf numFmtId="0" fontId="0" fillId="0" borderId="76" xfId="0" applyFill="1" applyBorder="1" applyAlignment="1" applyProtection="1">
      <alignment horizontal="center" vertical="top"/>
    </xf>
    <xf numFmtId="0" fontId="0" fillId="0" borderId="77" xfId="0" applyFill="1" applyBorder="1" applyAlignment="1" applyProtection="1">
      <alignment horizontal="center" vertical="top"/>
    </xf>
    <xf numFmtId="0" fontId="0" fillId="0" borderId="78" xfId="0" applyFill="1" applyBorder="1" applyAlignment="1" applyProtection="1">
      <alignment horizontal="center" vertical="top"/>
    </xf>
    <xf numFmtId="0" fontId="26" fillId="0" borderId="70" xfId="0" applyFont="1" applyFill="1" applyBorder="1" applyAlignment="1" applyProtection="1">
      <alignment horizontal="left" vertical="center"/>
    </xf>
    <xf numFmtId="0" fontId="19" fillId="0" borderId="70" xfId="0" applyFont="1" applyFill="1" applyBorder="1" applyAlignment="1" applyProtection="1">
      <alignment horizontal="center" vertical="center"/>
    </xf>
    <xf numFmtId="0" fontId="16" fillId="5" borderId="70" xfId="2" applyFont="1" applyFill="1" applyBorder="1" applyAlignment="1" applyProtection="1">
      <alignment horizontal="center" vertical="center" wrapText="1"/>
    </xf>
    <xf numFmtId="166" fontId="28" fillId="2" borderId="70" xfId="2" applyNumberFormat="1" applyFont="1" applyFill="1" applyBorder="1" applyAlignment="1" applyProtection="1">
      <alignment horizontal="left" vertical="center" wrapText="1"/>
    </xf>
    <xf numFmtId="0" fontId="26" fillId="5" borderId="70" xfId="2" applyFont="1" applyFill="1" applyBorder="1" applyAlignment="1" applyProtection="1">
      <alignment horizontal="center" vertical="center"/>
    </xf>
    <xf numFmtId="0" fontId="33" fillId="5" borderId="70" xfId="2" applyFont="1" applyFill="1" applyBorder="1" applyAlignment="1" applyProtection="1">
      <alignment horizontal="right" vertical="top"/>
      <protection locked="0"/>
    </xf>
    <xf numFmtId="0" fontId="33" fillId="0" borderId="70" xfId="0" applyFont="1" applyFill="1" applyBorder="1" applyAlignment="1" applyProtection="1">
      <alignment horizontal="center" vertical="top"/>
    </xf>
    <xf numFmtId="0" fontId="18" fillId="0" borderId="76" xfId="0" applyFont="1" applyFill="1" applyBorder="1" applyAlignment="1" applyProtection="1">
      <alignment horizontal="center" vertical="top"/>
    </xf>
    <xf numFmtId="0" fontId="18" fillId="0" borderId="77" xfId="0" applyFont="1" applyFill="1" applyBorder="1" applyAlignment="1" applyProtection="1">
      <alignment horizontal="center" vertical="top"/>
    </xf>
    <xf numFmtId="0" fontId="18" fillId="0" borderId="78" xfId="0" applyFont="1" applyFill="1" applyBorder="1" applyAlignment="1" applyProtection="1">
      <alignment horizontal="center" vertical="top"/>
    </xf>
    <xf numFmtId="0" fontId="18" fillId="5" borderId="70" xfId="0" applyFont="1" applyFill="1" applyBorder="1" applyAlignment="1" applyProtection="1">
      <alignment horizontal="center" vertical="top" wrapText="1"/>
    </xf>
    <xf numFmtId="0" fontId="17" fillId="5" borderId="70" xfId="0" applyFont="1" applyFill="1" applyBorder="1" applyAlignment="1" applyProtection="1">
      <alignment horizontal="center" vertical="top" wrapText="1"/>
    </xf>
    <xf numFmtId="0" fontId="39" fillId="0" borderId="70" xfId="0" applyFont="1" applyFill="1" applyBorder="1" applyAlignment="1" applyProtection="1">
      <alignment horizontal="center" vertical="top"/>
    </xf>
    <xf numFmtId="0" fontId="34" fillId="0" borderId="0" xfId="6" applyFont="1" applyAlignment="1" applyProtection="1">
      <alignment horizontal="left" wrapText="1"/>
      <protection locked="0"/>
    </xf>
    <xf numFmtId="0" fontId="18" fillId="5" borderId="76" xfId="0" applyFont="1" applyFill="1" applyBorder="1" applyAlignment="1" applyProtection="1">
      <alignment horizontal="left" vertical="top"/>
      <protection locked="0"/>
    </xf>
    <xf numFmtId="0" fontId="18" fillId="5" borderId="77" xfId="0" applyFont="1" applyFill="1" applyBorder="1" applyAlignment="1" applyProtection="1">
      <alignment horizontal="left" vertical="top"/>
      <protection locked="0"/>
    </xf>
    <xf numFmtId="0" fontId="18" fillId="5" borderId="78" xfId="0" applyFont="1" applyFill="1" applyBorder="1" applyAlignment="1" applyProtection="1">
      <alignment horizontal="left" vertical="top"/>
      <protection locked="0"/>
    </xf>
    <xf numFmtId="0" fontId="36" fillId="0" borderId="70" xfId="2" applyFont="1" applyFill="1" applyBorder="1" applyAlignment="1" applyProtection="1">
      <alignment horizontal="center" vertical="center"/>
    </xf>
    <xf numFmtId="172" fontId="18" fillId="5" borderId="70" xfId="0" applyNumberFormat="1" applyFont="1" applyFill="1" applyBorder="1" applyAlignment="1" applyProtection="1">
      <alignment horizontal="right" vertical="top"/>
      <protection locked="0"/>
    </xf>
    <xf numFmtId="0" fontId="50" fillId="0" borderId="70" xfId="11" applyFont="1" applyBorder="1" applyAlignment="1" applyProtection="1">
      <alignment horizontal="center"/>
    </xf>
    <xf numFmtId="0" fontId="49" fillId="5" borderId="70" xfId="11" applyFont="1" applyFill="1" applyBorder="1" applyAlignment="1" applyProtection="1">
      <alignment horizontal="center" vertical="center" wrapText="1"/>
    </xf>
    <xf numFmtId="0" fontId="49" fillId="5" borderId="70" xfId="11" applyFont="1" applyFill="1" applyBorder="1" applyAlignment="1" applyProtection="1">
      <alignment horizontal="center" vertical="center"/>
    </xf>
    <xf numFmtId="167" fontId="59" fillId="0" borderId="76" xfId="1" applyNumberFormat="1" applyFont="1" applyFill="1" applyBorder="1" applyAlignment="1" applyProtection="1">
      <alignment horizontal="justify" vertical="top" wrapText="1"/>
    </xf>
    <xf numFmtId="167" fontId="59" fillId="0" borderId="78" xfId="1" applyNumberFormat="1" applyFont="1" applyFill="1" applyBorder="1" applyAlignment="1" applyProtection="1">
      <alignment horizontal="justify" vertical="top" wrapText="1"/>
    </xf>
    <xf numFmtId="167" fontId="59" fillId="0" borderId="70" xfId="1" applyNumberFormat="1" applyFont="1" applyFill="1" applyBorder="1" applyAlignment="1" applyProtection="1">
      <alignment horizontal="justify" vertical="top" wrapText="1"/>
    </xf>
    <xf numFmtId="0" fontId="30" fillId="0" borderId="70" xfId="0" applyFont="1" applyBorder="1" applyAlignment="1" applyProtection="1">
      <alignment horizontal="justify" vertical="top" wrapText="1"/>
    </xf>
    <xf numFmtId="171" fontId="15" fillId="5" borderId="70" xfId="0" applyNumberFormat="1" applyFont="1" applyFill="1" applyBorder="1" applyAlignment="1" applyProtection="1">
      <alignment horizontal="left" vertical="top" wrapText="1"/>
      <protection locked="0"/>
    </xf>
    <xf numFmtId="0" fontId="15" fillId="0" borderId="70" xfId="0" applyFont="1" applyFill="1" applyBorder="1" applyAlignment="1" applyProtection="1">
      <alignment horizontal="center" vertical="top" wrapText="1"/>
    </xf>
    <xf numFmtId="0" fontId="15" fillId="5" borderId="70" xfId="0" applyFont="1" applyFill="1" applyBorder="1" applyAlignment="1" applyProtection="1">
      <alignment horizontal="center" vertical="center" wrapText="1"/>
    </xf>
    <xf numFmtId="0" fontId="15" fillId="5" borderId="70" xfId="0" applyFont="1" applyFill="1" applyBorder="1" applyAlignment="1" applyProtection="1">
      <alignment horizontal="center" vertical="top"/>
    </xf>
    <xf numFmtId="0" fontId="30" fillId="0" borderId="76" xfId="0" applyFont="1" applyBorder="1" applyAlignment="1" applyProtection="1">
      <alignment horizontal="justify" vertical="top" wrapText="1"/>
    </xf>
    <xf numFmtId="0" fontId="30" fillId="0" borderId="77" xfId="0" applyFont="1" applyBorder="1" applyAlignment="1" applyProtection="1">
      <alignment horizontal="justify" vertical="top" wrapText="1"/>
    </xf>
    <xf numFmtId="0" fontId="30" fillId="0" borderId="78" xfId="0" applyFont="1" applyBorder="1" applyAlignment="1" applyProtection="1">
      <alignment horizontal="justify" vertical="top" wrapText="1"/>
    </xf>
    <xf numFmtId="0" fontId="15" fillId="5" borderId="76" xfId="0" applyFont="1" applyFill="1" applyBorder="1" applyAlignment="1" applyProtection="1">
      <alignment horizontal="right" vertical="top" wrapText="1"/>
      <protection locked="0"/>
    </xf>
    <xf numFmtId="0" fontId="15" fillId="5" borderId="77" xfId="0" applyFont="1" applyFill="1" applyBorder="1" applyAlignment="1" applyProtection="1">
      <alignment horizontal="right" vertical="top" wrapText="1"/>
      <protection locked="0"/>
    </xf>
    <xf numFmtId="0" fontId="15" fillId="5" borderId="78" xfId="0" applyFont="1" applyFill="1" applyBorder="1" applyAlignment="1" applyProtection="1">
      <alignment horizontal="right" vertical="top" wrapText="1"/>
      <protection locked="0"/>
    </xf>
    <xf numFmtId="171" fontId="15" fillId="5" borderId="76" xfId="0" applyNumberFormat="1" applyFont="1" applyFill="1" applyBorder="1" applyAlignment="1" applyProtection="1">
      <alignment horizontal="right" vertical="top" wrapText="1"/>
      <protection locked="0"/>
    </xf>
    <xf numFmtId="171" fontId="15" fillId="5" borderId="77" xfId="0" applyNumberFormat="1" applyFont="1" applyFill="1" applyBorder="1" applyAlignment="1" applyProtection="1">
      <alignment horizontal="right" vertical="top" wrapText="1"/>
      <protection locked="0"/>
    </xf>
    <xf numFmtId="171" fontId="15" fillId="5" borderId="78" xfId="0" applyNumberFormat="1" applyFont="1" applyFill="1" applyBorder="1" applyAlignment="1" applyProtection="1">
      <alignment horizontal="right" vertical="top" wrapText="1"/>
      <protection locked="0"/>
    </xf>
    <xf numFmtId="0" fontId="15" fillId="5" borderId="76" xfId="0" applyFont="1" applyFill="1" applyBorder="1" applyAlignment="1" applyProtection="1">
      <alignment horizontal="center" vertical="top" wrapText="1"/>
      <protection locked="0"/>
    </xf>
    <xf numFmtId="0" fontId="15" fillId="5" borderId="77" xfId="0" applyFont="1" applyFill="1" applyBorder="1" applyAlignment="1" applyProtection="1">
      <alignment horizontal="center" vertical="top" wrapText="1"/>
      <protection locked="0"/>
    </xf>
    <xf numFmtId="0" fontId="15" fillId="5" borderId="78" xfId="0" applyFont="1" applyFill="1" applyBorder="1" applyAlignment="1" applyProtection="1">
      <alignment horizontal="center" vertical="top" wrapText="1"/>
      <protection locked="0"/>
    </xf>
    <xf numFmtId="0" fontId="18" fillId="5" borderId="70" xfId="0" applyFont="1" applyFill="1" applyBorder="1" applyAlignment="1" applyProtection="1">
      <alignment horizontal="left" vertical="center" wrapText="1"/>
    </xf>
    <xf numFmtId="0" fontId="15" fillId="5" borderId="71" xfId="2" applyFont="1" applyFill="1" applyBorder="1" applyAlignment="1" applyProtection="1">
      <alignment horizontal="center" vertical="top" wrapText="1"/>
    </xf>
    <xf numFmtId="0" fontId="15" fillId="5" borderId="72" xfId="2" applyFont="1" applyFill="1" applyBorder="1" applyAlignment="1" applyProtection="1">
      <alignment horizontal="center" vertical="top" wrapText="1"/>
    </xf>
    <xf numFmtId="0" fontId="39" fillId="0" borderId="0" xfId="0" applyFont="1" applyAlignment="1" applyProtection="1">
      <alignment horizontal="left" vertical="top"/>
      <protection locked="0"/>
    </xf>
    <xf numFmtId="0" fontId="39" fillId="0" borderId="76" xfId="0" applyFont="1" applyBorder="1" applyAlignment="1">
      <alignment horizontal="center" vertical="top"/>
    </xf>
    <xf numFmtId="0" fontId="39" fillId="0" borderId="77" xfId="0" applyFont="1" applyBorder="1" applyAlignment="1">
      <alignment horizontal="center" vertical="top"/>
    </xf>
    <xf numFmtId="0" fontId="39" fillId="0" borderId="78" xfId="0" applyFont="1" applyBorder="1" applyAlignment="1">
      <alignment horizontal="center" vertical="top"/>
    </xf>
    <xf numFmtId="0" fontId="36" fillId="5" borderId="76" xfId="2" applyFont="1" applyFill="1" applyBorder="1" applyAlignment="1">
      <alignment horizontal="center" vertical="center"/>
    </xf>
    <xf numFmtId="0" fontId="36" fillId="5" borderId="77" xfId="2" applyFont="1" applyFill="1" applyBorder="1" applyAlignment="1">
      <alignment horizontal="center" vertical="center"/>
    </xf>
    <xf numFmtId="0" fontId="36" fillId="5" borderId="78" xfId="2" applyFont="1" applyFill="1" applyBorder="1" applyAlignment="1">
      <alignment horizontal="center" vertical="center"/>
    </xf>
    <xf numFmtId="0" fontId="36" fillId="5" borderId="70" xfId="2" applyFont="1" applyFill="1" applyBorder="1" applyAlignment="1">
      <alignment vertical="center"/>
    </xf>
    <xf numFmtId="0" fontId="36" fillId="4" borderId="70" xfId="2" applyFont="1" applyFill="1" applyBorder="1" applyAlignment="1">
      <alignment horizontal="left" vertical="center"/>
    </xf>
    <xf numFmtId="0" fontId="18" fillId="0" borderId="76" xfId="0" applyFont="1" applyBorder="1" applyAlignment="1">
      <alignment horizontal="center" vertical="center" wrapText="1"/>
    </xf>
    <xf numFmtId="0" fontId="18" fillId="0" borderId="77" xfId="0" applyFont="1" applyBorder="1" applyAlignment="1">
      <alignment horizontal="center" vertical="center" wrapText="1"/>
    </xf>
    <xf numFmtId="0" fontId="18" fillId="0" borderId="78" xfId="0" applyFont="1" applyBorder="1" applyAlignment="1">
      <alignment horizontal="center" vertical="center" wrapText="1"/>
    </xf>
    <xf numFmtId="0" fontId="18" fillId="5" borderId="70" xfId="0" applyFont="1" applyFill="1" applyBorder="1" applyAlignment="1">
      <alignment horizontal="center" vertical="center" wrapText="1"/>
    </xf>
    <xf numFmtId="0" fontId="18" fillId="5" borderId="76" xfId="0" applyFont="1" applyFill="1" applyBorder="1" applyAlignment="1">
      <alignment horizontal="center" vertical="center" wrapText="1"/>
    </xf>
    <xf numFmtId="0" fontId="18" fillId="5" borderId="78" xfId="0" applyFont="1" applyFill="1" applyBorder="1" applyAlignment="1">
      <alignment horizontal="center" vertical="center" wrapText="1"/>
    </xf>
    <xf numFmtId="0" fontId="18" fillId="5" borderId="77" xfId="0" applyFont="1" applyFill="1" applyBorder="1" applyAlignment="1">
      <alignment horizontal="center" vertical="center" wrapText="1"/>
    </xf>
    <xf numFmtId="0" fontId="18" fillId="5" borderId="70" xfId="0" applyFont="1" applyFill="1" applyBorder="1" applyAlignment="1">
      <alignment horizontal="center" vertical="center" wrapText="1"/>
    </xf>
    <xf numFmtId="0" fontId="17" fillId="0" borderId="0" xfId="0" applyFont="1" applyAlignment="1" applyProtection="1">
      <alignment horizontal="left" vertical="top"/>
      <protection locked="0"/>
    </xf>
    <xf numFmtId="1" fontId="17" fillId="0" borderId="70" xfId="0" applyNumberFormat="1" applyFont="1" applyBorder="1" applyAlignment="1">
      <alignment horizontal="center" vertical="center"/>
    </xf>
    <xf numFmtId="0" fontId="17" fillId="0" borderId="70" xfId="0" applyFont="1" applyBorder="1" applyAlignment="1">
      <alignment horizontal="left" vertical="center"/>
    </xf>
    <xf numFmtId="0" fontId="18" fillId="0" borderId="70" xfId="0" applyFont="1" applyBorder="1" applyAlignment="1">
      <alignment horizontal="right" vertical="center"/>
    </xf>
    <xf numFmtId="0" fontId="37" fillId="2" borderId="44" xfId="7" applyFill="1" applyBorder="1" applyAlignment="1" applyProtection="1">
      <alignment horizontal="left" vertical="center"/>
    </xf>
    <xf numFmtId="0" fontId="37" fillId="0" borderId="45" xfId="7" applyFill="1" applyBorder="1" applyAlignment="1" applyProtection="1">
      <alignment horizontal="left" vertical="center"/>
    </xf>
    <xf numFmtId="0" fontId="37" fillId="0" borderId="47" xfId="7" applyFill="1" applyBorder="1" applyAlignment="1" applyProtection="1">
      <alignment horizontal="left" vertical="center"/>
    </xf>
  </cellXfs>
  <cellStyles count="14">
    <cellStyle name="Comma" xfId="1" builtinId="3"/>
    <cellStyle name="Comma 2" xfId="5" xr:uid="{00000000-0005-0000-0000-000001000000}"/>
    <cellStyle name="Comma 2 2" xfId="12" xr:uid="{00000000-0005-0000-0000-000002000000}"/>
    <cellStyle name="Comma 3" xfId="9" xr:uid="{00000000-0005-0000-0000-000003000000}"/>
    <cellStyle name="Hyperlink" xfId="7" builtinId="8"/>
    <cellStyle name="Normal" xfId="0" builtinId="0"/>
    <cellStyle name="Normal 2" xfId="2" xr:uid="{00000000-0005-0000-0000-000006000000}"/>
    <cellStyle name="Normal 3" xfId="3" xr:uid="{00000000-0005-0000-0000-000007000000}"/>
    <cellStyle name="Normal 3 2" xfId="10" xr:uid="{00000000-0005-0000-0000-000008000000}"/>
    <cellStyle name="Normal 4" xfId="4" xr:uid="{00000000-0005-0000-0000-000009000000}"/>
    <cellStyle name="Normal 4 2" xfId="11" xr:uid="{00000000-0005-0000-0000-00000A000000}"/>
    <cellStyle name="Normal 5" xfId="6" xr:uid="{00000000-0005-0000-0000-00000B000000}"/>
    <cellStyle name="Normal 6" xfId="13" xr:uid="{00000000-0005-0000-0000-00000C000000}"/>
    <cellStyle name="Percent 2" xfId="8" xr:uid="{00000000-0005-0000-0000-00000D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4.xml"/><Relationship Id="rId47"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externalLink" Target="externalLinks/externalLink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externalLink" Target="externalLinks/externalLink2.xml"/><Relationship Id="rId45"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5.xml"/><Relationship Id="rId48" Type="http://schemas.openxmlformats.org/officeDocument/2006/relationships/calcChain" Target="calcChain.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336550</xdr:colOff>
          <xdr:row>6</xdr:row>
          <xdr:rowOff>19050</xdr:rowOff>
        </xdr:from>
        <xdr:to>
          <xdr:col>7</xdr:col>
          <xdr:colOff>88900</xdr:colOff>
          <xdr:row>14</xdr:row>
          <xdr:rowOff>50800</xdr:rowOff>
        </xdr:to>
        <xdr:sp macro="" textlink="">
          <xdr:nvSpPr>
            <xdr:cNvPr id="2049" name="Object 1" hidden="1">
              <a:extLst>
                <a:ext uri="{63B3BB69-23CF-44E3-9099-C40C66FF867C}">
                  <a14:compatExt spid="_x0000_s2049"/>
                </a:ext>
                <a:ext uri="{FF2B5EF4-FFF2-40B4-BE49-F238E27FC236}">
                  <a16:creationId xmlns:a16="http://schemas.microsoft.com/office/drawing/2014/main" id="{00000000-0008-0000-0000-0000010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xdr:col>
          <xdr:colOff>222250</xdr:colOff>
          <xdr:row>0</xdr:row>
          <xdr:rowOff>0</xdr:rowOff>
        </xdr:from>
        <xdr:to>
          <xdr:col>5</xdr:col>
          <xdr:colOff>0</xdr:colOff>
          <xdr:row>0</xdr:row>
          <xdr:rowOff>0</xdr:rowOff>
        </xdr:to>
        <xdr:sp macro="" textlink="">
          <xdr:nvSpPr>
            <xdr:cNvPr id="3073" name="Object 1" hidden="1">
              <a:extLst>
                <a:ext uri="{63B3BB69-23CF-44E3-9099-C40C66FF867C}">
                  <a14:compatExt spid="_x0000_s3073"/>
                </a:ext>
                <a:ext uri="{FF2B5EF4-FFF2-40B4-BE49-F238E27FC236}">
                  <a16:creationId xmlns:a16="http://schemas.microsoft.com/office/drawing/2014/main" id="{00000000-0008-0000-0100-0000010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TCN%20USoA%20Reporting%20Template.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NERC%20Template%20for%20USoA%20Discos%20-%20Complete.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cebogbue\Desktop\Copy%20of%20NERC%20FORM%20RAR%201_MONTHLY_.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Discos%20Reporting%20Template.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Templates_of_regulatory_accounts_for_generation_companies.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IPP%20Generation%20USoA%20Reporting%20Template%20-%20July,%20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Title Page"/>
      <sheetName val="List of Schedules"/>
      <sheetName val="Certification"/>
      <sheetName val="Cont Over"/>
      <sheetName val="Cont. By"/>
      <sheetName val="Officers"/>
      <sheetName val="Directors"/>
      <sheetName val="Changes"/>
      <sheetName val="Fin Summ"/>
      <sheetName val="RSoFP"/>
      <sheetName val="RCIS"/>
      <sheetName val="RSoC"/>
      <sheetName val="Notes"/>
      <sheetName val="SoRE"/>
      <sheetName val="CWIP"/>
      <sheetName val="LT Invst"/>
      <sheetName val="Subsidiary"/>
      <sheetName val="Inventory"/>
      <sheetName val="Trade Rec"/>
      <sheetName val="TR- RB"/>
      <sheetName val="TR-NRB"/>
      <sheetName val="Bad Debt"/>
      <sheetName val="ADPO"/>
      <sheetName val="Cash"/>
      <sheetName val="Loans"/>
      <sheetName val="OPEX"/>
      <sheetName val="DepAM"/>
      <sheetName val="EnAcct"/>
      <sheetName val="RAIS"/>
      <sheetName val="RPT"/>
      <sheetName val="RTB"/>
      <sheetName val="Feedback Form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1">
          <cell r="A1" t="str">
            <v>Name of Licensee</v>
          </cell>
          <cell r="K1" t="str">
            <v>Reporting Period</v>
          </cell>
        </row>
        <row r="2">
          <cell r="A2" t="str">
            <v>XXXXXXX | NERC/LC/XXX</v>
          </cell>
          <cell r="K2" t="str">
            <v>dd/yy/mm</v>
          </cell>
        </row>
      </sheetData>
      <sheetData sheetId="20">
        <row r="1">
          <cell r="A1" t="str">
            <v>Name of Licensee</v>
          </cell>
        </row>
      </sheetData>
      <sheetData sheetId="21"/>
      <sheetData sheetId="22">
        <row r="1">
          <cell r="A1" t="str">
            <v>Name of Licensee</v>
          </cell>
          <cell r="D1" t="str">
            <v>Reporting Period</v>
          </cell>
        </row>
        <row r="2">
          <cell r="A2" t="str">
            <v>XXXXXXX | NERC/LC/XXX</v>
          </cell>
          <cell r="D2" t="str">
            <v>dd/yy/mm</v>
          </cell>
        </row>
      </sheetData>
      <sheetData sheetId="23"/>
      <sheetData sheetId="24">
        <row r="1">
          <cell r="A1" t="str">
            <v>Name of Licensee</v>
          </cell>
        </row>
      </sheetData>
      <sheetData sheetId="25"/>
      <sheetData sheetId="26"/>
      <sheetData sheetId="27"/>
      <sheetData sheetId="28"/>
      <sheetData sheetId="29"/>
      <sheetData sheetId="30"/>
      <sheetData sheetId="31"/>
      <sheetData sheetId="3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ments Hyperlink"/>
      <sheetName val="Welcome Page"/>
      <sheetName val="Title Page"/>
      <sheetName val="List of Schedules"/>
      <sheetName val="RAR-01"/>
      <sheetName val="RAR-02"/>
      <sheetName val="RAR-03"/>
      <sheetName val="RAR-04"/>
      <sheetName val="RAR-05"/>
      <sheetName val="RAR-06"/>
      <sheetName val="RAR-07"/>
      <sheetName val="RAR-08"/>
      <sheetName val="RAR-09"/>
      <sheetName val="RAR-10"/>
      <sheetName val="RAR-11"/>
      <sheetName val="RAR-12"/>
      <sheetName val="RAR-13"/>
      <sheetName val="RAR-14"/>
      <sheetName val="RAR-15"/>
      <sheetName val="RAR-16"/>
      <sheetName val="RAR-17"/>
      <sheetName val="RAR-18"/>
      <sheetName val="RAR-19"/>
      <sheetName val="RAR-20"/>
      <sheetName val="RAR-21"/>
      <sheetName val="RAR-22 "/>
      <sheetName val="RAR-23"/>
      <sheetName val="RAR-24"/>
      <sheetName val="RAR-25"/>
      <sheetName val="RAR- 26"/>
      <sheetName val="RAR - 27"/>
      <sheetName val="RAR-28"/>
      <sheetName val="Feedback Form"/>
      <sheetName val="Recon with SFSP"/>
      <sheetName val="Recon with SCI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row r="1">
          <cell r="A1" t="str">
            <v>Name of Licensee</v>
          </cell>
          <cell r="D1" t="str">
            <v>Reporting Period</v>
          </cell>
        </row>
        <row r="2">
          <cell r="A2" t="str">
            <v>XXXXXXX | NERC/LC/XXX</v>
          </cell>
          <cell r="D2" t="str">
            <v>dd/yy/mm</v>
          </cell>
        </row>
      </sheetData>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Page"/>
      <sheetName val="Regulatory List of Balances"/>
    </sheetNames>
    <sheetDataSet>
      <sheetData sheetId="0">
        <row r="32">
          <cell r="D32" t="str">
            <v>XXXXXXXXXX</v>
          </cell>
        </row>
        <row r="34">
          <cell r="D34" t="str">
            <v>NERC/LC/XXX</v>
          </cell>
        </row>
      </sheetData>
      <sheetData sheetId="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Page - Disco"/>
      <sheetName val="List of Schedules"/>
      <sheetName val="General information"/>
      <sheetName val="BoD"/>
      <sheetName val="Mgt Staff"/>
      <sheetName val="Control over Licensee"/>
      <sheetName val="Control by Licensee"/>
      <sheetName val="Changes during the year"/>
      <sheetName val="Financial Summary"/>
      <sheetName val="RSFP"/>
      <sheetName val="RCIS"/>
      <sheetName val="RSCF"/>
      <sheetName val="Recon. with Stat SFP"/>
      <sheetName val="Recon. with Stat CFIS"/>
      <sheetName val="Notes to Regulatory Acc"/>
      <sheetName val="Statement of Retained earnings"/>
      <sheetName val="Reg Asset in Service"/>
      <sheetName val="CWIP"/>
      <sheetName val="O&amp;M"/>
      <sheetName val="CAPEX"/>
      <sheetName val="Trade Receivable Age Analysis"/>
      <sheetName val="Related Party Transaction"/>
      <sheetName val="Staff Information "/>
      <sheetName val="Other Regulatory Assets"/>
      <sheetName val="Other Regulatory Liabilities"/>
      <sheetName val="Allocation of Costs"/>
      <sheetName val="Energy Accounting"/>
      <sheetName val="Regulatory Expenses"/>
      <sheetName val="Op. Performance"/>
      <sheetName val="Feedback"/>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
          <cell r="A1" t="str">
            <v>Name of Licensee</v>
          </cell>
          <cell r="B1" t="str">
            <v>Reporting Period</v>
          </cell>
        </row>
        <row r="2">
          <cell r="A2" t="str">
            <v>XXXXXXX | NERC/LC/XXX</v>
          </cell>
          <cell r="B2" t="str">
            <v>dd/yy/mm</v>
          </cell>
        </row>
        <row r="3">
          <cell r="A3">
            <v>0</v>
          </cell>
          <cell r="B3">
            <v>0</v>
          </cell>
        </row>
      </sheetData>
      <sheetData sheetId="8" refreshError="1"/>
      <sheetData sheetId="9" refreshError="1"/>
      <sheetData sheetId="10" refreshError="1"/>
      <sheetData sheetId="11" refreshError="1"/>
      <sheetData sheetId="12" refreshError="1">
        <row r="1">
          <cell r="A1" t="str">
            <v>Name of Licensee</v>
          </cell>
          <cell r="B1">
            <v>0</v>
          </cell>
          <cell r="C1">
            <v>0</v>
          </cell>
          <cell r="D1">
            <v>0</v>
          </cell>
          <cell r="E1">
            <v>0</v>
          </cell>
          <cell r="F1">
            <v>0</v>
          </cell>
          <cell r="G1">
            <v>0</v>
          </cell>
          <cell r="H1">
            <v>0</v>
          </cell>
          <cell r="I1">
            <v>0</v>
          </cell>
          <cell r="J1">
            <v>0</v>
          </cell>
          <cell r="K1">
            <v>0</v>
          </cell>
        </row>
        <row r="2">
          <cell r="A2" t="str">
            <v>XXXXXXX | NERC/LC/XXX</v>
          </cell>
          <cell r="B2">
            <v>0</v>
          </cell>
          <cell r="C2">
            <v>0</v>
          </cell>
          <cell r="D2">
            <v>0</v>
          </cell>
          <cell r="E2">
            <v>0</v>
          </cell>
          <cell r="F2">
            <v>0</v>
          </cell>
          <cell r="G2">
            <v>0</v>
          </cell>
          <cell r="H2">
            <v>0</v>
          </cell>
          <cell r="I2">
            <v>0</v>
          </cell>
          <cell r="J2">
            <v>0</v>
          </cell>
          <cell r="K2">
            <v>0</v>
          </cell>
        </row>
        <row r="3">
          <cell r="A3">
            <v>0</v>
          </cell>
          <cell r="B3">
            <v>0</v>
          </cell>
          <cell r="C3">
            <v>0</v>
          </cell>
          <cell r="D3">
            <v>0</v>
          </cell>
          <cell r="E3">
            <v>0</v>
          </cell>
          <cell r="F3">
            <v>0</v>
          </cell>
          <cell r="G3">
            <v>0</v>
          </cell>
          <cell r="H3">
            <v>0</v>
          </cell>
          <cell r="I3">
            <v>0</v>
          </cell>
          <cell r="J3">
            <v>0</v>
          </cell>
          <cell r="K3">
            <v>0</v>
          </cell>
        </row>
      </sheetData>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lcome Page"/>
      <sheetName val="Title Page"/>
      <sheetName val="LIST OF SCHEDULES"/>
      <sheetName val="GRA-01"/>
      <sheetName val="GRA-02"/>
      <sheetName val="GRA-03"/>
      <sheetName val="GRA-04"/>
      <sheetName val="GRA-05"/>
      <sheetName val="GRA-06"/>
      <sheetName val="GRA-07"/>
      <sheetName val="GRA-08"/>
      <sheetName val="GRA-09"/>
      <sheetName val="GRA-10"/>
      <sheetName val="GRA-11"/>
      <sheetName val="GRA-12"/>
      <sheetName val="GRA-13"/>
      <sheetName val="GRA-14"/>
      <sheetName val="GRA-15"/>
      <sheetName val="GRA-16"/>
      <sheetName val="GRA-17"/>
      <sheetName val="GRA-18"/>
      <sheetName val="GRA-19"/>
      <sheetName val="GRA-20"/>
      <sheetName val="GRA-21"/>
      <sheetName val="GRA-22"/>
      <sheetName val="GRA-23"/>
      <sheetName val="GRA-24"/>
      <sheetName val="GRA-25"/>
      <sheetName val="GRA-26"/>
      <sheetName val="GRA-27"/>
      <sheetName val="GRA-28"/>
      <sheetName val="GRA-29"/>
      <sheetName val="GRA-30"/>
      <sheetName val="GRA-31"/>
      <sheetName val="GRA-32"/>
      <sheetName val="GRA-33"/>
      <sheetName val="GRA-34"/>
      <sheetName val="GRA-35"/>
      <sheetName val="GRA-36"/>
      <sheetName val="GRA-37"/>
      <sheetName val="GRA-38"/>
      <sheetName val="GRA-39"/>
      <sheetName val="GRA-40"/>
      <sheetName val="GRA-41"/>
      <sheetName val="GRA-42"/>
      <sheetName val="GRA-43"/>
      <sheetName val="GRA-44"/>
      <sheetName val="GRA-45"/>
      <sheetName val="GRA-46"/>
      <sheetName val="GRA-47"/>
      <sheetName val="GRA-48"/>
      <sheetName val="GRA-49"/>
      <sheetName val="GRA-50"/>
      <sheetName val="GRA-51"/>
      <sheetName val="GRA-52"/>
      <sheetName val="GRA-53"/>
      <sheetName val="GRA-54"/>
      <sheetName val="GRA-55"/>
      <sheetName val="GRA-56"/>
      <sheetName val="GRA-57"/>
      <sheetName val="GRA-58"/>
      <sheetName val="GRA-59"/>
      <sheetName val="GRA-60"/>
      <sheetName val="GRA-61"/>
      <sheetName val="GRA-62"/>
      <sheetName val="GRA-63"/>
      <sheetName val="GRA-64"/>
      <sheetName val="GRA-65"/>
      <sheetName val="GRA-66"/>
      <sheetName val="GRA-67"/>
      <sheetName val="GRA-68"/>
      <sheetName val="GRA-69"/>
      <sheetName val="GRA-70"/>
      <sheetName val="GRA-71"/>
      <sheetName val="GRA-72"/>
      <sheetName val="GRA-73"/>
      <sheetName val="GRA-74"/>
      <sheetName val="GRA-75"/>
      <sheetName val="GRA-76"/>
      <sheetName val="GRA-77"/>
      <sheetName val="GRA-78"/>
      <sheetName val="GRA-79"/>
      <sheetName val="GRA-80"/>
      <sheetName val="GRA-81"/>
      <sheetName val="GRA-82"/>
      <sheetName val="GRA-83"/>
      <sheetName val="GRA-84"/>
      <sheetName val="GRA-85"/>
      <sheetName val="GRA-86"/>
      <sheetName val="GRA-87"/>
      <sheetName val="All_Forms"/>
      <sheetName val="All_Forms_Table"/>
      <sheetName val="All_Forms_Table_Pivot"/>
      <sheetName val="Feedback For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row r="15">
          <cell r="B15" t="str">
            <v>Maintenance Expenses</v>
          </cell>
          <cell r="F15">
            <v>0</v>
          </cell>
        </row>
      </sheetData>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Title Page"/>
      <sheetName val="2. List of Templates"/>
      <sheetName val="3. General Information"/>
      <sheetName val="4. Certification"/>
      <sheetName val="5. Officers"/>
      <sheetName val="6. Analysis of Staff Cost"/>
      <sheetName val="7. Directors"/>
      <sheetName val="8. Financial Summary"/>
      <sheetName val="9. Regulatory SFP"/>
      <sheetName val="10. Reg. Statement of Income"/>
      <sheetName val="Statment of Acc. Comp. Income"/>
      <sheetName val="11. Regulatory SCF"/>
      <sheetName val="12. Regulatory Asset in Service"/>
      <sheetName val="13. Construction WIP"/>
      <sheetName val="Investments in Sub Companies"/>
      <sheetName val="Extr. Prop. Loss &amp; Unrec. Plant"/>
      <sheetName val="Other Regulatory Liabilities"/>
      <sheetName val="14. Opex &amp; Maintenance Expense"/>
      <sheetName val="Regulatory Body Expenses"/>
      <sheetName val="Research Development and Demons"/>
      <sheetName val="Amt in Settlement"/>
      <sheetName val="Purchase and Sales Anc. Service"/>
      <sheetName val="Purchases and Sales of Anc. Ser"/>
      <sheetName val="15. Capital Expenditure"/>
      <sheetName val="16. TR - Reg Biz"/>
      <sheetName val="17. Trade Rec._Age Analysis"/>
      <sheetName val="18. All. BD"/>
      <sheetName val="19. ADPO"/>
      <sheetName val="20. Related Party Transactions"/>
      <sheetName val="21. Other Regulatory Assets"/>
      <sheetName val="22. Other Regulatory Liabilties"/>
      <sheetName val="23. Allocation of Costs"/>
      <sheetName val="24. Operational Performance"/>
      <sheetName val="25. Energy Accounting"/>
      <sheetName val="26. Trial Balance"/>
      <sheetName val="27. Reconciliation with SSoFP"/>
      <sheetName val="28. Recon with SCIS"/>
      <sheetName val="Feedback Form"/>
    </sheetNames>
    <sheetDataSet>
      <sheetData sheetId="0">
        <row r="32">
          <cell r="D32" t="str">
            <v>XXXXXXX</v>
          </cell>
        </row>
        <row r="34">
          <cell r="D34" t="str">
            <v>NERC/LC/XXX</v>
          </cell>
        </row>
      </sheetData>
      <sheetData sheetId="1">
        <row r="1">
          <cell r="A1" t="str">
            <v>Name of Licensee</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ow r="1">
          <cell r="F1" t="str">
            <v>Reporting Period</v>
          </cell>
        </row>
        <row r="2">
          <cell r="F2" t="str">
            <v>dd/mm/yyyy</v>
          </cell>
        </row>
      </sheetData>
      <sheetData sheetId="32"/>
      <sheetData sheetId="33"/>
      <sheetData sheetId="34"/>
      <sheetData sheetId="35"/>
      <sheetData sheetId="36"/>
      <sheetData sheetId="37"/>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image" Target="../media/image1.emf"/><Relationship Id="rId4" Type="http://schemas.openxmlformats.org/officeDocument/2006/relationships/oleObject" Target="../embeddings/oleObject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Q44"/>
  <sheetViews>
    <sheetView zoomScaleNormal="100" workbookViewId="0">
      <selection activeCell="J21" sqref="J21"/>
    </sheetView>
  </sheetViews>
  <sheetFormatPr defaultColWidth="0" defaultRowHeight="13" zeroHeight="1" x14ac:dyDescent="0.3"/>
  <cols>
    <col min="1" max="1" width="6.69921875" customWidth="1"/>
    <col min="2" max="2" width="9.296875" customWidth="1"/>
    <col min="3" max="3" width="11.296875" customWidth="1"/>
    <col min="4" max="9" width="9.296875" customWidth="1"/>
    <col min="10" max="10" width="11.19921875" customWidth="1"/>
    <col min="11" max="11" width="7.69921875" customWidth="1"/>
    <col min="12" max="12" width="5.796875" customWidth="1"/>
    <col min="13" max="13" width="9.296875" customWidth="1"/>
    <col min="14" max="15" width="9.296875" hidden="1" customWidth="1"/>
    <col min="16" max="16" width="11" hidden="1" customWidth="1"/>
    <col min="17" max="17" width="66.19921875" hidden="1" customWidth="1"/>
    <col min="18" max="16384" width="9.296875" hidden="1"/>
  </cols>
  <sheetData>
    <row r="1" spans="1:12" x14ac:dyDescent="0.3">
      <c r="A1" s="267"/>
      <c r="B1" s="268"/>
      <c r="C1" s="268"/>
      <c r="D1" s="268"/>
      <c r="E1" s="268"/>
      <c r="F1" s="268"/>
      <c r="G1" s="268"/>
      <c r="H1" s="268"/>
      <c r="I1" s="268"/>
      <c r="J1" s="268"/>
      <c r="K1" s="268"/>
      <c r="L1" s="269"/>
    </row>
    <row r="2" spans="1:12" x14ac:dyDescent="0.3">
      <c r="A2" s="270"/>
      <c r="L2" s="271"/>
    </row>
    <row r="3" spans="1:12" ht="13.5" thickBot="1" x14ac:dyDescent="0.35">
      <c r="A3" s="270"/>
      <c r="L3" s="271"/>
    </row>
    <row r="4" spans="1:12" ht="24" thickBot="1" x14ac:dyDescent="0.6">
      <c r="A4" s="272"/>
      <c r="B4" s="710" t="s">
        <v>576</v>
      </c>
      <c r="C4" s="711"/>
      <c r="D4" s="711"/>
      <c r="E4" s="711"/>
      <c r="F4" s="711"/>
      <c r="G4" s="711"/>
      <c r="H4" s="711"/>
      <c r="I4" s="711"/>
      <c r="J4" s="711"/>
      <c r="K4" s="712"/>
      <c r="L4" s="273"/>
    </row>
    <row r="5" spans="1:12" x14ac:dyDescent="0.3">
      <c r="A5" s="270"/>
      <c r="L5" s="271"/>
    </row>
    <row r="6" spans="1:12" x14ac:dyDescent="0.3">
      <c r="A6" s="270"/>
      <c r="L6" s="271"/>
    </row>
    <row r="7" spans="1:12" x14ac:dyDescent="0.3">
      <c r="A7" s="270"/>
      <c r="L7" s="271"/>
    </row>
    <row r="8" spans="1:12" x14ac:dyDescent="0.3">
      <c r="A8" s="270"/>
      <c r="L8" s="271"/>
    </row>
    <row r="9" spans="1:12" x14ac:dyDescent="0.3">
      <c r="A9" s="270"/>
      <c r="L9" s="271"/>
    </row>
    <row r="10" spans="1:12" x14ac:dyDescent="0.3">
      <c r="A10" s="270"/>
      <c r="L10" s="271"/>
    </row>
    <row r="11" spans="1:12" x14ac:dyDescent="0.3">
      <c r="A11" s="270"/>
      <c r="L11" s="271"/>
    </row>
    <row r="12" spans="1:12" x14ac:dyDescent="0.3">
      <c r="A12" s="270"/>
      <c r="L12" s="271"/>
    </row>
    <row r="13" spans="1:12" x14ac:dyDescent="0.3">
      <c r="A13" s="270"/>
      <c r="L13" s="271"/>
    </row>
    <row r="14" spans="1:12" x14ac:dyDescent="0.3">
      <c r="A14" s="270"/>
      <c r="L14" s="271"/>
    </row>
    <row r="15" spans="1:12" x14ac:dyDescent="0.3">
      <c r="A15" s="270"/>
      <c r="L15" s="271"/>
    </row>
    <row r="16" spans="1:12" x14ac:dyDescent="0.3">
      <c r="A16" s="270"/>
      <c r="L16" s="271"/>
    </row>
    <row r="17" spans="1:17" ht="24" thickBot="1" x14ac:dyDescent="0.6">
      <c r="A17" s="270"/>
      <c r="C17" s="264"/>
      <c r="D17" s="264"/>
      <c r="E17" s="264"/>
      <c r="F17" s="264"/>
      <c r="G17" s="264"/>
      <c r="H17" s="264"/>
      <c r="I17" s="264"/>
      <c r="L17" s="271"/>
    </row>
    <row r="18" spans="1:17" ht="24" thickBot="1" x14ac:dyDescent="0.35">
      <c r="A18" s="270"/>
      <c r="D18" s="716" t="s">
        <v>1165</v>
      </c>
      <c r="E18" s="717"/>
      <c r="F18" s="717"/>
      <c r="G18" s="717"/>
      <c r="H18" s="717"/>
      <c r="I18" s="718"/>
      <c r="L18" s="271"/>
      <c r="P18" s="74" t="s">
        <v>1155</v>
      </c>
    </row>
    <row r="19" spans="1:17" ht="24" thickBot="1" x14ac:dyDescent="0.6">
      <c r="A19" s="274"/>
      <c r="B19" s="264"/>
      <c r="C19" s="713" t="s">
        <v>1153</v>
      </c>
      <c r="D19" s="714"/>
      <c r="E19" s="714"/>
      <c r="F19" s="714"/>
      <c r="G19" s="714"/>
      <c r="H19" s="714"/>
      <c r="I19" s="714"/>
      <c r="J19" s="715"/>
      <c r="K19" s="264"/>
      <c r="L19" s="275"/>
      <c r="P19" s="319" t="s">
        <v>752</v>
      </c>
    </row>
    <row r="20" spans="1:17" ht="24" thickBot="1" x14ac:dyDescent="0.35">
      <c r="A20" s="276"/>
      <c r="B20" s="261"/>
      <c r="C20" s="261"/>
      <c r="D20" s="261"/>
      <c r="E20" s="261"/>
      <c r="F20" s="261"/>
      <c r="G20" s="261"/>
      <c r="H20" s="261"/>
      <c r="I20" s="261"/>
      <c r="J20" s="261"/>
      <c r="K20" s="261"/>
      <c r="L20" s="271"/>
      <c r="P20" s="319" t="s">
        <v>1153</v>
      </c>
    </row>
    <row r="21" spans="1:17" ht="23.25" customHeight="1" thickBot="1" x14ac:dyDescent="0.6">
      <c r="A21" s="277"/>
      <c r="B21" s="266"/>
      <c r="C21" s="266"/>
      <c r="D21" s="266"/>
      <c r="E21" s="266"/>
      <c r="F21" s="719" t="s">
        <v>569</v>
      </c>
      <c r="G21" s="720"/>
      <c r="H21" s="266"/>
      <c r="I21" s="266"/>
      <c r="J21" s="266"/>
      <c r="K21" s="266"/>
      <c r="L21" s="278"/>
      <c r="P21" s="319" t="s">
        <v>1154</v>
      </c>
    </row>
    <row r="22" spans="1:17" ht="24" thickBot="1" x14ac:dyDescent="0.35">
      <c r="A22" s="276"/>
      <c r="B22" s="261"/>
      <c r="C22" s="261"/>
      <c r="D22" s="261"/>
      <c r="E22" s="261"/>
      <c r="F22" s="261"/>
      <c r="G22" s="261"/>
      <c r="H22" s="261"/>
      <c r="I22" s="261"/>
      <c r="J22" s="261"/>
      <c r="K22" s="261"/>
      <c r="L22" s="271"/>
    </row>
    <row r="23" spans="1:17" ht="24" thickBot="1" x14ac:dyDescent="0.6">
      <c r="A23" s="272"/>
      <c r="B23" s="264"/>
      <c r="C23" s="264"/>
      <c r="D23" s="710" t="s">
        <v>1164</v>
      </c>
      <c r="E23" s="711"/>
      <c r="F23" s="711"/>
      <c r="G23" s="711"/>
      <c r="H23" s="711"/>
      <c r="I23" s="712"/>
      <c r="J23" s="264"/>
      <c r="K23" s="264"/>
      <c r="L23" s="273"/>
    </row>
    <row r="24" spans="1:17" ht="23.5" x14ac:dyDescent="0.55000000000000004">
      <c r="A24" s="279"/>
      <c r="B24" s="260"/>
      <c r="C24" s="260"/>
      <c r="D24" s="260"/>
      <c r="E24" s="260"/>
      <c r="F24" s="260"/>
      <c r="G24" s="260"/>
      <c r="H24" s="260"/>
      <c r="I24" s="260"/>
      <c r="J24" s="260"/>
      <c r="K24" s="260"/>
      <c r="L24" s="271"/>
    </row>
    <row r="25" spans="1:17" x14ac:dyDescent="0.3">
      <c r="A25" s="280"/>
      <c r="B25" s="1"/>
      <c r="C25" s="1"/>
      <c r="D25" s="1"/>
      <c r="E25" s="1"/>
      <c r="F25" s="1"/>
      <c r="G25" s="1"/>
      <c r="H25" s="1"/>
      <c r="I25" s="1"/>
      <c r="J25" s="1"/>
      <c r="K25" s="1"/>
      <c r="L25" s="271"/>
    </row>
    <row r="26" spans="1:17" ht="18.5" x14ac:dyDescent="0.3">
      <c r="A26" s="280"/>
      <c r="B26" s="259"/>
      <c r="C26" s="259"/>
      <c r="D26" s="259"/>
      <c r="E26" s="259"/>
      <c r="F26" s="259"/>
      <c r="G26" s="259"/>
      <c r="H26" s="259"/>
      <c r="I26" s="259"/>
      <c r="J26" s="1"/>
      <c r="K26" s="1"/>
      <c r="L26" s="271"/>
    </row>
    <row r="27" spans="1:17" ht="18.5" x14ac:dyDescent="0.3">
      <c r="A27" s="280"/>
      <c r="B27" s="259"/>
      <c r="C27" s="259"/>
      <c r="D27" s="259"/>
      <c r="E27" s="259"/>
      <c r="F27" s="259"/>
      <c r="G27" s="259"/>
      <c r="H27" s="259"/>
      <c r="I27" s="259"/>
      <c r="J27" s="1"/>
      <c r="K27" s="1"/>
      <c r="L27" s="271"/>
    </row>
    <row r="28" spans="1:17" ht="18.5" x14ac:dyDescent="0.3">
      <c r="A28" s="280"/>
      <c r="B28" s="259"/>
      <c r="C28" s="259"/>
      <c r="D28" s="259"/>
      <c r="E28" s="259"/>
      <c r="F28" s="259"/>
      <c r="G28" s="259"/>
      <c r="H28" s="259"/>
      <c r="I28" s="259"/>
      <c r="J28" s="1"/>
      <c r="K28" s="1"/>
      <c r="L28" s="271"/>
    </row>
    <row r="29" spans="1:17" ht="18.5" x14ac:dyDescent="0.3">
      <c r="A29" s="280"/>
      <c r="B29" s="259"/>
      <c r="C29" s="259"/>
      <c r="D29" s="259"/>
      <c r="E29" s="259"/>
      <c r="F29" s="259"/>
      <c r="G29" s="259"/>
      <c r="H29" s="259"/>
      <c r="I29" s="259"/>
      <c r="J29" s="1"/>
      <c r="K29" s="1"/>
      <c r="L29" s="271"/>
    </row>
    <row r="30" spans="1:17" ht="18.5" x14ac:dyDescent="0.3">
      <c r="A30" s="280"/>
      <c r="B30" s="259"/>
      <c r="C30" s="259"/>
      <c r="D30" s="259"/>
      <c r="E30" s="259"/>
      <c r="F30" s="259"/>
      <c r="G30" s="259"/>
      <c r="H30" s="259"/>
      <c r="I30" s="259"/>
      <c r="J30" s="1"/>
      <c r="K30" s="1"/>
      <c r="L30" s="271"/>
    </row>
    <row r="31" spans="1:17" ht="19" thickBot="1" x14ac:dyDescent="0.35">
      <c r="A31" s="280"/>
      <c r="B31" s="259"/>
      <c r="C31" s="259"/>
      <c r="D31" s="259"/>
      <c r="E31" s="259"/>
      <c r="F31" s="259"/>
      <c r="G31" s="259"/>
      <c r="H31" s="259"/>
      <c r="I31" s="259"/>
      <c r="J31" s="1"/>
      <c r="K31" s="1"/>
      <c r="L31" s="271"/>
    </row>
    <row r="32" spans="1:17" ht="21.5" thickBot="1" x14ac:dyDescent="0.35">
      <c r="A32" s="280"/>
      <c r="B32" s="703" t="s">
        <v>587</v>
      </c>
      <c r="C32" s="703"/>
      <c r="D32" s="704" t="s">
        <v>731</v>
      </c>
      <c r="E32" s="705"/>
      <c r="F32" s="705"/>
      <c r="G32" s="705"/>
      <c r="H32" s="705"/>
      <c r="I32" s="705"/>
      <c r="J32" s="705"/>
      <c r="K32" s="706"/>
      <c r="L32" s="281"/>
      <c r="Q32" s="74"/>
    </row>
    <row r="33" spans="1:12" ht="21.5" thickBot="1" x14ac:dyDescent="0.35">
      <c r="A33" s="280"/>
      <c r="B33" s="262"/>
      <c r="C33" s="262"/>
      <c r="D33" s="262"/>
      <c r="E33" s="262"/>
      <c r="F33" s="262"/>
      <c r="G33" s="262"/>
      <c r="H33" s="262"/>
      <c r="I33" s="262"/>
      <c r="J33" s="262"/>
      <c r="K33" s="262"/>
      <c r="L33" s="271"/>
    </row>
    <row r="34" spans="1:12" ht="21.5" thickBot="1" x14ac:dyDescent="0.35">
      <c r="A34" s="280"/>
      <c r="B34" s="703" t="s">
        <v>577</v>
      </c>
      <c r="C34" s="703"/>
      <c r="D34" s="704" t="s">
        <v>730</v>
      </c>
      <c r="E34" s="705"/>
      <c r="F34" s="705"/>
      <c r="G34" s="705"/>
      <c r="H34" s="705"/>
      <c r="I34" s="705"/>
      <c r="J34" s="705"/>
      <c r="K34" s="706"/>
      <c r="L34" s="281"/>
    </row>
    <row r="35" spans="1:12" ht="21.5" thickBot="1" x14ac:dyDescent="0.35">
      <c r="A35" s="280"/>
      <c r="B35" s="262"/>
      <c r="C35" s="262"/>
      <c r="D35" s="262"/>
      <c r="E35" s="262"/>
      <c r="F35" s="262"/>
      <c r="G35" s="262"/>
      <c r="H35" s="262"/>
      <c r="I35" s="262"/>
      <c r="J35" s="262"/>
      <c r="K35" s="262"/>
      <c r="L35" s="271"/>
    </row>
    <row r="36" spans="1:12" ht="21.5" thickBot="1" x14ac:dyDescent="0.35">
      <c r="A36" s="280"/>
      <c r="B36" s="263" t="s">
        <v>1151</v>
      </c>
      <c r="C36" s="263"/>
      <c r="D36" s="707" t="s">
        <v>1150</v>
      </c>
      <c r="E36" s="708"/>
      <c r="F36" s="708"/>
      <c r="G36" s="708"/>
      <c r="H36" s="708"/>
      <c r="I36" s="708"/>
      <c r="J36" s="708"/>
      <c r="K36" s="709"/>
      <c r="L36" s="281"/>
    </row>
    <row r="37" spans="1:12" ht="21" x14ac:dyDescent="0.3">
      <c r="A37" s="280"/>
      <c r="B37" s="263"/>
      <c r="C37" s="263"/>
      <c r="D37" s="265"/>
      <c r="E37" s="265"/>
      <c r="F37" s="265"/>
      <c r="G37" s="265"/>
      <c r="H37" s="265"/>
      <c r="I37" s="265"/>
      <c r="J37" s="265"/>
      <c r="K37" s="265"/>
      <c r="L37" s="281"/>
    </row>
    <row r="38" spans="1:12" ht="21" x14ac:dyDescent="0.3">
      <c r="A38" s="280"/>
      <c r="B38" s="263"/>
      <c r="C38" s="263"/>
      <c r="D38" s="265"/>
      <c r="E38" s="265"/>
      <c r="F38" s="265"/>
      <c r="G38" s="265"/>
      <c r="H38" s="265"/>
      <c r="I38" s="265"/>
      <c r="J38" s="265"/>
      <c r="K38" s="265"/>
      <c r="L38" s="281"/>
    </row>
    <row r="39" spans="1:12" x14ac:dyDescent="0.3">
      <c r="A39" s="280"/>
      <c r="B39" s="1"/>
      <c r="C39" s="1"/>
      <c r="D39" s="1"/>
      <c r="E39" s="1"/>
      <c r="F39" s="1"/>
      <c r="G39" s="1"/>
      <c r="H39" s="1"/>
      <c r="I39" s="1"/>
      <c r="J39" s="1"/>
      <c r="K39" s="1"/>
      <c r="L39" s="271"/>
    </row>
    <row r="40" spans="1:12" ht="13.5" thickBot="1" x14ac:dyDescent="0.35">
      <c r="A40" s="282"/>
      <c r="B40" s="283"/>
      <c r="C40" s="283"/>
      <c r="D40" s="283"/>
      <c r="E40" s="283"/>
      <c r="F40" s="283"/>
      <c r="G40" s="283"/>
      <c r="H40" s="283"/>
      <c r="I40" s="283"/>
      <c r="J40" s="283"/>
      <c r="K40" s="283"/>
      <c r="L40" s="284"/>
    </row>
    <row r="41" spans="1:12" x14ac:dyDescent="0.3"/>
    <row r="42" spans="1:12" x14ac:dyDescent="0.3"/>
    <row r="43" spans="1:12" x14ac:dyDescent="0.3"/>
    <row r="44" spans="1:12" x14ac:dyDescent="0.3"/>
  </sheetData>
  <mergeCells count="10">
    <mergeCell ref="B4:K4"/>
    <mergeCell ref="C19:J19"/>
    <mergeCell ref="D23:I23"/>
    <mergeCell ref="D18:I18"/>
    <mergeCell ref="F21:G21"/>
    <mergeCell ref="B34:C34"/>
    <mergeCell ref="B32:C32"/>
    <mergeCell ref="D34:K34"/>
    <mergeCell ref="D32:K32"/>
    <mergeCell ref="D36:K36"/>
  </mergeCells>
  <dataValidations count="1">
    <dataValidation type="list" allowBlank="1" showInputMessage="1" showErrorMessage="1" sqref="C19:J19" xr:uid="{00000000-0002-0000-0000-000000000000}">
      <formula1>$P$18:$P$21</formula1>
    </dataValidation>
  </dataValidations>
  <printOptions horizontalCentered="1"/>
  <pageMargins left="0.45" right="0.45" top="0.75" bottom="0.25" header="0.3" footer="0.3"/>
  <pageSetup orientation="portrait" r:id="rId1"/>
  <drawing r:id="rId2"/>
  <legacyDrawing r:id="rId3"/>
  <oleObjects>
    <mc:AlternateContent xmlns:mc="http://schemas.openxmlformats.org/markup-compatibility/2006">
      <mc:Choice Requires="x14">
        <oleObject progId="CorelDRAW.Graphic.12" shapeId="2049" r:id="rId4">
          <objectPr defaultSize="0" autoPict="0" r:id="rId5">
            <anchor moveWithCells="1" sizeWithCells="1">
              <from>
                <xdr:col>4</xdr:col>
                <xdr:colOff>336550</xdr:colOff>
                <xdr:row>6</xdr:row>
                <xdr:rowOff>19050</xdr:rowOff>
              </from>
              <to>
                <xdr:col>7</xdr:col>
                <xdr:colOff>88900</xdr:colOff>
                <xdr:row>14</xdr:row>
                <xdr:rowOff>50800</xdr:rowOff>
              </to>
            </anchor>
          </objectPr>
        </oleObject>
      </mc:Choice>
      <mc:Fallback>
        <oleObject progId="CorelDRAW.Graphic.12" shapeId="2049" r:id="rId4"/>
      </mc:Fallback>
    </mc:AlternateContent>
  </oleObjec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E43"/>
  <sheetViews>
    <sheetView zoomScaleNormal="100" workbookViewId="0">
      <selection activeCell="B15" sqref="B15:C15"/>
    </sheetView>
  </sheetViews>
  <sheetFormatPr defaultColWidth="9.296875" defaultRowHeight="15.5" zeroHeight="1" x14ac:dyDescent="0.3"/>
  <cols>
    <col min="1" max="1" width="8.19921875" style="352" customWidth="1"/>
    <col min="2" max="2" width="47.296875" style="345" customWidth="1"/>
    <col min="3" max="3" width="17.796875" style="345" customWidth="1"/>
    <col min="4" max="4" width="15.296875" style="345" customWidth="1"/>
    <col min="5" max="5" width="24.19921875" style="345" customWidth="1"/>
    <col min="6" max="10" width="9.296875" style="345" customWidth="1"/>
    <col min="11" max="16384" width="9.296875" style="345"/>
  </cols>
  <sheetData>
    <row r="1" spans="1:5" ht="17.25" customHeight="1" x14ac:dyDescent="0.3">
      <c r="A1" s="728" t="s">
        <v>600</v>
      </c>
      <c r="B1" s="729"/>
      <c r="C1" s="729"/>
      <c r="D1" s="729"/>
      <c r="E1" s="344" t="s">
        <v>754</v>
      </c>
    </row>
    <row r="2" spans="1:5" ht="17.25" customHeight="1" thickBot="1" x14ac:dyDescent="0.35">
      <c r="A2" s="730" t="str">
        <f>'1. Title Page'!$D$32&amp;" | "&amp;'1. Title Page'!$D$34&amp;""</f>
        <v>XXXXXXX | NERC/LC/XXX</v>
      </c>
      <c r="B2" s="731"/>
      <c r="C2" s="731"/>
      <c r="D2" s="731"/>
      <c r="E2" s="346" t="s">
        <v>755</v>
      </c>
    </row>
    <row r="3" spans="1:5" ht="12.75" customHeight="1" thickBot="1" x14ac:dyDescent="0.35">
      <c r="A3" s="353"/>
      <c r="B3" s="354"/>
      <c r="C3" s="354"/>
      <c r="D3" s="354"/>
      <c r="E3" s="355"/>
    </row>
    <row r="4" spans="1:5" ht="50.15" customHeight="1" thickBot="1" x14ac:dyDescent="0.35">
      <c r="A4" s="739" t="s">
        <v>1090</v>
      </c>
      <c r="B4" s="740"/>
      <c r="C4" s="740"/>
      <c r="D4" s="740"/>
      <c r="E4" s="741"/>
    </row>
    <row r="5" spans="1:5" s="347" customFormat="1" ht="15.75" customHeight="1" x14ac:dyDescent="0.3">
      <c r="A5" s="723" t="s">
        <v>1</v>
      </c>
      <c r="B5" s="735" t="s">
        <v>1012</v>
      </c>
      <c r="C5" s="736"/>
      <c r="D5" s="733" t="s">
        <v>583</v>
      </c>
      <c r="E5" s="742" t="s">
        <v>584</v>
      </c>
    </row>
    <row r="6" spans="1:5" s="347" customFormat="1" ht="15.75" customHeight="1" thickBot="1" x14ac:dyDescent="0.35">
      <c r="A6" s="724"/>
      <c r="B6" s="737"/>
      <c r="C6" s="738"/>
      <c r="D6" s="734"/>
      <c r="E6" s="743"/>
    </row>
    <row r="7" spans="1:5" s="347" customFormat="1" ht="15.75" customHeight="1" thickBot="1" x14ac:dyDescent="0.35">
      <c r="A7" s="684">
        <v>1</v>
      </c>
      <c r="B7" s="721" t="s">
        <v>1011</v>
      </c>
      <c r="C7" s="721"/>
      <c r="D7" s="348"/>
      <c r="E7" s="348"/>
    </row>
    <row r="8" spans="1:5" s="347" customFormat="1" ht="15.75" customHeight="1" thickBot="1" x14ac:dyDescent="0.35">
      <c r="A8" s="684">
        <v>2</v>
      </c>
      <c r="B8" s="726" t="s">
        <v>1013</v>
      </c>
      <c r="C8" s="727"/>
      <c r="D8" s="348"/>
      <c r="E8" s="348"/>
    </row>
    <row r="9" spans="1:5" ht="25" customHeight="1" thickBot="1" x14ac:dyDescent="0.35">
      <c r="A9" s="684">
        <v>3</v>
      </c>
      <c r="B9" s="721" t="s">
        <v>570</v>
      </c>
      <c r="C9" s="721"/>
      <c r="D9" s="349"/>
      <c r="E9" s="349"/>
    </row>
    <row r="10" spans="1:5" ht="25" customHeight="1" thickBot="1" x14ac:dyDescent="0.35">
      <c r="A10" s="684">
        <v>4</v>
      </c>
      <c r="B10" s="721" t="s">
        <v>603</v>
      </c>
      <c r="C10" s="721"/>
      <c r="D10" s="350"/>
      <c r="E10" s="349"/>
    </row>
    <row r="11" spans="1:5" ht="25" customHeight="1" thickBot="1" x14ac:dyDescent="0.35">
      <c r="A11" s="684">
        <v>5</v>
      </c>
      <c r="B11" s="721" t="s">
        <v>602</v>
      </c>
      <c r="C11" s="721"/>
      <c r="D11" s="351"/>
      <c r="E11" s="351"/>
    </row>
    <row r="12" spans="1:5" ht="25" customHeight="1" thickBot="1" x14ac:dyDescent="0.35">
      <c r="A12" s="684">
        <v>6</v>
      </c>
      <c r="B12" s="1015" t="s">
        <v>571</v>
      </c>
      <c r="C12" s="1015"/>
      <c r="D12" s="351"/>
      <c r="E12" s="351"/>
    </row>
    <row r="13" spans="1:5" ht="25" customHeight="1" thickBot="1" x14ac:dyDescent="0.35">
      <c r="A13" s="684">
        <v>7</v>
      </c>
      <c r="B13" s="722" t="s">
        <v>714</v>
      </c>
      <c r="C13" s="722"/>
      <c r="D13" s="349"/>
      <c r="E13" s="349"/>
    </row>
    <row r="14" spans="1:5" ht="25" customHeight="1" thickBot="1" x14ac:dyDescent="0.35">
      <c r="A14" s="684">
        <v>8</v>
      </c>
      <c r="B14" s="722" t="s">
        <v>728</v>
      </c>
      <c r="C14" s="722"/>
      <c r="D14" s="349"/>
      <c r="E14" s="349"/>
    </row>
    <row r="15" spans="1:5" ht="25" customHeight="1" thickBot="1" x14ac:dyDescent="0.35">
      <c r="A15" s="684">
        <v>9</v>
      </c>
      <c r="B15" s="1016" t="s">
        <v>980</v>
      </c>
      <c r="C15" s="1017"/>
      <c r="D15" s="349"/>
      <c r="E15" s="349"/>
    </row>
    <row r="16" spans="1:5" ht="25" customHeight="1" thickBot="1" x14ac:dyDescent="0.35">
      <c r="A16" s="685"/>
      <c r="B16" s="725" t="s">
        <v>723</v>
      </c>
      <c r="C16" s="725"/>
      <c r="D16" s="349"/>
      <c r="E16" s="349"/>
    </row>
    <row r="17" spans="1:5" ht="25" customHeight="1" thickBot="1" x14ac:dyDescent="0.35">
      <c r="A17" s="685"/>
      <c r="B17" s="732"/>
      <c r="C17" s="732"/>
      <c r="D17" s="349"/>
      <c r="E17" s="349"/>
    </row>
    <row r="18" spans="1:5" hidden="1" x14ac:dyDescent="0.3">
      <c r="A18" s="686"/>
      <c r="B18" s="687"/>
      <c r="C18" s="687"/>
    </row>
    <row r="19" spans="1:5" hidden="1" x14ac:dyDescent="0.3"/>
    <row r="20" spans="1:5" hidden="1" x14ac:dyDescent="0.3"/>
    <row r="21" spans="1:5" hidden="1" x14ac:dyDescent="0.3"/>
    <row r="22" spans="1:5" hidden="1" x14ac:dyDescent="0.3"/>
    <row r="23" spans="1:5" hidden="1" x14ac:dyDescent="0.3"/>
    <row r="24" spans="1:5" x14ac:dyDescent="0.3"/>
    <row r="25" spans="1:5" x14ac:dyDescent="0.3"/>
    <row r="26" spans="1:5" x14ac:dyDescent="0.3"/>
    <row r="27" spans="1:5" x14ac:dyDescent="0.3"/>
    <row r="28" spans="1:5" x14ac:dyDescent="0.3"/>
    <row r="29" spans="1:5" x14ac:dyDescent="0.3"/>
    <row r="30" spans="1:5" x14ac:dyDescent="0.3"/>
    <row r="31" spans="1:5" x14ac:dyDescent="0.3"/>
    <row r="32" spans="1:5" x14ac:dyDescent="0.3"/>
    <row r="33" x14ac:dyDescent="0.3"/>
    <row r="34" x14ac:dyDescent="0.3"/>
    <row r="35" x14ac:dyDescent="0.3"/>
    <row r="36" x14ac:dyDescent="0.3"/>
    <row r="37" x14ac:dyDescent="0.3"/>
    <row r="38" x14ac:dyDescent="0.3"/>
    <row r="39" x14ac:dyDescent="0.3"/>
    <row r="40" x14ac:dyDescent="0.3"/>
    <row r="41" x14ac:dyDescent="0.3"/>
    <row r="42" x14ac:dyDescent="0.3"/>
    <row r="43" x14ac:dyDescent="0.3"/>
  </sheetData>
  <mergeCells count="18">
    <mergeCell ref="B16:C16"/>
    <mergeCell ref="A1:D1"/>
    <mergeCell ref="A2:D2"/>
    <mergeCell ref="B17:C17"/>
    <mergeCell ref="D5:D6"/>
    <mergeCell ref="B5:C6"/>
    <mergeCell ref="B9:C9"/>
    <mergeCell ref="A4:E4"/>
    <mergeCell ref="E5:E6"/>
    <mergeCell ref="B10:C10"/>
    <mergeCell ref="B11:C11"/>
    <mergeCell ref="A5:A6"/>
    <mergeCell ref="B14:C14"/>
    <mergeCell ref="B12:C12"/>
    <mergeCell ref="B7:C7"/>
    <mergeCell ref="B8:C8"/>
    <mergeCell ref="B15:C15"/>
    <mergeCell ref="B13:C13"/>
  </mergeCells>
  <hyperlinks>
    <hyperlink ref="B9:C9" location="'3. General Information'!A1" display="General Information" xr:uid="{00000000-0004-0000-0100-000000000000}"/>
    <hyperlink ref="B10:C10" location="'4. Certification'!A1" display="Certification" xr:uid="{00000000-0004-0000-0100-000001000000}"/>
    <hyperlink ref="B11:C11" location="'5. Officers'!A1" display="Officers" xr:uid="{00000000-0004-0000-0100-000002000000}"/>
    <hyperlink ref="B14:C14" location="'8. Energy Accounting'!A1" display="Energy Accounting" xr:uid="{00000000-0004-0000-0100-00000C000000}"/>
    <hyperlink ref="B13:C13" location="'7. Operational Performance'!A1" display="Operational Performance" xr:uid="{00000000-0004-0000-0100-00000E000000}"/>
    <hyperlink ref="B16:C16" location="'Feedback Form'!A1" display="Feedback" xr:uid="{00000000-0004-0000-0100-00000F000000}"/>
    <hyperlink ref="B15:C15" location="'9. Trial Balance'!A1" display="Trial Balance" xr:uid="{00000000-0004-0000-0100-000018000000}"/>
    <hyperlink ref="B7:C7" location="'1. Title Page'!A1" display="Title Page" xr:uid="{00000000-0004-0000-0100-000019000000}"/>
    <hyperlink ref="B12:C12" location="'6. Directors'!A1" display="Directors" xr:uid="{CCF10DCB-A17D-4467-B57A-2B6CE2AD2B7F}"/>
  </hyperlinks>
  <printOptions horizontalCentered="1"/>
  <pageMargins left="0" right="0" top="0.31496062992125984" bottom="0.31496062992125984" header="0.31496062992125984" footer="0.31496062992125984"/>
  <pageSetup orientation="portrait" r:id="rId1"/>
  <headerFooter>
    <oddFooter>&amp;L
NERC FORM RAR 5 (OFF-GRID)&amp;C
&amp;A&amp;R
&amp;"Calibri,Regular"Page &amp;P of &amp;N</oddFooter>
  </headerFooter>
  <drawing r:id="rId2"/>
  <legacyDrawing r:id="rId3"/>
  <oleObjects>
    <mc:AlternateContent xmlns:mc="http://schemas.openxmlformats.org/markup-compatibility/2006">
      <mc:Choice Requires="x14">
        <oleObject progId="CorelDRAW.Graphic.12" shapeId="3073" r:id="rId4">
          <objectPr defaultSize="0" autoPict="0" r:id="rId5">
            <anchor moveWithCells="1" sizeWithCells="1">
              <from>
                <xdr:col>2</xdr:col>
                <xdr:colOff>222250</xdr:colOff>
                <xdr:row>0</xdr:row>
                <xdr:rowOff>0</xdr:rowOff>
              </from>
              <to>
                <xdr:col>5</xdr:col>
                <xdr:colOff>0</xdr:colOff>
                <xdr:row>0</xdr:row>
                <xdr:rowOff>0</xdr:rowOff>
              </to>
            </anchor>
          </objectPr>
        </oleObject>
      </mc:Choice>
      <mc:Fallback>
        <oleObject progId="CorelDRAW.Graphic.12" shapeId="3073" r:id="rId4"/>
      </mc:Fallback>
    </mc:AlternateContent>
  </oleObjec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E194"/>
  <sheetViews>
    <sheetView view="pageBreakPreview" zoomScaleNormal="120" zoomScaleSheetLayoutView="100" workbookViewId="0">
      <selection activeCell="A11" sqref="A11:D11"/>
    </sheetView>
  </sheetViews>
  <sheetFormatPr defaultColWidth="9.296875" defaultRowHeight="15.5" x14ac:dyDescent="0.3"/>
  <cols>
    <col min="1" max="1" width="42" style="361" customWidth="1"/>
    <col min="2" max="2" width="3.796875" style="361" customWidth="1"/>
    <col min="3" max="3" width="34" style="361" customWidth="1"/>
    <col min="4" max="4" width="23.796875" style="361" customWidth="1"/>
    <col min="5" max="5" width="16.296875" style="357" customWidth="1"/>
    <col min="6" max="6" width="9" style="357" customWidth="1"/>
    <col min="7" max="16384" width="9.296875" style="357"/>
  </cols>
  <sheetData>
    <row r="1" spans="1:5" ht="17.25" customHeight="1" x14ac:dyDescent="0.3">
      <c r="A1" s="728" t="str">
        <f>'2. List of Templates'!$A$1:$C$1</f>
        <v>Name of Licensee</v>
      </c>
      <c r="B1" s="729"/>
      <c r="C1" s="744"/>
      <c r="D1" s="344" t="str">
        <f>'2. List of Templates'!$E$1</f>
        <v>Reporting Period</v>
      </c>
      <c r="E1" s="356" t="s">
        <v>981</v>
      </c>
    </row>
    <row r="2" spans="1:5" ht="17.25" customHeight="1" thickBot="1" x14ac:dyDescent="0.35">
      <c r="A2" s="745" t="str">
        <f>'1. Title Page'!$D$32&amp;" | "&amp;'1. Title Page'!$D$34&amp;""</f>
        <v>XXXXXXX | NERC/LC/XXX</v>
      </c>
      <c r="B2" s="746"/>
      <c r="C2" s="747"/>
      <c r="D2" s="358" t="str">
        <f>'2. List of Templates'!E2</f>
        <v>dd/mm/yyyy</v>
      </c>
    </row>
    <row r="3" spans="1:5" ht="12.75" customHeight="1" thickBot="1" x14ac:dyDescent="0.35">
      <c r="A3" s="359"/>
      <c r="B3" s="359"/>
      <c r="C3" s="683"/>
      <c r="D3" s="683"/>
    </row>
    <row r="4" spans="1:5" ht="20.149999999999999" customHeight="1" thickBot="1" x14ac:dyDescent="0.35">
      <c r="A4" s="748" t="s">
        <v>729</v>
      </c>
      <c r="B4" s="749"/>
      <c r="C4" s="749"/>
      <c r="D4" s="750"/>
    </row>
    <row r="5" spans="1:5" ht="16" thickBot="1" x14ac:dyDescent="0.35">
      <c r="A5" s="774" t="s">
        <v>1091</v>
      </c>
      <c r="B5" s="775"/>
      <c r="C5" s="775"/>
      <c r="D5" s="776"/>
    </row>
    <row r="6" spans="1:5" ht="81.650000000000006" customHeight="1" thickBot="1" x14ac:dyDescent="0.35">
      <c r="A6" s="759" t="s">
        <v>1171</v>
      </c>
      <c r="B6" s="760"/>
      <c r="C6" s="760"/>
      <c r="D6" s="761"/>
    </row>
    <row r="7" spans="1:5" ht="16" thickBot="1" x14ac:dyDescent="0.35">
      <c r="A7" s="762" t="s">
        <v>1092</v>
      </c>
      <c r="B7" s="763"/>
      <c r="C7" s="763"/>
      <c r="D7" s="764"/>
    </row>
    <row r="8" spans="1:5" ht="16" thickBot="1" x14ac:dyDescent="0.35">
      <c r="A8" s="762" t="s">
        <v>1093</v>
      </c>
      <c r="B8" s="763"/>
      <c r="C8" s="763"/>
      <c r="D8" s="764"/>
    </row>
    <row r="9" spans="1:5" ht="65.150000000000006" customHeight="1" thickBot="1" x14ac:dyDescent="0.35">
      <c r="A9" s="759" t="s">
        <v>1178</v>
      </c>
      <c r="B9" s="760"/>
      <c r="C9" s="760"/>
      <c r="D9" s="761"/>
    </row>
    <row r="10" spans="1:5" ht="16" customHeight="1" thickBot="1" x14ac:dyDescent="0.35">
      <c r="A10" s="762" t="s">
        <v>1094</v>
      </c>
      <c r="B10" s="763"/>
      <c r="C10" s="763"/>
      <c r="D10" s="764"/>
    </row>
    <row r="11" spans="1:5" ht="33" customHeight="1" thickBot="1" x14ac:dyDescent="0.35">
      <c r="A11" s="759" t="s">
        <v>1095</v>
      </c>
      <c r="B11" s="760"/>
      <c r="C11" s="760"/>
      <c r="D11" s="761"/>
    </row>
    <row r="12" spans="1:5" ht="45" customHeight="1" thickBot="1" x14ac:dyDescent="0.35">
      <c r="A12" s="759" t="s">
        <v>1170</v>
      </c>
      <c r="B12" s="760"/>
      <c r="C12" s="760"/>
      <c r="D12" s="761"/>
    </row>
    <row r="13" spans="1:5" ht="16" thickBot="1" x14ac:dyDescent="0.35">
      <c r="A13" s="762"/>
      <c r="B13" s="763"/>
      <c r="C13" s="763"/>
      <c r="D13" s="764"/>
    </row>
    <row r="14" spans="1:5" ht="64.5" customHeight="1" thickBot="1" x14ac:dyDescent="0.35">
      <c r="A14" s="759"/>
      <c r="B14" s="760"/>
      <c r="C14" s="760"/>
      <c r="D14" s="761"/>
    </row>
    <row r="15" spans="1:5" ht="16" thickBot="1" x14ac:dyDescent="0.35">
      <c r="A15" s="762"/>
      <c r="B15" s="763"/>
      <c r="C15" s="763"/>
      <c r="D15" s="764"/>
    </row>
    <row r="16" spans="1:5" ht="44.5" customHeight="1" thickBot="1" x14ac:dyDescent="0.35">
      <c r="A16" s="759"/>
      <c r="B16" s="760"/>
      <c r="C16" s="760"/>
      <c r="D16" s="761"/>
    </row>
    <row r="17" spans="1:4" ht="16" customHeight="1" thickBot="1" x14ac:dyDescent="0.35">
      <c r="A17" s="762"/>
      <c r="B17" s="763"/>
      <c r="C17" s="763"/>
      <c r="D17" s="764"/>
    </row>
    <row r="18" spans="1:4" ht="33" customHeight="1" thickBot="1" x14ac:dyDescent="0.35">
      <c r="A18" s="759"/>
      <c r="B18" s="760"/>
      <c r="C18" s="760"/>
      <c r="D18" s="761"/>
    </row>
    <row r="19" spans="1:4" ht="45" customHeight="1" thickBot="1" x14ac:dyDescent="0.35">
      <c r="A19" s="759"/>
      <c r="B19" s="760"/>
      <c r="C19" s="760"/>
      <c r="D19" s="761"/>
    </row>
    <row r="20" spans="1:4" ht="33" customHeight="1" thickBot="1" x14ac:dyDescent="0.35">
      <c r="A20" s="765"/>
      <c r="B20" s="766"/>
      <c r="C20" s="766"/>
      <c r="D20" s="767"/>
    </row>
    <row r="21" spans="1:4" ht="33" customHeight="1" thickBot="1" x14ac:dyDescent="0.35">
      <c r="A21" s="765"/>
      <c r="B21" s="766"/>
      <c r="C21" s="766"/>
      <c r="D21" s="767"/>
    </row>
    <row r="22" spans="1:4" ht="33" customHeight="1" thickBot="1" x14ac:dyDescent="0.35">
      <c r="A22" s="768"/>
      <c r="B22" s="769"/>
      <c r="C22" s="769"/>
      <c r="D22" s="770"/>
    </row>
    <row r="23" spans="1:4" ht="33" customHeight="1" x14ac:dyDescent="0.3">
      <c r="A23" s="768"/>
      <c r="B23" s="769"/>
      <c r="C23" s="769"/>
      <c r="D23" s="770"/>
    </row>
    <row r="24" spans="1:4" ht="33" customHeight="1" thickBot="1" x14ac:dyDescent="0.35">
      <c r="A24" s="771"/>
      <c r="B24" s="772"/>
      <c r="C24" s="772"/>
      <c r="D24" s="773"/>
    </row>
    <row r="25" spans="1:4" ht="16" thickTop="1" x14ac:dyDescent="0.3">
      <c r="A25" s="751" t="s">
        <v>1098</v>
      </c>
      <c r="B25" s="752"/>
      <c r="C25" s="752"/>
      <c r="D25" s="753"/>
    </row>
    <row r="26" spans="1:4" ht="16.5" customHeight="1" x14ac:dyDescent="0.3">
      <c r="A26" s="751"/>
      <c r="B26" s="752"/>
      <c r="C26" s="752"/>
      <c r="D26" s="753"/>
    </row>
    <row r="27" spans="1:4" ht="24.75" customHeight="1" x14ac:dyDescent="0.3">
      <c r="A27" s="754"/>
      <c r="B27" s="752"/>
      <c r="C27" s="752"/>
      <c r="D27" s="753"/>
    </row>
    <row r="28" spans="1:4" ht="100" customHeight="1" x14ac:dyDescent="0.3">
      <c r="A28" s="754"/>
      <c r="B28" s="752"/>
      <c r="C28" s="752"/>
      <c r="D28" s="753"/>
    </row>
    <row r="29" spans="1:4" ht="100" customHeight="1" x14ac:dyDescent="0.3">
      <c r="A29" s="754"/>
      <c r="B29" s="752"/>
      <c r="C29" s="752"/>
      <c r="D29" s="753"/>
    </row>
    <row r="30" spans="1:4" ht="100" customHeight="1" thickBot="1" x14ac:dyDescent="0.35">
      <c r="A30" s="755"/>
      <c r="B30" s="756"/>
      <c r="C30" s="756"/>
      <c r="D30" s="757"/>
    </row>
    <row r="31" spans="1:4" ht="15" customHeight="1" x14ac:dyDescent="0.3">
      <c r="A31" s="758"/>
      <c r="B31" s="758"/>
      <c r="C31" s="758"/>
      <c r="D31" s="758"/>
    </row>
    <row r="32" spans="1:4" x14ac:dyDescent="0.3">
      <c r="A32" s="360"/>
    </row>
    <row r="33" spans="1:1" x14ac:dyDescent="0.3">
      <c r="A33" s="360"/>
    </row>
    <row r="34" spans="1:1" x14ac:dyDescent="0.3">
      <c r="A34" s="360"/>
    </row>
    <row r="35" spans="1:1" x14ac:dyDescent="0.3">
      <c r="A35" s="360"/>
    </row>
    <row r="36" spans="1:1" x14ac:dyDescent="0.3">
      <c r="A36" s="360"/>
    </row>
    <row r="37" spans="1:1" x14ac:dyDescent="0.3">
      <c r="A37" s="360"/>
    </row>
    <row r="38" spans="1:1" x14ac:dyDescent="0.3">
      <c r="A38" s="360"/>
    </row>
    <row r="39" spans="1:1" x14ac:dyDescent="0.3">
      <c r="A39" s="360"/>
    </row>
    <row r="40" spans="1:1" x14ac:dyDescent="0.3">
      <c r="A40" s="360"/>
    </row>
    <row r="41" spans="1:1" x14ac:dyDescent="0.3">
      <c r="A41" s="360"/>
    </row>
    <row r="42" spans="1:1" x14ac:dyDescent="0.3">
      <c r="A42" s="360"/>
    </row>
    <row r="43" spans="1:1" x14ac:dyDescent="0.3">
      <c r="A43" s="360"/>
    </row>
    <row r="44" spans="1:1" x14ac:dyDescent="0.3">
      <c r="A44" s="360"/>
    </row>
    <row r="45" spans="1:1" x14ac:dyDescent="0.3">
      <c r="A45" s="360"/>
    </row>
    <row r="46" spans="1:1" x14ac:dyDescent="0.3">
      <c r="A46" s="360"/>
    </row>
    <row r="47" spans="1:1" x14ac:dyDescent="0.3">
      <c r="A47" s="360"/>
    </row>
    <row r="48" spans="1:1" x14ac:dyDescent="0.3">
      <c r="A48" s="360"/>
    </row>
    <row r="49" spans="1:1" x14ac:dyDescent="0.3">
      <c r="A49" s="360"/>
    </row>
    <row r="50" spans="1:1" x14ac:dyDescent="0.3">
      <c r="A50" s="360"/>
    </row>
    <row r="51" spans="1:1" x14ac:dyDescent="0.3">
      <c r="A51" s="360"/>
    </row>
    <row r="52" spans="1:1" x14ac:dyDescent="0.3">
      <c r="A52" s="360"/>
    </row>
    <row r="53" spans="1:1" x14ac:dyDescent="0.3">
      <c r="A53" s="360"/>
    </row>
    <row r="54" spans="1:1" x14ac:dyDescent="0.3">
      <c r="A54" s="360"/>
    </row>
    <row r="55" spans="1:1" x14ac:dyDescent="0.3">
      <c r="A55" s="360"/>
    </row>
    <row r="56" spans="1:1" x14ac:dyDescent="0.3">
      <c r="A56" s="360"/>
    </row>
    <row r="57" spans="1:1" x14ac:dyDescent="0.3">
      <c r="A57" s="360"/>
    </row>
    <row r="58" spans="1:1" x14ac:dyDescent="0.3">
      <c r="A58" s="360"/>
    </row>
    <row r="59" spans="1:1" x14ac:dyDescent="0.3">
      <c r="A59" s="362"/>
    </row>
    <row r="60" spans="1:1" x14ac:dyDescent="0.3">
      <c r="A60" s="362"/>
    </row>
    <row r="61" spans="1:1" x14ac:dyDescent="0.3">
      <c r="A61" s="362"/>
    </row>
    <row r="62" spans="1:1" x14ac:dyDescent="0.3">
      <c r="A62" s="362"/>
    </row>
    <row r="63" spans="1:1" x14ac:dyDescent="0.3">
      <c r="A63" s="360"/>
    </row>
    <row r="64" spans="1:1" x14ac:dyDescent="0.3">
      <c r="A64" s="362"/>
    </row>
    <row r="65" spans="1:1" x14ac:dyDescent="0.3">
      <c r="A65" s="360"/>
    </row>
    <row r="66" spans="1:1" x14ac:dyDescent="0.3">
      <c r="A66" s="362"/>
    </row>
    <row r="67" spans="1:1" x14ac:dyDescent="0.3">
      <c r="A67" s="362"/>
    </row>
    <row r="68" spans="1:1" x14ac:dyDescent="0.3">
      <c r="A68" s="362"/>
    </row>
    <row r="69" spans="1:1" x14ac:dyDescent="0.3">
      <c r="A69" s="362"/>
    </row>
    <row r="70" spans="1:1" x14ac:dyDescent="0.3">
      <c r="A70" s="362"/>
    </row>
    <row r="71" spans="1:1" x14ac:dyDescent="0.3">
      <c r="A71" s="362"/>
    </row>
    <row r="72" spans="1:1" x14ac:dyDescent="0.3">
      <c r="A72" s="360"/>
    </row>
    <row r="73" spans="1:1" x14ac:dyDescent="0.3">
      <c r="A73" s="362"/>
    </row>
    <row r="74" spans="1:1" x14ac:dyDescent="0.3">
      <c r="A74" s="362"/>
    </row>
    <row r="75" spans="1:1" x14ac:dyDescent="0.3">
      <c r="A75" s="360"/>
    </row>
    <row r="76" spans="1:1" x14ac:dyDescent="0.3">
      <c r="A76" s="362"/>
    </row>
    <row r="77" spans="1:1" x14ac:dyDescent="0.3">
      <c r="A77" s="360"/>
    </row>
    <row r="78" spans="1:1" x14ac:dyDescent="0.3">
      <c r="A78" s="360"/>
    </row>
    <row r="79" spans="1:1" x14ac:dyDescent="0.3">
      <c r="A79" s="363"/>
    </row>
    <row r="80" spans="1:1" x14ac:dyDescent="0.3">
      <c r="A80" s="360"/>
    </row>
    <row r="81" spans="1:1" x14ac:dyDescent="0.3">
      <c r="A81" s="360"/>
    </row>
    <row r="82" spans="1:1" x14ac:dyDescent="0.3">
      <c r="A82" s="360"/>
    </row>
    <row r="83" spans="1:1" x14ac:dyDescent="0.3">
      <c r="A83" s="360"/>
    </row>
    <row r="84" spans="1:1" x14ac:dyDescent="0.3">
      <c r="A84" s="364"/>
    </row>
    <row r="85" spans="1:1" x14ac:dyDescent="0.3">
      <c r="A85" s="360"/>
    </row>
    <row r="86" spans="1:1" x14ac:dyDescent="0.3">
      <c r="A86" s="360"/>
    </row>
    <row r="87" spans="1:1" x14ac:dyDescent="0.3">
      <c r="A87" s="360"/>
    </row>
    <row r="88" spans="1:1" x14ac:dyDescent="0.3">
      <c r="A88" s="360"/>
    </row>
    <row r="89" spans="1:1" x14ac:dyDescent="0.3">
      <c r="A89" s="360"/>
    </row>
    <row r="90" spans="1:1" x14ac:dyDescent="0.3">
      <c r="A90" s="360"/>
    </row>
    <row r="91" spans="1:1" x14ac:dyDescent="0.3">
      <c r="A91" s="360"/>
    </row>
    <row r="92" spans="1:1" x14ac:dyDescent="0.3">
      <c r="A92" s="360"/>
    </row>
    <row r="93" spans="1:1" x14ac:dyDescent="0.3">
      <c r="A93" s="360"/>
    </row>
    <row r="94" spans="1:1" x14ac:dyDescent="0.3">
      <c r="A94" s="360"/>
    </row>
    <row r="95" spans="1:1" x14ac:dyDescent="0.3">
      <c r="A95" s="360"/>
    </row>
    <row r="96" spans="1:1" x14ac:dyDescent="0.3">
      <c r="A96" s="360"/>
    </row>
    <row r="97" spans="1:1" x14ac:dyDescent="0.3">
      <c r="A97" s="360"/>
    </row>
    <row r="98" spans="1:1" x14ac:dyDescent="0.3">
      <c r="A98" s="360"/>
    </row>
    <row r="99" spans="1:1" x14ac:dyDescent="0.3">
      <c r="A99" s="360"/>
    </row>
    <row r="100" spans="1:1" x14ac:dyDescent="0.3">
      <c r="A100" s="362"/>
    </row>
    <row r="101" spans="1:1" x14ac:dyDescent="0.3">
      <c r="A101" s="360"/>
    </row>
    <row r="102" spans="1:1" x14ac:dyDescent="0.3">
      <c r="A102" s="360"/>
    </row>
    <row r="103" spans="1:1" x14ac:dyDescent="0.3">
      <c r="A103" s="360"/>
    </row>
    <row r="104" spans="1:1" x14ac:dyDescent="0.3">
      <c r="A104" s="360"/>
    </row>
    <row r="105" spans="1:1" x14ac:dyDescent="0.3">
      <c r="A105" s="360"/>
    </row>
    <row r="106" spans="1:1" x14ac:dyDescent="0.3">
      <c r="A106" s="360"/>
    </row>
    <row r="107" spans="1:1" x14ac:dyDescent="0.3">
      <c r="A107" s="360"/>
    </row>
    <row r="108" spans="1:1" x14ac:dyDescent="0.3">
      <c r="A108" s="360"/>
    </row>
    <row r="109" spans="1:1" x14ac:dyDescent="0.3">
      <c r="A109" s="360"/>
    </row>
    <row r="110" spans="1:1" x14ac:dyDescent="0.3">
      <c r="A110" s="360"/>
    </row>
    <row r="111" spans="1:1" x14ac:dyDescent="0.3">
      <c r="A111" s="360"/>
    </row>
    <row r="112" spans="1:1" x14ac:dyDescent="0.3">
      <c r="A112" s="360"/>
    </row>
    <row r="113" spans="1:1" x14ac:dyDescent="0.3">
      <c r="A113" s="360"/>
    </row>
    <row r="114" spans="1:1" x14ac:dyDescent="0.3">
      <c r="A114" s="360"/>
    </row>
    <row r="115" spans="1:1" x14ac:dyDescent="0.3">
      <c r="A115" s="360"/>
    </row>
    <row r="116" spans="1:1" x14ac:dyDescent="0.3">
      <c r="A116" s="360"/>
    </row>
    <row r="117" spans="1:1" x14ac:dyDescent="0.3">
      <c r="A117" s="360"/>
    </row>
    <row r="118" spans="1:1" x14ac:dyDescent="0.3">
      <c r="A118" s="360"/>
    </row>
    <row r="119" spans="1:1" x14ac:dyDescent="0.3">
      <c r="A119" s="360"/>
    </row>
    <row r="120" spans="1:1" x14ac:dyDescent="0.3">
      <c r="A120" s="360"/>
    </row>
    <row r="121" spans="1:1" x14ac:dyDescent="0.3">
      <c r="A121" s="360"/>
    </row>
    <row r="122" spans="1:1" x14ac:dyDescent="0.3">
      <c r="A122" s="360"/>
    </row>
    <row r="123" spans="1:1" x14ac:dyDescent="0.3">
      <c r="A123" s="360"/>
    </row>
    <row r="124" spans="1:1" x14ac:dyDescent="0.3">
      <c r="A124" s="360"/>
    </row>
    <row r="125" spans="1:1" x14ac:dyDescent="0.3">
      <c r="A125" s="360"/>
    </row>
    <row r="126" spans="1:1" x14ac:dyDescent="0.3">
      <c r="A126" s="360"/>
    </row>
    <row r="127" spans="1:1" x14ac:dyDescent="0.3">
      <c r="A127" s="360"/>
    </row>
    <row r="128" spans="1:1" x14ac:dyDescent="0.3">
      <c r="A128" s="360"/>
    </row>
    <row r="129" spans="1:1" x14ac:dyDescent="0.3">
      <c r="A129" s="360"/>
    </row>
    <row r="130" spans="1:1" x14ac:dyDescent="0.3">
      <c r="A130" s="360"/>
    </row>
    <row r="131" spans="1:1" x14ac:dyDescent="0.3">
      <c r="A131" s="360"/>
    </row>
    <row r="132" spans="1:1" x14ac:dyDescent="0.3">
      <c r="A132" s="360"/>
    </row>
    <row r="133" spans="1:1" x14ac:dyDescent="0.3">
      <c r="A133" s="360"/>
    </row>
    <row r="134" spans="1:1" x14ac:dyDescent="0.3">
      <c r="A134" s="362"/>
    </row>
    <row r="135" spans="1:1" x14ac:dyDescent="0.3">
      <c r="A135" s="360"/>
    </row>
    <row r="136" spans="1:1" x14ac:dyDescent="0.3">
      <c r="A136" s="362"/>
    </row>
    <row r="137" spans="1:1" x14ac:dyDescent="0.3">
      <c r="A137" s="362"/>
    </row>
    <row r="138" spans="1:1" x14ac:dyDescent="0.3">
      <c r="A138" s="360"/>
    </row>
    <row r="139" spans="1:1" x14ac:dyDescent="0.3">
      <c r="A139" s="360"/>
    </row>
    <row r="140" spans="1:1" x14ac:dyDescent="0.3">
      <c r="A140" s="360"/>
    </row>
    <row r="141" spans="1:1" x14ac:dyDescent="0.3">
      <c r="A141" s="360"/>
    </row>
    <row r="142" spans="1:1" x14ac:dyDescent="0.3">
      <c r="A142" s="362"/>
    </row>
    <row r="143" spans="1:1" x14ac:dyDescent="0.3">
      <c r="A143" s="362"/>
    </row>
    <row r="144" spans="1:1" x14ac:dyDescent="0.3">
      <c r="A144" s="362"/>
    </row>
    <row r="145" spans="1:1" x14ac:dyDescent="0.3">
      <c r="A145" s="360"/>
    </row>
    <row r="146" spans="1:1" x14ac:dyDescent="0.3">
      <c r="A146" s="360"/>
    </row>
    <row r="147" spans="1:1" x14ac:dyDescent="0.3">
      <c r="A147" s="360"/>
    </row>
    <row r="148" spans="1:1" x14ac:dyDescent="0.3">
      <c r="A148" s="360"/>
    </row>
    <row r="149" spans="1:1" x14ac:dyDescent="0.3">
      <c r="A149" s="362"/>
    </row>
    <row r="150" spans="1:1" x14ac:dyDescent="0.3">
      <c r="A150" s="362"/>
    </row>
    <row r="151" spans="1:1" x14ac:dyDescent="0.3">
      <c r="A151" s="362"/>
    </row>
    <row r="152" spans="1:1" x14ac:dyDescent="0.3">
      <c r="A152" s="362"/>
    </row>
    <row r="153" spans="1:1" x14ac:dyDescent="0.3">
      <c r="A153" s="360"/>
    </row>
    <row r="154" spans="1:1" x14ac:dyDescent="0.3">
      <c r="A154" s="362"/>
    </row>
    <row r="155" spans="1:1" x14ac:dyDescent="0.3">
      <c r="A155" s="362"/>
    </row>
    <row r="156" spans="1:1" x14ac:dyDescent="0.3">
      <c r="A156" s="360"/>
    </row>
    <row r="157" spans="1:1" x14ac:dyDescent="0.3">
      <c r="A157" s="360"/>
    </row>
    <row r="158" spans="1:1" x14ac:dyDescent="0.3">
      <c r="A158" s="360"/>
    </row>
    <row r="159" spans="1:1" x14ac:dyDescent="0.3">
      <c r="A159" s="360"/>
    </row>
    <row r="160" spans="1:1" x14ac:dyDescent="0.3">
      <c r="A160" s="363"/>
    </row>
    <row r="161" spans="1:1" x14ac:dyDescent="0.3">
      <c r="A161" s="360"/>
    </row>
    <row r="162" spans="1:1" x14ac:dyDescent="0.3">
      <c r="A162" s="360"/>
    </row>
    <row r="163" spans="1:1" x14ac:dyDescent="0.3">
      <c r="A163" s="360"/>
    </row>
    <row r="164" spans="1:1" x14ac:dyDescent="0.3">
      <c r="A164" s="360"/>
    </row>
    <row r="165" spans="1:1" x14ac:dyDescent="0.3">
      <c r="A165" s="364"/>
    </row>
    <row r="166" spans="1:1" x14ac:dyDescent="0.3">
      <c r="A166" s="360"/>
    </row>
    <row r="167" spans="1:1" x14ac:dyDescent="0.3">
      <c r="A167" s="360"/>
    </row>
    <row r="168" spans="1:1" x14ac:dyDescent="0.3">
      <c r="A168" s="360"/>
    </row>
    <row r="169" spans="1:1" x14ac:dyDescent="0.3">
      <c r="A169" s="360"/>
    </row>
    <row r="170" spans="1:1" x14ac:dyDescent="0.3">
      <c r="A170" s="360"/>
    </row>
    <row r="171" spans="1:1" x14ac:dyDescent="0.3">
      <c r="A171" s="360"/>
    </row>
    <row r="172" spans="1:1" x14ac:dyDescent="0.3">
      <c r="A172" s="360"/>
    </row>
    <row r="173" spans="1:1" x14ac:dyDescent="0.3">
      <c r="A173" s="360"/>
    </row>
    <row r="174" spans="1:1" x14ac:dyDescent="0.3">
      <c r="A174" s="360"/>
    </row>
    <row r="175" spans="1:1" x14ac:dyDescent="0.3">
      <c r="A175" s="360"/>
    </row>
    <row r="176" spans="1:1" x14ac:dyDescent="0.3">
      <c r="A176" s="360"/>
    </row>
    <row r="177" spans="1:1" x14ac:dyDescent="0.3">
      <c r="A177" s="360"/>
    </row>
    <row r="178" spans="1:1" x14ac:dyDescent="0.3">
      <c r="A178" s="360"/>
    </row>
    <row r="179" spans="1:1" x14ac:dyDescent="0.3">
      <c r="A179" s="360"/>
    </row>
    <row r="180" spans="1:1" x14ac:dyDescent="0.3">
      <c r="A180" s="360"/>
    </row>
    <row r="181" spans="1:1" x14ac:dyDescent="0.3">
      <c r="A181" s="360"/>
    </row>
    <row r="182" spans="1:1" x14ac:dyDescent="0.3">
      <c r="A182" s="360"/>
    </row>
    <row r="183" spans="1:1" x14ac:dyDescent="0.3">
      <c r="A183" s="360"/>
    </row>
    <row r="184" spans="1:1" x14ac:dyDescent="0.3">
      <c r="A184" s="360"/>
    </row>
    <row r="185" spans="1:1" x14ac:dyDescent="0.3">
      <c r="A185" s="360"/>
    </row>
    <row r="186" spans="1:1" x14ac:dyDescent="0.3">
      <c r="A186" s="360"/>
    </row>
    <row r="187" spans="1:1" x14ac:dyDescent="0.3">
      <c r="A187" s="360"/>
    </row>
    <row r="188" spans="1:1" x14ac:dyDescent="0.3">
      <c r="A188" s="360"/>
    </row>
    <row r="189" spans="1:1" x14ac:dyDescent="0.3">
      <c r="A189" s="360"/>
    </row>
    <row r="190" spans="1:1" x14ac:dyDescent="0.3">
      <c r="A190" s="360"/>
    </row>
    <row r="191" spans="1:1" x14ac:dyDescent="0.3">
      <c r="A191" s="362"/>
    </row>
    <row r="192" spans="1:1" x14ac:dyDescent="0.3">
      <c r="A192" s="362"/>
    </row>
    <row r="193" spans="1:1" x14ac:dyDescent="0.3">
      <c r="A193" s="360"/>
    </row>
    <row r="194" spans="1:1" x14ac:dyDescent="0.3">
      <c r="A194" s="363"/>
    </row>
  </sheetData>
  <mergeCells count="25">
    <mergeCell ref="A21:D21"/>
    <mergeCell ref="A22:D22"/>
    <mergeCell ref="A23:D23"/>
    <mergeCell ref="A24:D24"/>
    <mergeCell ref="A5:D5"/>
    <mergeCell ref="A8:D8"/>
    <mergeCell ref="A10:D10"/>
    <mergeCell ref="A11:D11"/>
    <mergeCell ref="A12:D12"/>
    <mergeCell ref="A1:C1"/>
    <mergeCell ref="A2:C2"/>
    <mergeCell ref="A4:D4"/>
    <mergeCell ref="A25:D30"/>
    <mergeCell ref="A31:D31"/>
    <mergeCell ref="A6:D6"/>
    <mergeCell ref="A7:D7"/>
    <mergeCell ref="A9:D9"/>
    <mergeCell ref="A13:D13"/>
    <mergeCell ref="A14:D14"/>
    <mergeCell ref="A15:D15"/>
    <mergeCell ref="A16:D16"/>
    <mergeCell ref="A17:D17"/>
    <mergeCell ref="A18:D18"/>
    <mergeCell ref="A19:D19"/>
    <mergeCell ref="A20:D20"/>
  </mergeCells>
  <hyperlinks>
    <hyperlink ref="E1" location="'2. List of Templates'!A1" display="Go back to List" xr:uid="{00000000-0004-0000-0200-000000000000}"/>
  </hyperlinks>
  <pageMargins left="0.70866141732283472" right="0.43307086614173229" top="0.51181102362204722" bottom="0.23622047244094491" header="0.23622047244094491" footer="0.23622047244094491"/>
  <pageSetup orientation="portrait" r:id="rId1"/>
  <headerFooter>
    <oddHeader>&amp;C&amp;"Calibri,Bold Italic"&amp;12ANNUAL REPORT</oddHeader>
    <oddFooter>&amp;L
NERC FORM RAR 5 (OFF-GRID)&amp;C
&amp;A&amp;R
&amp;"Calibri,Regular"Page &amp;P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F208"/>
  <sheetViews>
    <sheetView view="pageBreakPreview" zoomScaleNormal="120" zoomScaleSheetLayoutView="100" workbookViewId="0">
      <selection activeCell="A6" sqref="A6:D6"/>
    </sheetView>
  </sheetViews>
  <sheetFormatPr defaultColWidth="9.296875" defaultRowHeight="15.5" x14ac:dyDescent="0.3"/>
  <cols>
    <col min="1" max="1" width="42" style="361" customWidth="1"/>
    <col min="2" max="2" width="3.796875" style="361" customWidth="1"/>
    <col min="3" max="3" width="34" style="361" customWidth="1"/>
    <col min="4" max="4" width="23.796875" style="361" customWidth="1"/>
    <col min="5" max="5" width="16" style="357" customWidth="1"/>
    <col min="6" max="6" width="9" style="357" customWidth="1"/>
    <col min="7" max="16384" width="9.296875" style="357"/>
  </cols>
  <sheetData>
    <row r="1" spans="1:5" ht="17.25" customHeight="1" thickBot="1" x14ac:dyDescent="0.35">
      <c r="A1" s="728" t="str">
        <f>'2. List of Templates'!$A$1:$C$1</f>
        <v>Name of Licensee</v>
      </c>
      <c r="B1" s="729"/>
      <c r="C1" s="744"/>
      <c r="D1" s="344" t="str">
        <f>'2. List of Templates'!$E$1</f>
        <v>Reporting Period</v>
      </c>
      <c r="E1" s="365" t="s">
        <v>981</v>
      </c>
    </row>
    <row r="2" spans="1:5" ht="17.25" customHeight="1" thickTop="1" thickBot="1" x14ac:dyDescent="0.35">
      <c r="A2" s="745" t="str">
        <f>'1. Title Page'!$D$32&amp;" | "&amp;'1. Title Page'!$D$34&amp;""</f>
        <v>XXXXXXX | NERC/LC/XXX</v>
      </c>
      <c r="B2" s="746"/>
      <c r="C2" s="747"/>
      <c r="D2" s="358" t="str">
        <f>'3. General Information'!D2</f>
        <v>dd/mm/yyyy</v>
      </c>
    </row>
    <row r="3" spans="1:5" ht="12.75" customHeight="1" thickBot="1" x14ac:dyDescent="0.35">
      <c r="A3" s="382"/>
      <c r="B3" s="383"/>
      <c r="C3" s="384"/>
      <c r="D3" s="385"/>
    </row>
    <row r="4" spans="1:5" ht="20.149999999999999" customHeight="1" thickBot="1" x14ac:dyDescent="0.35">
      <c r="A4" s="748" t="s">
        <v>1172</v>
      </c>
      <c r="B4" s="749"/>
      <c r="C4" s="749"/>
      <c r="D4" s="750"/>
    </row>
    <row r="5" spans="1:5" ht="20.149999999999999" customHeight="1" thickBot="1" x14ac:dyDescent="0.35">
      <c r="A5" s="813" t="s">
        <v>593</v>
      </c>
      <c r="B5" s="814"/>
      <c r="C5" s="814"/>
      <c r="D5" s="815"/>
    </row>
    <row r="6" spans="1:5" ht="15" customHeight="1" x14ac:dyDescent="0.3">
      <c r="A6" s="778" t="s">
        <v>1096</v>
      </c>
      <c r="B6" s="816"/>
      <c r="C6" s="816"/>
      <c r="D6" s="779"/>
    </row>
    <row r="7" spans="1:5" ht="15" customHeight="1" x14ac:dyDescent="0.3">
      <c r="A7" s="366"/>
      <c r="B7" s="367"/>
      <c r="C7" s="367"/>
      <c r="D7" s="368"/>
    </row>
    <row r="8" spans="1:5" ht="15" customHeight="1" x14ac:dyDescent="0.3">
      <c r="A8" s="807"/>
      <c r="B8" s="817"/>
      <c r="C8" s="817"/>
      <c r="D8" s="808"/>
    </row>
    <row r="9" spans="1:5" ht="15" customHeight="1" x14ac:dyDescent="0.3">
      <c r="A9" s="807"/>
      <c r="B9" s="817"/>
      <c r="C9" s="817"/>
      <c r="D9" s="808"/>
    </row>
    <row r="10" spans="1:5" ht="15" customHeight="1" x14ac:dyDescent="0.3">
      <c r="A10" s="809"/>
      <c r="B10" s="818"/>
      <c r="C10" s="818"/>
      <c r="D10" s="810"/>
    </row>
    <row r="11" spans="1:5" ht="15" customHeight="1" thickBot="1" x14ac:dyDescent="0.35">
      <c r="A11" s="811"/>
      <c r="B11" s="819"/>
      <c r="C11" s="819"/>
      <c r="D11" s="812"/>
    </row>
    <row r="12" spans="1:5" x14ac:dyDescent="0.3">
      <c r="A12" s="778" t="s">
        <v>586</v>
      </c>
      <c r="B12" s="779"/>
      <c r="C12" s="778" t="s">
        <v>589</v>
      </c>
      <c r="D12" s="779"/>
    </row>
    <row r="13" spans="1:5" x14ac:dyDescent="0.3">
      <c r="A13" s="807"/>
      <c r="B13" s="808"/>
      <c r="C13" s="807"/>
      <c r="D13" s="808"/>
    </row>
    <row r="14" spans="1:5" x14ac:dyDescent="0.3">
      <c r="A14" s="807"/>
      <c r="B14" s="808"/>
      <c r="C14" s="807"/>
      <c r="D14" s="808"/>
    </row>
    <row r="15" spans="1:5" ht="15" customHeight="1" x14ac:dyDescent="0.3">
      <c r="A15" s="809"/>
      <c r="B15" s="810"/>
      <c r="C15" s="809"/>
      <c r="D15" s="810"/>
    </row>
    <row r="16" spans="1:5" ht="15" customHeight="1" thickBot="1" x14ac:dyDescent="0.35">
      <c r="A16" s="811"/>
      <c r="B16" s="812"/>
      <c r="C16" s="811"/>
      <c r="D16" s="812"/>
    </row>
    <row r="17" spans="1:4" s="373" customFormat="1" ht="15" customHeight="1" x14ac:dyDescent="0.3">
      <c r="A17" s="369" t="s">
        <v>588</v>
      </c>
      <c r="B17" s="370"/>
      <c r="C17" s="371"/>
      <c r="D17" s="372" t="s">
        <v>594</v>
      </c>
    </row>
    <row r="18" spans="1:4" ht="15" customHeight="1" x14ac:dyDescent="0.3">
      <c r="A18" s="801"/>
      <c r="B18" s="802"/>
      <c r="C18" s="803"/>
      <c r="D18" s="374" t="s">
        <v>312</v>
      </c>
    </row>
    <row r="19" spans="1:4" ht="24" customHeight="1" thickBot="1" x14ac:dyDescent="0.35">
      <c r="A19" s="804"/>
      <c r="B19" s="805"/>
      <c r="C19" s="806"/>
      <c r="D19" s="375" t="s">
        <v>52</v>
      </c>
    </row>
    <row r="20" spans="1:4" x14ac:dyDescent="0.3">
      <c r="A20" s="386"/>
      <c r="B20" s="387"/>
      <c r="C20" s="387"/>
      <c r="D20" s="388"/>
    </row>
    <row r="21" spans="1:4" ht="16" thickBot="1" x14ac:dyDescent="0.35">
      <c r="A21" s="787" t="s">
        <v>592</v>
      </c>
      <c r="B21" s="788"/>
      <c r="C21" s="788"/>
      <c r="D21" s="789"/>
    </row>
    <row r="22" spans="1:4" ht="30" customHeight="1" x14ac:dyDescent="0.3">
      <c r="A22" s="390" t="s">
        <v>585</v>
      </c>
      <c r="B22" s="389"/>
      <c r="C22" s="389"/>
      <c r="D22" s="391"/>
    </row>
    <row r="23" spans="1:4" ht="40" customHeight="1" x14ac:dyDescent="0.3">
      <c r="A23" s="780" t="s">
        <v>601</v>
      </c>
      <c r="B23" s="781"/>
      <c r="C23" s="781"/>
      <c r="D23" s="782"/>
    </row>
    <row r="24" spans="1:4" ht="28.5" customHeight="1" x14ac:dyDescent="0.3">
      <c r="A24" s="783"/>
      <c r="B24" s="781"/>
      <c r="C24" s="781"/>
      <c r="D24" s="782"/>
    </row>
    <row r="25" spans="1:4" ht="20.5" customHeight="1" thickBot="1" x14ac:dyDescent="0.35">
      <c r="A25" s="784"/>
      <c r="B25" s="785"/>
      <c r="C25" s="785"/>
      <c r="D25" s="786"/>
    </row>
    <row r="26" spans="1:4" ht="15" customHeight="1" x14ac:dyDescent="0.3">
      <c r="A26" s="376" t="s">
        <v>595</v>
      </c>
      <c r="B26" s="791" t="s">
        <v>597</v>
      </c>
      <c r="C26" s="792"/>
      <c r="D26" s="377" t="s">
        <v>591</v>
      </c>
    </row>
    <row r="27" spans="1:4" ht="15" customHeight="1" x14ac:dyDescent="0.3">
      <c r="A27" s="797"/>
      <c r="B27" s="793"/>
      <c r="C27" s="794"/>
      <c r="D27" s="378" t="s">
        <v>313</v>
      </c>
    </row>
    <row r="28" spans="1:4" ht="16" thickBot="1" x14ac:dyDescent="0.35">
      <c r="A28" s="798"/>
      <c r="B28" s="793"/>
      <c r="C28" s="794"/>
      <c r="D28" s="378"/>
    </row>
    <row r="29" spans="1:4" ht="15" customHeight="1" x14ac:dyDescent="0.3">
      <c r="A29" s="392" t="s">
        <v>596</v>
      </c>
      <c r="B29" s="793"/>
      <c r="C29" s="794"/>
      <c r="D29" s="379" t="s">
        <v>750</v>
      </c>
    </row>
    <row r="30" spans="1:4" ht="15" customHeight="1" x14ac:dyDescent="0.3">
      <c r="A30" s="799" t="s">
        <v>598</v>
      </c>
      <c r="B30" s="793"/>
      <c r="C30" s="794"/>
      <c r="D30" s="379"/>
    </row>
    <row r="31" spans="1:4" ht="15" customHeight="1" thickBot="1" x14ac:dyDescent="0.35">
      <c r="A31" s="800"/>
      <c r="B31" s="795"/>
      <c r="C31" s="796"/>
      <c r="D31" s="380"/>
    </row>
    <row r="32" spans="1:4" ht="15" customHeight="1" x14ac:dyDescent="0.3">
      <c r="A32" s="376" t="s">
        <v>595</v>
      </c>
      <c r="B32" s="791" t="s">
        <v>597</v>
      </c>
      <c r="C32" s="792"/>
      <c r="D32" s="377" t="s">
        <v>591</v>
      </c>
    </row>
    <row r="33" spans="1:6" ht="15" customHeight="1" x14ac:dyDescent="0.3">
      <c r="A33" s="797"/>
      <c r="B33" s="793"/>
      <c r="C33" s="794"/>
      <c r="D33" s="378" t="s">
        <v>313</v>
      </c>
    </row>
    <row r="34" spans="1:6" ht="15" customHeight="1" thickBot="1" x14ac:dyDescent="0.35">
      <c r="A34" s="798"/>
      <c r="B34" s="793"/>
      <c r="C34" s="794"/>
      <c r="D34" s="378"/>
    </row>
    <row r="35" spans="1:6" ht="15" customHeight="1" x14ac:dyDescent="0.3">
      <c r="A35" s="392" t="s">
        <v>596</v>
      </c>
      <c r="B35" s="793"/>
      <c r="C35" s="794"/>
      <c r="D35" s="379" t="s">
        <v>750</v>
      </c>
    </row>
    <row r="36" spans="1:6" ht="15" customHeight="1" x14ac:dyDescent="0.3">
      <c r="A36" s="799" t="s">
        <v>599</v>
      </c>
      <c r="B36" s="793"/>
      <c r="C36" s="794"/>
      <c r="D36" s="379"/>
    </row>
    <row r="37" spans="1:6" ht="15" customHeight="1" thickBot="1" x14ac:dyDescent="0.35">
      <c r="A37" s="800"/>
      <c r="B37" s="795"/>
      <c r="C37" s="796"/>
      <c r="D37" s="380"/>
    </row>
    <row r="38" spans="1:6" ht="15" customHeight="1" x14ac:dyDescent="0.3">
      <c r="A38" s="790"/>
      <c r="B38" s="790"/>
      <c r="C38" s="393"/>
      <c r="D38" s="393"/>
    </row>
    <row r="39" spans="1:6" x14ac:dyDescent="0.3">
      <c r="A39" s="790"/>
      <c r="B39" s="790"/>
      <c r="C39" s="393"/>
      <c r="D39" s="777"/>
    </row>
    <row r="40" spans="1:6" x14ac:dyDescent="0.3">
      <c r="A40" s="790"/>
      <c r="B40" s="790"/>
      <c r="C40" s="393"/>
      <c r="D40" s="777"/>
    </row>
    <row r="41" spans="1:6" x14ac:dyDescent="0.3">
      <c r="A41" s="360"/>
      <c r="F41" s="394"/>
    </row>
    <row r="42" spans="1:6" x14ac:dyDescent="0.3">
      <c r="A42" s="360"/>
    </row>
    <row r="43" spans="1:6" x14ac:dyDescent="0.3">
      <c r="A43" s="360"/>
    </row>
    <row r="44" spans="1:6" x14ac:dyDescent="0.3">
      <c r="A44" s="360"/>
      <c r="B44" s="381"/>
    </row>
    <row r="45" spans="1:6" x14ac:dyDescent="0.3">
      <c r="A45" s="360"/>
      <c r="B45" s="381"/>
    </row>
    <row r="46" spans="1:6" x14ac:dyDescent="0.3">
      <c r="A46" s="360"/>
      <c r="B46" s="381"/>
    </row>
    <row r="47" spans="1:6" x14ac:dyDescent="0.3">
      <c r="A47" s="360"/>
    </row>
    <row r="48" spans="1:6" x14ac:dyDescent="0.3">
      <c r="A48" s="360"/>
    </row>
    <row r="49" spans="1:1" x14ac:dyDescent="0.3">
      <c r="A49" s="360"/>
    </row>
    <row r="50" spans="1:1" x14ac:dyDescent="0.3">
      <c r="A50" s="360"/>
    </row>
    <row r="51" spans="1:1" x14ac:dyDescent="0.3">
      <c r="A51" s="360"/>
    </row>
    <row r="52" spans="1:1" x14ac:dyDescent="0.3">
      <c r="A52" s="360"/>
    </row>
    <row r="53" spans="1:1" x14ac:dyDescent="0.3">
      <c r="A53" s="360"/>
    </row>
    <row r="54" spans="1:1" x14ac:dyDescent="0.3">
      <c r="A54" s="360"/>
    </row>
    <row r="55" spans="1:1" x14ac:dyDescent="0.3">
      <c r="A55" s="360"/>
    </row>
    <row r="56" spans="1:1" x14ac:dyDescent="0.3">
      <c r="A56" s="360"/>
    </row>
    <row r="57" spans="1:1" x14ac:dyDescent="0.3">
      <c r="A57" s="360"/>
    </row>
    <row r="58" spans="1:1" x14ac:dyDescent="0.3">
      <c r="A58" s="360"/>
    </row>
    <row r="59" spans="1:1" x14ac:dyDescent="0.3">
      <c r="A59" s="360"/>
    </row>
    <row r="60" spans="1:1" x14ac:dyDescent="0.3">
      <c r="A60" s="360"/>
    </row>
    <row r="61" spans="1:1" x14ac:dyDescent="0.3">
      <c r="A61" s="360"/>
    </row>
    <row r="62" spans="1:1" x14ac:dyDescent="0.3">
      <c r="A62" s="360"/>
    </row>
    <row r="63" spans="1:1" x14ac:dyDescent="0.3">
      <c r="A63" s="360"/>
    </row>
    <row r="64" spans="1:1" x14ac:dyDescent="0.3">
      <c r="A64" s="360"/>
    </row>
    <row r="65" spans="1:1" x14ac:dyDescent="0.3">
      <c r="A65" s="360"/>
    </row>
    <row r="66" spans="1:1" x14ac:dyDescent="0.3">
      <c r="A66" s="360"/>
    </row>
    <row r="67" spans="1:1" x14ac:dyDescent="0.3">
      <c r="A67" s="360"/>
    </row>
    <row r="68" spans="1:1" x14ac:dyDescent="0.3">
      <c r="A68" s="360"/>
    </row>
    <row r="69" spans="1:1" x14ac:dyDescent="0.3">
      <c r="A69" s="360"/>
    </row>
    <row r="70" spans="1:1" x14ac:dyDescent="0.3">
      <c r="A70" s="360"/>
    </row>
    <row r="71" spans="1:1" x14ac:dyDescent="0.3">
      <c r="A71" s="360"/>
    </row>
    <row r="72" spans="1:1" x14ac:dyDescent="0.3">
      <c r="A72" s="360"/>
    </row>
    <row r="73" spans="1:1" x14ac:dyDescent="0.3">
      <c r="A73" s="362"/>
    </row>
    <row r="74" spans="1:1" x14ac:dyDescent="0.3">
      <c r="A74" s="362"/>
    </row>
    <row r="75" spans="1:1" x14ac:dyDescent="0.3">
      <c r="A75" s="362"/>
    </row>
    <row r="76" spans="1:1" x14ac:dyDescent="0.3">
      <c r="A76" s="362"/>
    </row>
    <row r="77" spans="1:1" x14ac:dyDescent="0.3">
      <c r="A77" s="360"/>
    </row>
    <row r="78" spans="1:1" x14ac:dyDescent="0.3">
      <c r="A78" s="362"/>
    </row>
    <row r="79" spans="1:1" x14ac:dyDescent="0.3">
      <c r="A79" s="360"/>
    </row>
    <row r="80" spans="1:1" x14ac:dyDescent="0.3">
      <c r="A80" s="362"/>
    </row>
    <row r="81" spans="1:1" x14ac:dyDescent="0.3">
      <c r="A81" s="362"/>
    </row>
    <row r="82" spans="1:1" x14ac:dyDescent="0.3">
      <c r="A82" s="362"/>
    </row>
    <row r="83" spans="1:1" x14ac:dyDescent="0.3">
      <c r="A83" s="362"/>
    </row>
    <row r="84" spans="1:1" x14ac:dyDescent="0.3">
      <c r="A84" s="362"/>
    </row>
    <row r="85" spans="1:1" x14ac:dyDescent="0.3">
      <c r="A85" s="362"/>
    </row>
    <row r="86" spans="1:1" x14ac:dyDescent="0.3">
      <c r="A86" s="360"/>
    </row>
    <row r="87" spans="1:1" x14ac:dyDescent="0.3">
      <c r="A87" s="362"/>
    </row>
    <row r="88" spans="1:1" x14ac:dyDescent="0.3">
      <c r="A88" s="362"/>
    </row>
    <row r="89" spans="1:1" x14ac:dyDescent="0.3">
      <c r="A89" s="360"/>
    </row>
    <row r="90" spans="1:1" x14ac:dyDescent="0.3">
      <c r="A90" s="362"/>
    </row>
    <row r="91" spans="1:1" x14ac:dyDescent="0.3">
      <c r="A91" s="360"/>
    </row>
    <row r="92" spans="1:1" x14ac:dyDescent="0.3">
      <c r="A92" s="360"/>
    </row>
    <row r="93" spans="1:1" x14ac:dyDescent="0.3">
      <c r="A93" s="363"/>
    </row>
    <row r="94" spans="1:1" x14ac:dyDescent="0.3">
      <c r="A94" s="360"/>
    </row>
    <row r="95" spans="1:1" x14ac:dyDescent="0.3">
      <c r="A95" s="360"/>
    </row>
    <row r="96" spans="1:1" x14ac:dyDescent="0.3">
      <c r="A96" s="360"/>
    </row>
    <row r="97" spans="1:1" x14ac:dyDescent="0.3">
      <c r="A97" s="360"/>
    </row>
    <row r="98" spans="1:1" x14ac:dyDescent="0.3">
      <c r="A98" s="364"/>
    </row>
    <row r="99" spans="1:1" x14ac:dyDescent="0.3">
      <c r="A99" s="360"/>
    </row>
    <row r="100" spans="1:1" x14ac:dyDescent="0.3">
      <c r="A100" s="360"/>
    </row>
    <row r="101" spans="1:1" x14ac:dyDescent="0.3">
      <c r="A101" s="360"/>
    </row>
    <row r="102" spans="1:1" x14ac:dyDescent="0.3">
      <c r="A102" s="360"/>
    </row>
    <row r="103" spans="1:1" x14ac:dyDescent="0.3">
      <c r="A103" s="360"/>
    </row>
    <row r="104" spans="1:1" x14ac:dyDescent="0.3">
      <c r="A104" s="360"/>
    </row>
    <row r="105" spans="1:1" x14ac:dyDescent="0.3">
      <c r="A105" s="360"/>
    </row>
    <row r="106" spans="1:1" x14ac:dyDescent="0.3">
      <c r="A106" s="360"/>
    </row>
    <row r="107" spans="1:1" x14ac:dyDescent="0.3">
      <c r="A107" s="360"/>
    </row>
    <row r="108" spans="1:1" x14ac:dyDescent="0.3">
      <c r="A108" s="360"/>
    </row>
    <row r="109" spans="1:1" x14ac:dyDescent="0.3">
      <c r="A109" s="360"/>
    </row>
    <row r="110" spans="1:1" x14ac:dyDescent="0.3">
      <c r="A110" s="360"/>
    </row>
    <row r="111" spans="1:1" x14ac:dyDescent="0.3">
      <c r="A111" s="360"/>
    </row>
    <row r="112" spans="1:1" x14ac:dyDescent="0.3">
      <c r="A112" s="360"/>
    </row>
    <row r="113" spans="1:1" x14ac:dyDescent="0.3">
      <c r="A113" s="360"/>
    </row>
    <row r="114" spans="1:1" x14ac:dyDescent="0.3">
      <c r="A114" s="362"/>
    </row>
    <row r="115" spans="1:1" x14ac:dyDescent="0.3">
      <c r="A115" s="360"/>
    </row>
    <row r="116" spans="1:1" x14ac:dyDescent="0.3">
      <c r="A116" s="360"/>
    </row>
    <row r="117" spans="1:1" x14ac:dyDescent="0.3">
      <c r="A117" s="360"/>
    </row>
    <row r="118" spans="1:1" x14ac:dyDescent="0.3">
      <c r="A118" s="360"/>
    </row>
    <row r="119" spans="1:1" x14ac:dyDescent="0.3">
      <c r="A119" s="360"/>
    </row>
    <row r="120" spans="1:1" x14ac:dyDescent="0.3">
      <c r="A120" s="360"/>
    </row>
    <row r="121" spans="1:1" x14ac:dyDescent="0.3">
      <c r="A121" s="360"/>
    </row>
    <row r="122" spans="1:1" x14ac:dyDescent="0.3">
      <c r="A122" s="360"/>
    </row>
    <row r="123" spans="1:1" x14ac:dyDescent="0.3">
      <c r="A123" s="360"/>
    </row>
    <row r="124" spans="1:1" x14ac:dyDescent="0.3">
      <c r="A124" s="360"/>
    </row>
    <row r="125" spans="1:1" x14ac:dyDescent="0.3">
      <c r="A125" s="360"/>
    </row>
    <row r="126" spans="1:1" x14ac:dyDescent="0.3">
      <c r="A126" s="360"/>
    </row>
    <row r="127" spans="1:1" x14ac:dyDescent="0.3">
      <c r="A127" s="360"/>
    </row>
    <row r="128" spans="1:1" x14ac:dyDescent="0.3">
      <c r="A128" s="360"/>
    </row>
    <row r="129" spans="1:1" x14ac:dyDescent="0.3">
      <c r="A129" s="360"/>
    </row>
    <row r="130" spans="1:1" x14ac:dyDescent="0.3">
      <c r="A130" s="360"/>
    </row>
    <row r="131" spans="1:1" x14ac:dyDescent="0.3">
      <c r="A131" s="360"/>
    </row>
    <row r="132" spans="1:1" x14ac:dyDescent="0.3">
      <c r="A132" s="360"/>
    </row>
    <row r="133" spans="1:1" x14ac:dyDescent="0.3">
      <c r="A133" s="360"/>
    </row>
    <row r="134" spans="1:1" x14ac:dyDescent="0.3">
      <c r="A134" s="360"/>
    </row>
    <row r="135" spans="1:1" x14ac:dyDescent="0.3">
      <c r="A135" s="360"/>
    </row>
    <row r="136" spans="1:1" x14ac:dyDescent="0.3">
      <c r="A136" s="360"/>
    </row>
    <row r="137" spans="1:1" x14ac:dyDescent="0.3">
      <c r="A137" s="360"/>
    </row>
    <row r="138" spans="1:1" x14ac:dyDescent="0.3">
      <c r="A138" s="360"/>
    </row>
    <row r="139" spans="1:1" x14ac:dyDescent="0.3">
      <c r="A139" s="360"/>
    </row>
    <row r="140" spans="1:1" x14ac:dyDescent="0.3">
      <c r="A140" s="360"/>
    </row>
    <row r="141" spans="1:1" x14ac:dyDescent="0.3">
      <c r="A141" s="360"/>
    </row>
    <row r="142" spans="1:1" x14ac:dyDescent="0.3">
      <c r="A142" s="360"/>
    </row>
    <row r="143" spans="1:1" x14ac:dyDescent="0.3">
      <c r="A143" s="360"/>
    </row>
    <row r="144" spans="1:1" x14ac:dyDescent="0.3">
      <c r="A144" s="360"/>
    </row>
    <row r="145" spans="1:1" x14ac:dyDescent="0.3">
      <c r="A145" s="360"/>
    </row>
    <row r="146" spans="1:1" x14ac:dyDescent="0.3">
      <c r="A146" s="360"/>
    </row>
    <row r="147" spans="1:1" x14ac:dyDescent="0.3">
      <c r="A147" s="360"/>
    </row>
    <row r="148" spans="1:1" x14ac:dyDescent="0.3">
      <c r="A148" s="362"/>
    </row>
    <row r="149" spans="1:1" x14ac:dyDescent="0.3">
      <c r="A149" s="360"/>
    </row>
    <row r="150" spans="1:1" x14ac:dyDescent="0.3">
      <c r="A150" s="362"/>
    </row>
    <row r="151" spans="1:1" x14ac:dyDescent="0.3">
      <c r="A151" s="362"/>
    </row>
    <row r="152" spans="1:1" x14ac:dyDescent="0.3">
      <c r="A152" s="360"/>
    </row>
    <row r="153" spans="1:1" x14ac:dyDescent="0.3">
      <c r="A153" s="360"/>
    </row>
    <row r="154" spans="1:1" x14ac:dyDescent="0.3">
      <c r="A154" s="360"/>
    </row>
    <row r="155" spans="1:1" x14ac:dyDescent="0.3">
      <c r="A155" s="360"/>
    </row>
    <row r="156" spans="1:1" x14ac:dyDescent="0.3">
      <c r="A156" s="362"/>
    </row>
    <row r="157" spans="1:1" x14ac:dyDescent="0.3">
      <c r="A157" s="362"/>
    </row>
    <row r="158" spans="1:1" x14ac:dyDescent="0.3">
      <c r="A158" s="362"/>
    </row>
    <row r="159" spans="1:1" x14ac:dyDescent="0.3">
      <c r="A159" s="360"/>
    </row>
    <row r="160" spans="1:1" x14ac:dyDescent="0.3">
      <c r="A160" s="360"/>
    </row>
    <row r="161" spans="1:1" x14ac:dyDescent="0.3">
      <c r="A161" s="360"/>
    </row>
    <row r="162" spans="1:1" x14ac:dyDescent="0.3">
      <c r="A162" s="360"/>
    </row>
    <row r="163" spans="1:1" x14ac:dyDescent="0.3">
      <c r="A163" s="362"/>
    </row>
    <row r="164" spans="1:1" x14ac:dyDescent="0.3">
      <c r="A164" s="362"/>
    </row>
    <row r="165" spans="1:1" x14ac:dyDescent="0.3">
      <c r="A165" s="362"/>
    </row>
    <row r="166" spans="1:1" x14ac:dyDescent="0.3">
      <c r="A166" s="362"/>
    </row>
    <row r="167" spans="1:1" x14ac:dyDescent="0.3">
      <c r="A167" s="360"/>
    </row>
    <row r="168" spans="1:1" x14ac:dyDescent="0.3">
      <c r="A168" s="362"/>
    </row>
    <row r="169" spans="1:1" x14ac:dyDescent="0.3">
      <c r="A169" s="362"/>
    </row>
    <row r="170" spans="1:1" x14ac:dyDescent="0.3">
      <c r="A170" s="360"/>
    </row>
    <row r="171" spans="1:1" x14ac:dyDescent="0.3">
      <c r="A171" s="360"/>
    </row>
    <row r="172" spans="1:1" x14ac:dyDescent="0.3">
      <c r="A172" s="360"/>
    </row>
    <row r="173" spans="1:1" x14ac:dyDescent="0.3">
      <c r="A173" s="360"/>
    </row>
    <row r="174" spans="1:1" x14ac:dyDescent="0.3">
      <c r="A174" s="363"/>
    </row>
    <row r="175" spans="1:1" x14ac:dyDescent="0.3">
      <c r="A175" s="360"/>
    </row>
    <row r="176" spans="1:1" x14ac:dyDescent="0.3">
      <c r="A176" s="360"/>
    </row>
    <row r="177" spans="1:1" x14ac:dyDescent="0.3">
      <c r="A177" s="360"/>
    </row>
    <row r="178" spans="1:1" x14ac:dyDescent="0.3">
      <c r="A178" s="360"/>
    </row>
    <row r="179" spans="1:1" x14ac:dyDescent="0.3">
      <c r="A179" s="364"/>
    </row>
    <row r="180" spans="1:1" x14ac:dyDescent="0.3">
      <c r="A180" s="360"/>
    </row>
    <row r="181" spans="1:1" x14ac:dyDescent="0.3">
      <c r="A181" s="360"/>
    </row>
    <row r="182" spans="1:1" x14ac:dyDescent="0.3">
      <c r="A182" s="360"/>
    </row>
    <row r="183" spans="1:1" x14ac:dyDescent="0.3">
      <c r="A183" s="360"/>
    </row>
    <row r="184" spans="1:1" x14ac:dyDescent="0.3">
      <c r="A184" s="360"/>
    </row>
    <row r="185" spans="1:1" x14ac:dyDescent="0.3">
      <c r="A185" s="360"/>
    </row>
    <row r="186" spans="1:1" x14ac:dyDescent="0.3">
      <c r="A186" s="360"/>
    </row>
    <row r="187" spans="1:1" x14ac:dyDescent="0.3">
      <c r="A187" s="360"/>
    </row>
    <row r="188" spans="1:1" x14ac:dyDescent="0.3">
      <c r="A188" s="360"/>
    </row>
    <row r="189" spans="1:1" x14ac:dyDescent="0.3">
      <c r="A189" s="360"/>
    </row>
    <row r="190" spans="1:1" x14ac:dyDescent="0.3">
      <c r="A190" s="360"/>
    </row>
    <row r="191" spans="1:1" x14ac:dyDescent="0.3">
      <c r="A191" s="360"/>
    </row>
    <row r="192" spans="1:1" x14ac:dyDescent="0.3">
      <c r="A192" s="360"/>
    </row>
    <row r="193" spans="1:1" x14ac:dyDescent="0.3">
      <c r="A193" s="360"/>
    </row>
    <row r="194" spans="1:1" x14ac:dyDescent="0.3">
      <c r="A194" s="360"/>
    </row>
    <row r="195" spans="1:1" x14ac:dyDescent="0.3">
      <c r="A195" s="360"/>
    </row>
    <row r="196" spans="1:1" x14ac:dyDescent="0.3">
      <c r="A196" s="360"/>
    </row>
    <row r="197" spans="1:1" x14ac:dyDescent="0.3">
      <c r="A197" s="360"/>
    </row>
    <row r="198" spans="1:1" x14ac:dyDescent="0.3">
      <c r="A198" s="360"/>
    </row>
    <row r="199" spans="1:1" x14ac:dyDescent="0.3">
      <c r="A199" s="360"/>
    </row>
    <row r="200" spans="1:1" x14ac:dyDescent="0.3">
      <c r="A200" s="360"/>
    </row>
    <row r="201" spans="1:1" x14ac:dyDescent="0.3">
      <c r="A201" s="360"/>
    </row>
    <row r="202" spans="1:1" x14ac:dyDescent="0.3">
      <c r="A202" s="360"/>
    </row>
    <row r="203" spans="1:1" x14ac:dyDescent="0.3">
      <c r="A203" s="360"/>
    </row>
    <row r="204" spans="1:1" x14ac:dyDescent="0.3">
      <c r="A204" s="360"/>
    </row>
    <row r="205" spans="1:1" x14ac:dyDescent="0.3">
      <c r="A205" s="362"/>
    </row>
    <row r="206" spans="1:1" x14ac:dyDescent="0.3">
      <c r="A206" s="362"/>
    </row>
    <row r="207" spans="1:1" x14ac:dyDescent="0.3">
      <c r="A207" s="360"/>
    </row>
    <row r="208" spans="1:1" x14ac:dyDescent="0.3">
      <c r="A208" s="363"/>
    </row>
  </sheetData>
  <mergeCells count="30">
    <mergeCell ref="C16:D16"/>
    <mergeCell ref="A5:D5"/>
    <mergeCell ref="A1:C1"/>
    <mergeCell ref="A2:C2"/>
    <mergeCell ref="A4:D4"/>
    <mergeCell ref="A6:D6"/>
    <mergeCell ref="A8:D8"/>
    <mergeCell ref="A9:D9"/>
    <mergeCell ref="A10:D10"/>
    <mergeCell ref="A11:D11"/>
    <mergeCell ref="A13:B13"/>
    <mergeCell ref="A14:B14"/>
    <mergeCell ref="A15:B15"/>
    <mergeCell ref="A16:B16"/>
    <mergeCell ref="D39:D40"/>
    <mergeCell ref="A12:B12"/>
    <mergeCell ref="C12:D12"/>
    <mergeCell ref="A23:D25"/>
    <mergeCell ref="A21:D21"/>
    <mergeCell ref="A38:B40"/>
    <mergeCell ref="B26:C31"/>
    <mergeCell ref="B32:C37"/>
    <mergeCell ref="A27:A28"/>
    <mergeCell ref="A33:A34"/>
    <mergeCell ref="A30:A31"/>
    <mergeCell ref="A36:A37"/>
    <mergeCell ref="A18:C19"/>
    <mergeCell ref="C13:D13"/>
    <mergeCell ref="C14:D14"/>
    <mergeCell ref="C15:D15"/>
  </mergeCells>
  <hyperlinks>
    <hyperlink ref="E1" location="'2. List of Templates'!A1" display="Go back to List" xr:uid="{00000000-0004-0000-0300-000000000000}"/>
  </hyperlinks>
  <pageMargins left="0.70866141732283472" right="0.43307086614173229" top="0.51181102362204722" bottom="0.23622047244094491" header="0.23622047244094491" footer="0.23622047244094491"/>
  <pageSetup orientation="portrait" r:id="rId1"/>
  <headerFooter>
    <oddHeader>&amp;C&amp;"Calibri,Bold Italic"&amp;12ANNUAL REPORT</oddHeader>
    <oddFooter>&amp;L
NERC FORM RAR 5 (OFF-GRID)&amp;C
&amp;A&amp;R
&amp;"Calibri,Regular"Page &amp;P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6"/>
  <dimension ref="A1:F29"/>
  <sheetViews>
    <sheetView view="pageBreakPreview" zoomScale="85" zoomScaleNormal="100" zoomScaleSheetLayoutView="85" workbookViewId="0">
      <selection activeCell="F1" sqref="F1"/>
    </sheetView>
  </sheetViews>
  <sheetFormatPr defaultColWidth="9.296875" defaultRowHeight="15.5" x14ac:dyDescent="0.3"/>
  <cols>
    <col min="1" max="1" width="7.796875" style="403" customWidth="1"/>
    <col min="2" max="2" width="46.59765625" style="357" customWidth="1"/>
    <col min="3" max="3" width="23.3984375" style="357" customWidth="1"/>
    <col min="4" max="4" width="29.19921875" style="357" customWidth="1"/>
    <col min="5" max="5" width="31.69921875" style="357" customWidth="1"/>
    <col min="6" max="6" width="17" style="357" customWidth="1"/>
    <col min="7" max="16384" width="9.296875" style="357"/>
  </cols>
  <sheetData>
    <row r="1" spans="1:6" x14ac:dyDescent="0.3">
      <c r="A1" s="820" t="str">
        <f>'2. List of Templates'!$A$1:$C$1</f>
        <v>Name of Licensee</v>
      </c>
      <c r="B1" s="820"/>
      <c r="C1" s="691"/>
      <c r="D1" s="691"/>
      <c r="E1" s="395" t="str">
        <f>'2. List of Templates'!$E$1</f>
        <v>Reporting Period</v>
      </c>
      <c r="F1" s="356" t="s">
        <v>981</v>
      </c>
    </row>
    <row r="2" spans="1:6" ht="17.25" customHeight="1" x14ac:dyDescent="0.3">
      <c r="A2" s="820" t="str">
        <f>'1. Title Page'!$D$32&amp;" | "&amp;'1. Title Page'!$D$34&amp;""</f>
        <v>XXXXXXX | NERC/LC/XXX</v>
      </c>
      <c r="B2" s="820"/>
      <c r="C2" s="691"/>
      <c r="D2" s="691"/>
      <c r="E2" s="396" t="str">
        <f>'2. List of Templates'!E2</f>
        <v>dd/mm/yyyy</v>
      </c>
    </row>
    <row r="3" spans="1:6" ht="17.25" customHeight="1" x14ac:dyDescent="0.3">
      <c r="A3" s="404"/>
      <c r="B3" s="405"/>
      <c r="C3" s="694"/>
      <c r="D3" s="694"/>
      <c r="E3" s="406"/>
    </row>
    <row r="4" spans="1:6" ht="11.25" customHeight="1" x14ac:dyDescent="0.3">
      <c r="A4" s="821" t="s">
        <v>578</v>
      </c>
      <c r="B4" s="821"/>
      <c r="C4" s="821"/>
      <c r="D4" s="821"/>
      <c r="E4" s="821"/>
    </row>
    <row r="5" spans="1:6" ht="11.25" customHeight="1" x14ac:dyDescent="0.3">
      <c r="A5" s="821"/>
      <c r="B5" s="821"/>
      <c r="C5" s="821"/>
      <c r="D5" s="821"/>
      <c r="E5" s="821"/>
    </row>
    <row r="6" spans="1:6" ht="50.15" customHeight="1" x14ac:dyDescent="0.3">
      <c r="A6" s="822" t="s">
        <v>1175</v>
      </c>
      <c r="B6" s="822"/>
      <c r="C6" s="822"/>
      <c r="D6" s="822"/>
      <c r="E6" s="822"/>
      <c r="F6" s="356"/>
    </row>
    <row r="7" spans="1:6" ht="50.15" customHeight="1" x14ac:dyDescent="0.3">
      <c r="A7" s="822"/>
      <c r="B7" s="822"/>
      <c r="C7" s="822"/>
      <c r="D7" s="822"/>
      <c r="E7" s="822"/>
    </row>
    <row r="8" spans="1:6" x14ac:dyDescent="0.3">
      <c r="A8" s="992" t="s">
        <v>575</v>
      </c>
      <c r="B8" s="823" t="s">
        <v>579</v>
      </c>
      <c r="C8" s="823" t="s">
        <v>573</v>
      </c>
      <c r="D8" s="823" t="s">
        <v>1173</v>
      </c>
      <c r="E8" s="823" t="s">
        <v>1174</v>
      </c>
    </row>
    <row r="9" spans="1:6" x14ac:dyDescent="0.3">
      <c r="A9" s="993"/>
      <c r="B9" s="823"/>
      <c r="C9" s="823"/>
      <c r="D9" s="823"/>
      <c r="E9" s="823"/>
    </row>
    <row r="10" spans="1:6" ht="25" customHeight="1" x14ac:dyDescent="0.3">
      <c r="A10" s="408">
        <v>1</v>
      </c>
      <c r="B10" s="399"/>
      <c r="C10" s="399"/>
      <c r="D10" s="399"/>
      <c r="E10" s="400"/>
    </row>
    <row r="11" spans="1:6" ht="25" customHeight="1" x14ac:dyDescent="0.3">
      <c r="A11" s="408">
        <v>2</v>
      </c>
      <c r="B11" s="399"/>
      <c r="C11" s="399"/>
      <c r="D11" s="399"/>
      <c r="E11" s="401"/>
    </row>
    <row r="12" spans="1:6" ht="25" customHeight="1" x14ac:dyDescent="0.3">
      <c r="A12" s="408">
        <v>3</v>
      </c>
      <c r="B12" s="399"/>
      <c r="C12" s="399"/>
      <c r="D12" s="399"/>
      <c r="E12" s="401"/>
    </row>
    <row r="13" spans="1:6" ht="25" customHeight="1" x14ac:dyDescent="0.3">
      <c r="A13" s="408">
        <v>4</v>
      </c>
      <c r="B13" s="399"/>
      <c r="C13" s="399"/>
      <c r="D13" s="399"/>
      <c r="E13" s="401"/>
    </row>
    <row r="14" spans="1:6" ht="25" customHeight="1" x14ac:dyDescent="0.3">
      <c r="A14" s="408">
        <v>5</v>
      </c>
      <c r="B14" s="399"/>
      <c r="C14" s="399"/>
      <c r="D14" s="399"/>
      <c r="E14" s="401"/>
    </row>
    <row r="15" spans="1:6" ht="25" customHeight="1" x14ac:dyDescent="0.3">
      <c r="A15" s="408">
        <v>6</v>
      </c>
      <c r="B15" s="399"/>
      <c r="C15" s="399"/>
      <c r="D15" s="399"/>
      <c r="E15" s="402"/>
    </row>
    <row r="16" spans="1:6" ht="25" customHeight="1" x14ac:dyDescent="0.3">
      <c r="A16" s="408">
        <v>7</v>
      </c>
      <c r="B16" s="399"/>
      <c r="C16" s="399"/>
      <c r="D16" s="399"/>
      <c r="E16" s="400"/>
    </row>
    <row r="17" spans="1:5" ht="25" customHeight="1" x14ac:dyDescent="0.3">
      <c r="A17" s="408">
        <v>8</v>
      </c>
      <c r="B17" s="399"/>
      <c r="C17" s="399"/>
      <c r="D17" s="399"/>
      <c r="E17" s="400"/>
    </row>
    <row r="18" spans="1:5" ht="25" customHeight="1" x14ac:dyDescent="0.3">
      <c r="A18" s="408">
        <v>9</v>
      </c>
      <c r="B18" s="399"/>
      <c r="C18" s="399"/>
      <c r="D18" s="399"/>
      <c r="E18" s="400"/>
    </row>
    <row r="19" spans="1:5" ht="25" customHeight="1" x14ac:dyDescent="0.3">
      <c r="A19" s="408">
        <v>10</v>
      </c>
      <c r="B19" s="399"/>
      <c r="C19" s="399"/>
      <c r="D19" s="399"/>
      <c r="E19" s="400"/>
    </row>
    <row r="20" spans="1:5" ht="25" customHeight="1" x14ac:dyDescent="0.3">
      <c r="A20" s="408">
        <v>11</v>
      </c>
      <c r="B20" s="399"/>
      <c r="C20" s="399"/>
      <c r="D20" s="399"/>
      <c r="E20" s="400"/>
    </row>
    <row r="21" spans="1:5" ht="25" customHeight="1" x14ac:dyDescent="0.3">
      <c r="A21" s="408">
        <v>12</v>
      </c>
      <c r="B21" s="399"/>
      <c r="C21" s="399"/>
      <c r="D21" s="399"/>
      <c r="E21" s="400"/>
    </row>
    <row r="22" spans="1:5" ht="25" customHeight="1" x14ac:dyDescent="0.3">
      <c r="A22" s="408">
        <v>13</v>
      </c>
      <c r="B22" s="399"/>
      <c r="C22" s="399"/>
      <c r="D22" s="399"/>
      <c r="E22" s="400"/>
    </row>
    <row r="23" spans="1:5" ht="25" customHeight="1" x14ac:dyDescent="0.3">
      <c r="A23" s="408">
        <v>14</v>
      </c>
      <c r="B23" s="399"/>
      <c r="C23" s="399"/>
      <c r="D23" s="399"/>
      <c r="E23" s="400"/>
    </row>
    <row r="24" spans="1:5" ht="25" customHeight="1" x14ac:dyDescent="0.3">
      <c r="A24" s="408">
        <v>15</v>
      </c>
      <c r="B24" s="399"/>
      <c r="C24" s="399"/>
      <c r="D24" s="399"/>
      <c r="E24" s="400"/>
    </row>
    <row r="25" spans="1:5" ht="25" customHeight="1" x14ac:dyDescent="0.3">
      <c r="A25" s="408">
        <v>16</v>
      </c>
      <c r="B25" s="399"/>
      <c r="C25" s="399"/>
      <c r="D25" s="399"/>
      <c r="E25" s="400"/>
    </row>
    <row r="26" spans="1:5" ht="25" customHeight="1" x14ac:dyDescent="0.3">
      <c r="A26" s="408">
        <v>17</v>
      </c>
      <c r="B26" s="399"/>
      <c r="C26" s="399"/>
      <c r="D26" s="399"/>
      <c r="E26" s="400"/>
    </row>
    <row r="27" spans="1:5" ht="25" customHeight="1" x14ac:dyDescent="0.3">
      <c r="A27" s="408">
        <v>18</v>
      </c>
      <c r="B27" s="399"/>
      <c r="C27" s="399"/>
      <c r="D27" s="399"/>
      <c r="E27" s="400"/>
    </row>
    <row r="28" spans="1:5" ht="25" customHeight="1" x14ac:dyDescent="0.3">
      <c r="A28" s="408">
        <v>19</v>
      </c>
      <c r="B28" s="399"/>
      <c r="C28" s="399"/>
      <c r="D28" s="399"/>
      <c r="E28" s="400"/>
    </row>
    <row r="29" spans="1:5" ht="25" customHeight="1" x14ac:dyDescent="0.3">
      <c r="A29" s="408">
        <v>20</v>
      </c>
      <c r="B29" s="399"/>
      <c r="C29" s="399"/>
      <c r="D29" s="399"/>
      <c r="E29" s="400"/>
    </row>
  </sheetData>
  <mergeCells count="9">
    <mergeCell ref="A1:B1"/>
    <mergeCell ref="A2:B2"/>
    <mergeCell ref="A4:E5"/>
    <mergeCell ref="A6:E7"/>
    <mergeCell ref="B8:B9"/>
    <mergeCell ref="E8:E9"/>
    <mergeCell ref="C8:C9"/>
    <mergeCell ref="D8:D9"/>
    <mergeCell ref="A8:A9"/>
  </mergeCells>
  <hyperlinks>
    <hyperlink ref="F1" location="'2. List of Templates'!A1" display="Go back to List" xr:uid="{00000000-0004-0000-0400-000000000000}"/>
  </hyperlinks>
  <printOptions horizontalCentered="1"/>
  <pageMargins left="0.43307086614173229" right="0.43307086614173229" top="0.51181102362204722" bottom="0.23622047244094491" header="0.23622047244094491" footer="0.23622047244094491"/>
  <pageSetup scale="71" orientation="portrait" r:id="rId1"/>
  <headerFooter>
    <oddHeader>&amp;C&amp;"Calibri,Bold Italic"&amp;12ANNUAL REPORT</oddHeader>
    <oddFooter>&amp;L
&amp;"Calibri,Regular"&amp;12NERC FORM RAR 5 (OFF-GRID)&amp;C
&amp;"Calibri,Regular"&amp;12&amp;A&amp;R
&amp;"Calibri,Regular"&amp;12Page &amp;P of &amp;N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Q671"/>
  <sheetViews>
    <sheetView zoomScaleNormal="100" workbookViewId="0">
      <selection sqref="A1:H1"/>
    </sheetView>
  </sheetViews>
  <sheetFormatPr defaultColWidth="0" defaultRowHeight="15.5" zeroHeight="1" x14ac:dyDescent="0.3"/>
  <cols>
    <col min="1" max="1" width="6.796875" style="410" customWidth="1"/>
    <col min="2" max="2" width="25.296875" style="410" bestFit="1" customWidth="1"/>
    <col min="3" max="3" width="10.69921875" style="410" customWidth="1"/>
    <col min="4" max="4" width="18.69921875" style="410" customWidth="1"/>
    <col min="5" max="5" width="20.69921875" style="410" customWidth="1"/>
    <col min="6" max="6" width="10.296875" style="410" customWidth="1"/>
    <col min="7" max="7" width="18.69921875" style="410" customWidth="1"/>
    <col min="8" max="8" width="27.5" style="410" customWidth="1"/>
    <col min="9" max="9" width="10.296875" style="410" customWidth="1"/>
    <col min="10" max="10" width="18.69921875" style="410" customWidth="1"/>
    <col min="11" max="11" width="19.5" style="410" customWidth="1"/>
    <col min="12" max="17" width="0" style="410" hidden="1" customWidth="1"/>
    <col min="18" max="16384" width="9.296875" style="410" hidden="1"/>
  </cols>
  <sheetData>
    <row r="1" spans="1:17" x14ac:dyDescent="0.3">
      <c r="A1" s="826" t="s">
        <v>600</v>
      </c>
      <c r="B1" s="826"/>
      <c r="C1" s="826"/>
      <c r="D1" s="826"/>
      <c r="E1" s="826"/>
      <c r="F1" s="826"/>
      <c r="G1" s="826"/>
      <c r="H1" s="826"/>
      <c r="I1" s="828" t="s">
        <v>754</v>
      </c>
      <c r="J1" s="828"/>
      <c r="K1" s="356" t="s">
        <v>981</v>
      </c>
      <c r="L1" s="409"/>
      <c r="M1" s="409"/>
      <c r="N1" s="409"/>
      <c r="O1" s="409"/>
      <c r="P1" s="409"/>
      <c r="Q1" s="409"/>
    </row>
    <row r="2" spans="1:17" x14ac:dyDescent="0.3">
      <c r="A2" s="826" t="s">
        <v>814</v>
      </c>
      <c r="B2" s="826"/>
      <c r="C2" s="826"/>
      <c r="D2" s="826"/>
      <c r="E2" s="826"/>
      <c r="F2" s="826"/>
      <c r="G2" s="826"/>
      <c r="H2" s="826"/>
      <c r="I2" s="829" t="s">
        <v>755</v>
      </c>
      <c r="J2" s="829"/>
      <c r="K2" s="409"/>
      <c r="L2" s="409"/>
      <c r="M2" s="409"/>
      <c r="N2" s="409"/>
      <c r="O2" s="409"/>
      <c r="P2" s="409"/>
      <c r="Q2" s="409"/>
    </row>
    <row r="3" spans="1:17" x14ac:dyDescent="0.3">
      <c r="A3" s="413"/>
      <c r="B3" s="413"/>
      <c r="C3" s="413"/>
      <c r="D3" s="413"/>
      <c r="E3" s="413"/>
      <c r="F3" s="413"/>
      <c r="G3" s="413"/>
      <c r="H3" s="413"/>
      <c r="I3" s="413"/>
      <c r="J3" s="413"/>
      <c r="K3" s="409"/>
      <c r="L3" s="409"/>
      <c r="M3" s="409"/>
      <c r="N3" s="409"/>
      <c r="O3" s="409"/>
      <c r="P3" s="409"/>
      <c r="Q3" s="409"/>
    </row>
    <row r="4" spans="1:17" x14ac:dyDescent="0.3">
      <c r="A4" s="827" t="s">
        <v>815</v>
      </c>
      <c r="B4" s="827"/>
      <c r="C4" s="827"/>
      <c r="D4" s="827"/>
      <c r="E4" s="827"/>
      <c r="F4" s="827"/>
      <c r="G4" s="827"/>
      <c r="H4" s="827"/>
      <c r="I4" s="827"/>
      <c r="J4" s="827"/>
      <c r="K4" s="409"/>
      <c r="L4" s="409"/>
      <c r="M4" s="409"/>
      <c r="N4" s="409"/>
      <c r="O4" s="409"/>
      <c r="P4" s="409"/>
      <c r="Q4" s="409"/>
    </row>
    <row r="5" spans="1:17" x14ac:dyDescent="0.3">
      <c r="A5" s="827"/>
      <c r="B5" s="827"/>
      <c r="C5" s="827"/>
      <c r="D5" s="827"/>
      <c r="E5" s="827"/>
      <c r="F5" s="827"/>
      <c r="G5" s="827"/>
      <c r="H5" s="827"/>
      <c r="I5" s="827"/>
      <c r="J5" s="827"/>
      <c r="K5" s="409"/>
      <c r="L5" s="409"/>
      <c r="M5" s="409"/>
      <c r="N5" s="409"/>
      <c r="O5" s="409"/>
      <c r="P5" s="409"/>
      <c r="Q5" s="409"/>
    </row>
    <row r="6" spans="1:17" x14ac:dyDescent="0.3">
      <c r="A6" s="830" t="s">
        <v>1097</v>
      </c>
      <c r="B6" s="830"/>
      <c r="C6" s="830"/>
      <c r="D6" s="830"/>
      <c r="E6" s="830"/>
      <c r="F6" s="830"/>
      <c r="G6" s="830"/>
      <c r="H6" s="830"/>
      <c r="I6" s="830"/>
      <c r="J6" s="830"/>
    </row>
    <row r="7" spans="1:17" ht="16.5" customHeight="1" x14ac:dyDescent="0.3">
      <c r="A7" s="831"/>
      <c r="B7" s="831"/>
      <c r="C7" s="831"/>
      <c r="D7" s="831"/>
      <c r="E7" s="831"/>
      <c r="F7" s="831"/>
      <c r="G7" s="831"/>
      <c r="H7" s="831"/>
      <c r="I7" s="831"/>
      <c r="J7" s="831"/>
      <c r="K7" s="409"/>
      <c r="L7" s="409"/>
      <c r="M7" s="409"/>
      <c r="N7" s="409"/>
      <c r="O7" s="409"/>
      <c r="P7" s="409"/>
      <c r="Q7" s="409"/>
    </row>
    <row r="8" spans="1:17" ht="29.5" customHeight="1" x14ac:dyDescent="0.3">
      <c r="A8" s="414" t="s">
        <v>575</v>
      </c>
      <c r="B8" s="824" t="s">
        <v>816</v>
      </c>
      <c r="C8" s="824"/>
      <c r="D8" s="824"/>
      <c r="E8" s="824" t="s">
        <v>844</v>
      </c>
      <c r="F8" s="824"/>
      <c r="G8" s="824"/>
      <c r="H8" s="824" t="s">
        <v>817</v>
      </c>
      <c r="I8" s="824"/>
      <c r="J8" s="824"/>
      <c r="K8" s="357"/>
      <c r="L8" s="357"/>
      <c r="M8" s="357"/>
      <c r="N8" s="357"/>
      <c r="O8" s="357"/>
      <c r="P8" s="357"/>
      <c r="Q8" s="357"/>
    </row>
    <row r="9" spans="1:17" x14ac:dyDescent="0.3">
      <c r="A9" s="414"/>
      <c r="B9" s="414" t="s">
        <v>818</v>
      </c>
      <c r="C9" s="414" t="s">
        <v>819</v>
      </c>
      <c r="D9" s="414" t="s">
        <v>1053</v>
      </c>
      <c r="E9" s="414" t="s">
        <v>820</v>
      </c>
      <c r="F9" s="414" t="s">
        <v>819</v>
      </c>
      <c r="G9" s="414" t="s">
        <v>1054</v>
      </c>
      <c r="H9" s="414" t="s">
        <v>821</v>
      </c>
      <c r="I9" s="414" t="s">
        <v>819</v>
      </c>
      <c r="J9" s="414" t="s">
        <v>1054</v>
      </c>
      <c r="K9" s="357"/>
      <c r="L9" s="357"/>
      <c r="M9" s="357"/>
      <c r="N9" s="357"/>
      <c r="O9" s="357"/>
      <c r="P9" s="357"/>
      <c r="Q9" s="357"/>
    </row>
    <row r="10" spans="1:17" x14ac:dyDescent="0.3">
      <c r="A10" s="415">
        <v>1</v>
      </c>
      <c r="B10" s="416" t="s">
        <v>822</v>
      </c>
      <c r="C10" s="399"/>
      <c r="D10" s="411"/>
      <c r="E10" s="416" t="s">
        <v>571</v>
      </c>
      <c r="F10" s="399"/>
      <c r="G10" s="399"/>
      <c r="H10" s="416" t="s">
        <v>824</v>
      </c>
      <c r="I10" s="399"/>
      <c r="J10" s="399"/>
      <c r="K10" s="357"/>
      <c r="L10" s="357"/>
      <c r="M10" s="357"/>
      <c r="N10" s="357"/>
      <c r="O10" s="357"/>
      <c r="P10" s="357"/>
      <c r="Q10" s="357"/>
    </row>
    <row r="11" spans="1:17" x14ac:dyDescent="0.3">
      <c r="A11" s="415">
        <v>2</v>
      </c>
      <c r="B11" s="416" t="s">
        <v>825</v>
      </c>
      <c r="C11" s="399"/>
      <c r="D11" s="399"/>
      <c r="E11" s="416" t="s">
        <v>829</v>
      </c>
      <c r="F11" s="399"/>
      <c r="G11" s="399"/>
      <c r="H11" s="416" t="s">
        <v>827</v>
      </c>
      <c r="I11" s="399"/>
      <c r="J11" s="399"/>
      <c r="K11" s="357"/>
      <c r="L11" s="357"/>
      <c r="M11" s="357"/>
      <c r="N11" s="357"/>
      <c r="O11" s="357"/>
      <c r="P11" s="357"/>
      <c r="Q11" s="357"/>
    </row>
    <row r="12" spans="1:17" ht="24.75" customHeight="1" x14ac:dyDescent="0.3">
      <c r="A12" s="415">
        <v>3</v>
      </c>
      <c r="B12" s="417" t="s">
        <v>828</v>
      </c>
      <c r="C12" s="399"/>
      <c r="D12" s="399"/>
      <c r="E12" s="416" t="s">
        <v>826</v>
      </c>
      <c r="F12" s="399"/>
      <c r="G12" s="399"/>
      <c r="H12" s="416" t="s">
        <v>830</v>
      </c>
      <c r="I12" s="399"/>
      <c r="J12" s="399"/>
      <c r="K12" s="357"/>
      <c r="L12" s="357"/>
      <c r="M12" s="357"/>
      <c r="N12" s="357"/>
      <c r="O12" s="357"/>
      <c r="P12" s="357"/>
      <c r="Q12" s="357"/>
    </row>
    <row r="13" spans="1:17" x14ac:dyDescent="0.3">
      <c r="A13" s="415">
        <v>4</v>
      </c>
      <c r="B13" s="416" t="s">
        <v>831</v>
      </c>
      <c r="C13" s="399"/>
      <c r="D13" s="399"/>
      <c r="E13" s="416" t="s">
        <v>845</v>
      </c>
      <c r="F13" s="399"/>
      <c r="G13" s="399"/>
      <c r="H13" s="416" t="s">
        <v>832</v>
      </c>
      <c r="I13" s="399"/>
      <c r="J13" s="399"/>
      <c r="K13" s="357"/>
      <c r="L13" s="357"/>
      <c r="M13" s="357"/>
      <c r="N13" s="357"/>
      <c r="O13" s="357"/>
      <c r="P13" s="357"/>
      <c r="Q13" s="357"/>
    </row>
    <row r="14" spans="1:17" ht="31.5" customHeight="1" x14ac:dyDescent="0.3">
      <c r="A14" s="415">
        <v>5</v>
      </c>
      <c r="B14" s="417" t="s">
        <v>833</v>
      </c>
      <c r="C14" s="399"/>
      <c r="D14" s="399"/>
      <c r="E14" s="416" t="s">
        <v>823</v>
      </c>
      <c r="F14" s="399"/>
      <c r="G14" s="399"/>
      <c r="H14" s="416" t="s">
        <v>834</v>
      </c>
      <c r="I14" s="399"/>
      <c r="J14" s="399"/>
      <c r="K14" s="357"/>
      <c r="L14" s="357"/>
      <c r="M14" s="357"/>
      <c r="N14" s="357"/>
      <c r="O14" s="357"/>
      <c r="P14" s="357"/>
      <c r="Q14" s="357"/>
    </row>
    <row r="15" spans="1:17" ht="24" customHeight="1" x14ac:dyDescent="0.3">
      <c r="A15" s="415">
        <v>6</v>
      </c>
      <c r="B15" s="417" t="s">
        <v>835</v>
      </c>
      <c r="C15" s="399" t="s">
        <v>7</v>
      </c>
      <c r="D15" s="399"/>
      <c r="E15" s="416" t="s">
        <v>687</v>
      </c>
      <c r="F15" s="399"/>
      <c r="G15" s="399"/>
      <c r="H15" s="416" t="s">
        <v>836</v>
      </c>
      <c r="I15" s="399"/>
      <c r="J15" s="399"/>
      <c r="K15" s="357"/>
      <c r="L15" s="357"/>
      <c r="M15" s="357"/>
      <c r="N15" s="357"/>
      <c r="O15" s="357"/>
      <c r="P15" s="357"/>
      <c r="Q15" s="357"/>
    </row>
    <row r="16" spans="1:17" x14ac:dyDescent="0.3">
      <c r="A16" s="415">
        <v>7</v>
      </c>
      <c r="B16" s="417" t="s">
        <v>604</v>
      </c>
      <c r="C16" s="399"/>
      <c r="D16" s="399"/>
      <c r="E16" s="416"/>
      <c r="F16" s="416"/>
      <c r="G16" s="416"/>
      <c r="H16" s="416"/>
      <c r="I16" s="416"/>
      <c r="J16" s="416"/>
      <c r="K16" s="357"/>
      <c r="L16" s="357"/>
      <c r="M16" s="357"/>
      <c r="N16" s="357"/>
      <c r="O16" s="357"/>
      <c r="P16" s="357"/>
      <c r="Q16" s="357"/>
    </row>
    <row r="17" spans="1:17" ht="21" customHeight="1" x14ac:dyDescent="0.3">
      <c r="A17" s="415">
        <v>8</v>
      </c>
      <c r="B17" s="418"/>
      <c r="C17" s="419">
        <v>0</v>
      </c>
      <c r="D17" s="420">
        <v>0</v>
      </c>
      <c r="E17" s="418"/>
      <c r="F17" s="419">
        <v>0</v>
      </c>
      <c r="G17" s="420">
        <v>0</v>
      </c>
      <c r="H17" s="418"/>
      <c r="I17" s="419">
        <v>0</v>
      </c>
      <c r="J17" s="420">
        <v>0</v>
      </c>
      <c r="K17" s="357"/>
      <c r="L17" s="357"/>
      <c r="M17" s="357"/>
      <c r="N17" s="357"/>
      <c r="O17" s="357"/>
      <c r="P17" s="357"/>
      <c r="Q17" s="357"/>
    </row>
    <row r="18" spans="1:17" x14ac:dyDescent="0.3">
      <c r="A18" s="415">
        <v>9</v>
      </c>
      <c r="B18" s="416"/>
      <c r="C18" s="416"/>
      <c r="D18" s="416"/>
      <c r="E18" s="416"/>
      <c r="F18" s="416"/>
      <c r="G18" s="416"/>
      <c r="H18" s="416"/>
      <c r="I18" s="416"/>
      <c r="J18" s="416"/>
      <c r="K18" s="357"/>
      <c r="L18" s="357"/>
      <c r="M18" s="357"/>
      <c r="N18" s="357"/>
      <c r="O18" s="357"/>
      <c r="P18" s="357"/>
      <c r="Q18" s="357"/>
    </row>
    <row r="19" spans="1:17" x14ac:dyDescent="0.3">
      <c r="A19" s="415">
        <v>10</v>
      </c>
      <c r="B19" s="824" t="s">
        <v>837</v>
      </c>
      <c r="C19" s="824"/>
      <c r="D19" s="824"/>
      <c r="E19" s="421"/>
      <c r="F19" s="421"/>
      <c r="G19" s="421"/>
      <c r="H19" s="824" t="s">
        <v>838</v>
      </c>
      <c r="I19" s="824"/>
      <c r="J19" s="824"/>
      <c r="K19" s="357"/>
      <c r="L19" s="357"/>
      <c r="M19" s="357"/>
      <c r="N19" s="357"/>
      <c r="O19" s="357"/>
      <c r="P19" s="357"/>
      <c r="Q19" s="357"/>
    </row>
    <row r="20" spans="1:17" x14ac:dyDescent="0.3">
      <c r="A20" s="415">
        <v>11</v>
      </c>
      <c r="B20" s="824"/>
      <c r="C20" s="824"/>
      <c r="D20" s="824"/>
      <c r="E20" s="422"/>
      <c r="F20" s="422"/>
      <c r="G20" s="422"/>
      <c r="H20" s="414" t="s">
        <v>839</v>
      </c>
      <c r="I20" s="414" t="s">
        <v>819</v>
      </c>
      <c r="J20" s="414" t="s">
        <v>45</v>
      </c>
      <c r="K20" s="357"/>
      <c r="L20" s="357"/>
      <c r="M20" s="357"/>
      <c r="N20" s="357"/>
      <c r="O20" s="357"/>
      <c r="P20" s="357"/>
      <c r="Q20" s="357"/>
    </row>
    <row r="21" spans="1:17" x14ac:dyDescent="0.3">
      <c r="A21" s="415">
        <v>12</v>
      </c>
      <c r="B21" s="825" t="s">
        <v>840</v>
      </c>
      <c r="C21" s="825"/>
      <c r="D21" s="399"/>
      <c r="E21" s="416"/>
      <c r="F21" s="416"/>
      <c r="G21" s="416"/>
      <c r="H21" s="416" t="s">
        <v>841</v>
      </c>
      <c r="I21" s="399"/>
      <c r="J21" s="399"/>
      <c r="K21" s="357"/>
      <c r="L21" s="357"/>
      <c r="M21" s="357"/>
      <c r="N21" s="357"/>
      <c r="O21" s="357"/>
      <c r="P21" s="357"/>
      <c r="Q21" s="357"/>
    </row>
    <row r="22" spans="1:17" x14ac:dyDescent="0.3">
      <c r="A22" s="415">
        <v>13</v>
      </c>
      <c r="B22" s="825" t="s">
        <v>842</v>
      </c>
      <c r="C22" s="825"/>
      <c r="D22" s="399"/>
      <c r="E22" s="416"/>
      <c r="F22" s="416"/>
      <c r="G22" s="416"/>
      <c r="H22" s="416" t="s">
        <v>843</v>
      </c>
      <c r="I22" s="399"/>
      <c r="J22" s="399"/>
      <c r="K22" s="357"/>
      <c r="L22" s="357"/>
      <c r="M22" s="357"/>
      <c r="N22" s="357"/>
      <c r="O22" s="357"/>
      <c r="P22" s="357"/>
      <c r="Q22" s="357"/>
    </row>
    <row r="23" spans="1:17" x14ac:dyDescent="0.3">
      <c r="A23" s="415">
        <v>14</v>
      </c>
      <c r="B23" s="416"/>
      <c r="C23" s="416"/>
      <c r="D23" s="416"/>
      <c r="E23" s="416"/>
      <c r="F23" s="416"/>
      <c r="G23" s="416"/>
      <c r="H23" s="416"/>
      <c r="I23" s="416"/>
      <c r="J23" s="416"/>
      <c r="K23" s="357"/>
      <c r="L23" s="357"/>
      <c r="M23" s="357"/>
      <c r="N23" s="357"/>
      <c r="O23" s="357"/>
      <c r="P23" s="357"/>
      <c r="Q23" s="357"/>
    </row>
    <row r="24" spans="1:17" x14ac:dyDescent="0.3">
      <c r="A24" s="419"/>
      <c r="B24" s="419"/>
      <c r="C24" s="419"/>
      <c r="D24" s="420">
        <v>0</v>
      </c>
      <c r="E24" s="418"/>
      <c r="F24" s="419"/>
      <c r="G24" s="420"/>
      <c r="H24" s="418"/>
      <c r="I24" s="419">
        <v>0</v>
      </c>
      <c r="J24" s="420">
        <v>0</v>
      </c>
      <c r="K24" s="412"/>
      <c r="L24" s="412"/>
      <c r="M24" s="412"/>
      <c r="N24" s="412"/>
      <c r="O24" s="412"/>
      <c r="P24" s="412"/>
      <c r="Q24" s="412"/>
    </row>
    <row r="25" spans="1:17" x14ac:dyDescent="0.3">
      <c r="A25" s="409"/>
      <c r="B25" s="357"/>
      <c r="C25" s="357"/>
      <c r="D25" s="357"/>
      <c r="E25" s="357"/>
      <c r="F25" s="357"/>
      <c r="G25" s="357"/>
      <c r="H25" s="357"/>
      <c r="I25" s="357"/>
      <c r="J25" s="357"/>
      <c r="K25" s="357"/>
      <c r="L25" s="357"/>
      <c r="M25" s="357"/>
      <c r="N25" s="357"/>
      <c r="O25" s="357"/>
      <c r="P25" s="357"/>
      <c r="Q25" s="357"/>
    </row>
    <row r="26" spans="1:17" x14ac:dyDescent="0.3">
      <c r="A26" s="409"/>
      <c r="B26" s="357"/>
      <c r="C26" s="357"/>
      <c r="D26" s="357"/>
      <c r="E26" s="357"/>
      <c r="F26" s="357"/>
      <c r="G26" s="357"/>
      <c r="H26" s="357"/>
      <c r="I26" s="357"/>
      <c r="J26" s="357"/>
      <c r="K26" s="357"/>
      <c r="L26" s="357"/>
      <c r="M26" s="357"/>
      <c r="N26" s="357"/>
      <c r="O26" s="357"/>
      <c r="P26" s="357"/>
      <c r="Q26" s="357"/>
    </row>
    <row r="27" spans="1:17" hidden="1" x14ac:dyDescent="0.3">
      <c r="A27" s="409"/>
      <c r="B27" s="357"/>
      <c r="C27" s="357"/>
      <c r="D27" s="357"/>
      <c r="E27" s="357"/>
      <c r="F27" s="357"/>
      <c r="G27" s="357"/>
      <c r="H27" s="357"/>
      <c r="I27" s="357"/>
      <c r="J27" s="357"/>
      <c r="K27" s="357"/>
      <c r="L27" s="357"/>
      <c r="M27" s="357"/>
      <c r="N27" s="357"/>
      <c r="O27" s="357"/>
      <c r="P27" s="357"/>
      <c r="Q27" s="357"/>
    </row>
    <row r="28" spans="1:17" hidden="1" x14ac:dyDescent="0.3">
      <c r="A28" s="409"/>
      <c r="B28" s="357"/>
      <c r="C28" s="357"/>
      <c r="D28" s="357"/>
      <c r="E28" s="357"/>
      <c r="F28" s="357"/>
      <c r="G28" s="357"/>
      <c r="H28" s="357"/>
      <c r="I28" s="357"/>
      <c r="J28" s="357"/>
      <c r="K28" s="357"/>
      <c r="L28" s="357"/>
      <c r="M28" s="357"/>
      <c r="N28" s="357"/>
      <c r="O28" s="357"/>
      <c r="P28" s="357"/>
      <c r="Q28" s="357"/>
    </row>
    <row r="29" spans="1:17" hidden="1" x14ac:dyDescent="0.3">
      <c r="A29" s="409"/>
      <c r="B29" s="357"/>
      <c r="C29" s="357"/>
      <c r="D29" s="357"/>
      <c r="E29" s="357"/>
      <c r="F29" s="357"/>
      <c r="G29" s="357"/>
      <c r="H29" s="357"/>
      <c r="I29" s="357"/>
      <c r="J29" s="357"/>
      <c r="K29" s="357"/>
      <c r="L29" s="357"/>
      <c r="M29" s="357"/>
      <c r="N29" s="357"/>
      <c r="O29" s="357"/>
      <c r="P29" s="357"/>
      <c r="Q29" s="357"/>
    </row>
    <row r="30" spans="1:17" hidden="1" x14ac:dyDescent="0.3">
      <c r="A30" s="409"/>
      <c r="B30" s="357"/>
      <c r="C30" s="357"/>
      <c r="D30" s="357"/>
      <c r="E30" s="357"/>
      <c r="F30" s="357"/>
      <c r="G30" s="357"/>
      <c r="H30" s="357"/>
      <c r="I30" s="357"/>
      <c r="J30" s="357"/>
      <c r="K30" s="357"/>
      <c r="L30" s="357"/>
      <c r="M30" s="357"/>
      <c r="N30" s="357"/>
      <c r="O30" s="357"/>
      <c r="P30" s="357"/>
      <c r="Q30" s="357"/>
    </row>
    <row r="31" spans="1:17" hidden="1" x14ac:dyDescent="0.3">
      <c r="A31" s="409"/>
      <c r="B31" s="357"/>
      <c r="C31" s="357"/>
      <c r="D31" s="357"/>
      <c r="E31" s="357"/>
      <c r="F31" s="357"/>
      <c r="G31" s="357"/>
      <c r="H31" s="357"/>
      <c r="I31" s="357"/>
      <c r="J31" s="357"/>
      <c r="K31" s="357"/>
      <c r="L31" s="357"/>
      <c r="M31" s="357"/>
      <c r="N31" s="357"/>
      <c r="O31" s="357"/>
      <c r="P31" s="357"/>
      <c r="Q31" s="357"/>
    </row>
    <row r="32" spans="1:17" hidden="1" x14ac:dyDescent="0.3">
      <c r="A32" s="409"/>
      <c r="B32" s="357"/>
      <c r="C32" s="357"/>
      <c r="D32" s="357"/>
      <c r="E32" s="357"/>
      <c r="F32" s="357"/>
      <c r="G32" s="357"/>
      <c r="H32" s="357"/>
      <c r="I32" s="357"/>
      <c r="J32" s="357"/>
      <c r="K32" s="357"/>
      <c r="L32" s="357"/>
      <c r="M32" s="357"/>
      <c r="N32" s="357"/>
      <c r="O32" s="357"/>
      <c r="P32" s="357"/>
      <c r="Q32" s="357"/>
    </row>
    <row r="33" spans="2:17" hidden="1" x14ac:dyDescent="0.3">
      <c r="B33" s="357"/>
      <c r="C33" s="357"/>
      <c r="D33" s="357"/>
      <c r="E33" s="357"/>
      <c r="F33" s="357"/>
      <c r="G33" s="357"/>
      <c r="H33" s="357"/>
      <c r="I33" s="357"/>
      <c r="J33" s="357"/>
      <c r="K33" s="357"/>
      <c r="L33" s="357"/>
      <c r="M33" s="357"/>
      <c r="N33" s="357"/>
      <c r="O33" s="357"/>
      <c r="P33" s="357"/>
      <c r="Q33" s="357"/>
    </row>
    <row r="34" spans="2:17" hidden="1" x14ac:dyDescent="0.3">
      <c r="B34" s="357"/>
      <c r="C34" s="357"/>
      <c r="D34" s="357"/>
      <c r="E34" s="357"/>
      <c r="F34" s="357"/>
      <c r="G34" s="357"/>
      <c r="H34" s="357"/>
      <c r="I34" s="357"/>
      <c r="J34" s="357"/>
      <c r="K34" s="357"/>
      <c r="L34" s="357"/>
      <c r="M34" s="357"/>
      <c r="N34" s="357"/>
      <c r="O34" s="357"/>
      <c r="P34" s="357"/>
      <c r="Q34" s="357"/>
    </row>
    <row r="35" spans="2:17" hidden="1" x14ac:dyDescent="0.3">
      <c r="B35" s="357"/>
      <c r="C35" s="357"/>
      <c r="D35" s="357"/>
      <c r="E35" s="357"/>
      <c r="F35" s="357"/>
      <c r="G35" s="357"/>
      <c r="H35" s="357"/>
      <c r="I35" s="357"/>
      <c r="J35" s="357"/>
      <c r="K35" s="357"/>
      <c r="L35" s="357"/>
      <c r="M35" s="357"/>
      <c r="N35" s="357"/>
      <c r="O35" s="357"/>
      <c r="P35" s="357"/>
      <c r="Q35" s="357"/>
    </row>
    <row r="36" spans="2:17" hidden="1" x14ac:dyDescent="0.3">
      <c r="B36" s="357"/>
      <c r="C36" s="357"/>
      <c r="D36" s="357"/>
      <c r="E36" s="357"/>
      <c r="F36" s="357"/>
      <c r="G36" s="357"/>
      <c r="H36" s="357"/>
      <c r="I36" s="357"/>
      <c r="J36" s="357"/>
      <c r="K36" s="357"/>
      <c r="L36" s="357"/>
      <c r="M36" s="357"/>
      <c r="N36" s="357"/>
      <c r="O36" s="357"/>
      <c r="P36" s="357"/>
      <c r="Q36" s="357"/>
    </row>
    <row r="37" spans="2:17" hidden="1" x14ac:dyDescent="0.3">
      <c r="B37" s="357"/>
      <c r="C37" s="357"/>
      <c r="D37" s="357"/>
      <c r="E37" s="357"/>
      <c r="F37" s="357"/>
      <c r="G37" s="357"/>
      <c r="H37" s="357"/>
      <c r="I37" s="357"/>
      <c r="J37" s="357"/>
      <c r="K37" s="357"/>
      <c r="L37" s="357"/>
      <c r="M37" s="357"/>
      <c r="N37" s="357"/>
      <c r="O37" s="357"/>
      <c r="P37" s="357"/>
      <c r="Q37" s="357"/>
    </row>
    <row r="38" spans="2:17" hidden="1" x14ac:dyDescent="0.3">
      <c r="B38" s="357"/>
      <c r="C38" s="357"/>
      <c r="D38" s="357"/>
      <c r="E38" s="357"/>
      <c r="F38" s="357"/>
      <c r="G38" s="357"/>
      <c r="H38" s="357"/>
      <c r="I38" s="357"/>
      <c r="J38" s="357"/>
      <c r="K38" s="357"/>
      <c r="L38" s="357"/>
      <c r="M38" s="357"/>
      <c r="N38" s="357"/>
      <c r="O38" s="357"/>
      <c r="P38" s="357"/>
      <c r="Q38" s="357"/>
    </row>
    <row r="39" spans="2:17" hidden="1" x14ac:dyDescent="0.3">
      <c r="B39" s="357"/>
      <c r="C39" s="357"/>
      <c r="D39" s="357"/>
      <c r="E39" s="357"/>
      <c r="F39" s="357"/>
      <c r="G39" s="357"/>
      <c r="H39" s="357"/>
      <c r="I39" s="357"/>
      <c r="J39" s="357"/>
      <c r="K39" s="357"/>
      <c r="L39" s="357"/>
      <c r="M39" s="357"/>
      <c r="N39" s="357"/>
      <c r="O39" s="357"/>
      <c r="P39" s="357"/>
      <c r="Q39" s="357"/>
    </row>
    <row r="40" spans="2:17" hidden="1" x14ac:dyDescent="0.3">
      <c r="B40" s="357"/>
      <c r="C40" s="357"/>
      <c r="D40" s="357"/>
      <c r="E40" s="357"/>
      <c r="F40" s="357"/>
      <c r="G40" s="357"/>
      <c r="H40" s="357"/>
      <c r="I40" s="357"/>
      <c r="J40" s="357"/>
      <c r="K40" s="357"/>
      <c r="L40" s="357"/>
      <c r="M40" s="357"/>
      <c r="N40" s="357"/>
      <c r="O40" s="357"/>
      <c r="P40" s="357"/>
      <c r="Q40" s="357"/>
    </row>
    <row r="41" spans="2:17" hidden="1" x14ac:dyDescent="0.3">
      <c r="B41" s="357"/>
      <c r="C41" s="357"/>
      <c r="D41" s="357"/>
      <c r="E41" s="357"/>
      <c r="F41" s="357"/>
      <c r="G41" s="357"/>
      <c r="H41" s="357"/>
      <c r="I41" s="357"/>
      <c r="J41" s="357"/>
      <c r="K41" s="357"/>
      <c r="L41" s="357"/>
      <c r="M41" s="357"/>
      <c r="N41" s="357"/>
      <c r="O41" s="357"/>
      <c r="P41" s="357"/>
      <c r="Q41" s="357"/>
    </row>
    <row r="42" spans="2:17" hidden="1" x14ac:dyDescent="0.3">
      <c r="B42" s="357"/>
      <c r="C42" s="357"/>
      <c r="D42" s="357"/>
      <c r="E42" s="357"/>
      <c r="F42" s="357"/>
      <c r="G42" s="357"/>
      <c r="H42" s="357"/>
      <c r="I42" s="357"/>
      <c r="J42" s="357"/>
      <c r="K42" s="357"/>
      <c r="L42" s="357"/>
      <c r="M42" s="357"/>
      <c r="N42" s="357"/>
      <c r="O42" s="357"/>
      <c r="P42" s="357"/>
      <c r="Q42" s="357"/>
    </row>
    <row r="43" spans="2:17" hidden="1" x14ac:dyDescent="0.3">
      <c r="B43" s="357"/>
      <c r="C43" s="357"/>
      <c r="D43" s="357"/>
      <c r="E43" s="357"/>
      <c r="F43" s="357"/>
      <c r="G43" s="357"/>
      <c r="H43" s="357"/>
      <c r="I43" s="357"/>
      <c r="J43" s="357"/>
      <c r="K43" s="357"/>
      <c r="L43" s="357"/>
      <c r="M43" s="357"/>
      <c r="N43" s="357"/>
      <c r="O43" s="357"/>
      <c r="P43" s="357"/>
      <c r="Q43" s="357"/>
    </row>
    <row r="44" spans="2:17" hidden="1" x14ac:dyDescent="0.3">
      <c r="B44" s="357"/>
      <c r="C44" s="357"/>
      <c r="D44" s="357"/>
      <c r="E44" s="357"/>
      <c r="F44" s="357"/>
      <c r="G44" s="357"/>
      <c r="H44" s="357"/>
      <c r="I44" s="357"/>
      <c r="J44" s="357"/>
      <c r="K44" s="357"/>
      <c r="L44" s="357"/>
      <c r="M44" s="357"/>
      <c r="N44" s="357"/>
      <c r="O44" s="357"/>
      <c r="P44" s="357"/>
      <c r="Q44" s="357"/>
    </row>
    <row r="45" spans="2:17" hidden="1" x14ac:dyDescent="0.3">
      <c r="B45" s="357"/>
      <c r="C45" s="357"/>
      <c r="D45" s="357"/>
      <c r="E45" s="357"/>
      <c r="F45" s="357"/>
      <c r="G45" s="357"/>
      <c r="H45" s="357"/>
      <c r="I45" s="357"/>
      <c r="J45" s="357"/>
      <c r="K45" s="357"/>
      <c r="L45" s="357"/>
      <c r="M45" s="357"/>
      <c r="N45" s="357"/>
      <c r="O45" s="357"/>
      <c r="P45" s="357"/>
      <c r="Q45" s="357"/>
    </row>
    <row r="46" spans="2:17" hidden="1" x14ac:dyDescent="0.3">
      <c r="B46" s="357"/>
      <c r="C46" s="357"/>
      <c r="D46" s="357"/>
      <c r="E46" s="357"/>
      <c r="F46" s="357"/>
      <c r="G46" s="357"/>
      <c r="H46" s="357"/>
      <c r="I46" s="357"/>
      <c r="J46" s="357"/>
      <c r="K46" s="357"/>
      <c r="L46" s="357"/>
      <c r="M46" s="357"/>
      <c r="N46" s="357"/>
      <c r="O46" s="357"/>
      <c r="P46" s="357"/>
      <c r="Q46" s="357"/>
    </row>
    <row r="47" spans="2:17" hidden="1" x14ac:dyDescent="0.3">
      <c r="B47" s="357"/>
      <c r="C47" s="357"/>
      <c r="D47" s="357"/>
      <c r="E47" s="357"/>
      <c r="F47" s="357"/>
      <c r="G47" s="357"/>
      <c r="H47" s="357"/>
      <c r="I47" s="357"/>
      <c r="J47" s="357"/>
      <c r="K47" s="357"/>
      <c r="L47" s="357"/>
      <c r="M47" s="357"/>
      <c r="N47" s="357"/>
      <c r="O47" s="357"/>
      <c r="P47" s="357"/>
      <c r="Q47" s="357"/>
    </row>
    <row r="48" spans="2:17" hidden="1" x14ac:dyDescent="0.3">
      <c r="B48" s="357"/>
      <c r="C48" s="357"/>
      <c r="D48" s="357"/>
      <c r="E48" s="357"/>
      <c r="F48" s="357"/>
      <c r="G48" s="357"/>
      <c r="H48" s="357"/>
      <c r="I48" s="357"/>
      <c r="J48" s="357"/>
      <c r="K48" s="357"/>
      <c r="L48" s="357"/>
      <c r="M48" s="357"/>
      <c r="N48" s="357"/>
      <c r="O48" s="357"/>
      <c r="P48" s="357"/>
      <c r="Q48" s="357"/>
    </row>
    <row r="49" spans="2:17" hidden="1" x14ac:dyDescent="0.3">
      <c r="B49" s="357"/>
      <c r="C49" s="357"/>
      <c r="D49" s="357"/>
      <c r="E49" s="357"/>
      <c r="F49" s="357"/>
      <c r="G49" s="357"/>
      <c r="H49" s="357"/>
      <c r="I49" s="357"/>
      <c r="J49" s="357"/>
      <c r="K49" s="357"/>
      <c r="L49" s="357"/>
      <c r="M49" s="357"/>
      <c r="N49" s="357"/>
      <c r="O49" s="357"/>
      <c r="P49" s="357"/>
      <c r="Q49" s="357"/>
    </row>
    <row r="50" spans="2:17" hidden="1" x14ac:dyDescent="0.3">
      <c r="B50" s="357"/>
      <c r="C50" s="357"/>
      <c r="D50" s="357"/>
      <c r="E50" s="357"/>
      <c r="F50" s="357"/>
      <c r="G50" s="357"/>
      <c r="H50" s="357"/>
      <c r="I50" s="357"/>
      <c r="J50" s="357"/>
      <c r="K50" s="357"/>
      <c r="L50" s="357"/>
      <c r="M50" s="357"/>
      <c r="N50" s="357"/>
      <c r="O50" s="357"/>
      <c r="P50" s="357"/>
      <c r="Q50" s="357"/>
    </row>
    <row r="51" spans="2:17" hidden="1" x14ac:dyDescent="0.3">
      <c r="B51" s="357"/>
      <c r="C51" s="357"/>
      <c r="D51" s="357"/>
      <c r="E51" s="357"/>
      <c r="F51" s="357"/>
      <c r="G51" s="357"/>
      <c r="H51" s="357"/>
      <c r="I51" s="357"/>
      <c r="J51" s="357"/>
      <c r="K51" s="357"/>
      <c r="L51" s="357"/>
      <c r="M51" s="357"/>
      <c r="N51" s="357"/>
      <c r="O51" s="357"/>
      <c r="P51" s="357"/>
      <c r="Q51" s="357"/>
    </row>
    <row r="52" spans="2:17" hidden="1" x14ac:dyDescent="0.3">
      <c r="B52" s="357"/>
      <c r="C52" s="357"/>
      <c r="D52" s="357"/>
      <c r="E52" s="357"/>
      <c r="F52" s="357"/>
      <c r="G52" s="357"/>
      <c r="H52" s="357"/>
      <c r="I52" s="357"/>
      <c r="J52" s="357"/>
      <c r="K52" s="357"/>
      <c r="L52" s="357"/>
      <c r="M52" s="357"/>
      <c r="N52" s="357"/>
      <c r="O52" s="357"/>
      <c r="P52" s="357"/>
      <c r="Q52" s="357"/>
    </row>
    <row r="53" spans="2:17" hidden="1" x14ac:dyDescent="0.3">
      <c r="B53" s="357"/>
      <c r="C53" s="357"/>
      <c r="D53" s="357"/>
      <c r="E53" s="357"/>
      <c r="F53" s="357"/>
      <c r="G53" s="357"/>
      <c r="H53" s="357"/>
      <c r="I53" s="357"/>
      <c r="J53" s="357"/>
      <c r="K53" s="357"/>
      <c r="L53" s="357"/>
      <c r="M53" s="357"/>
      <c r="N53" s="357"/>
      <c r="O53" s="357"/>
      <c r="P53" s="357"/>
      <c r="Q53" s="357"/>
    </row>
    <row r="54" spans="2:17" hidden="1" x14ac:dyDescent="0.3">
      <c r="B54" s="357"/>
      <c r="C54" s="357"/>
      <c r="D54" s="357"/>
      <c r="E54" s="357"/>
      <c r="F54" s="357"/>
      <c r="G54" s="357"/>
      <c r="H54" s="357"/>
      <c r="I54" s="357"/>
      <c r="J54" s="357"/>
      <c r="K54" s="357"/>
      <c r="L54" s="357"/>
      <c r="M54" s="357"/>
      <c r="N54" s="357"/>
      <c r="O54" s="357"/>
      <c r="P54" s="357"/>
      <c r="Q54" s="357"/>
    </row>
    <row r="55" spans="2:17" hidden="1" x14ac:dyDescent="0.3">
      <c r="B55" s="357"/>
      <c r="C55" s="357"/>
      <c r="D55" s="357"/>
      <c r="E55" s="357"/>
      <c r="F55" s="357"/>
      <c r="G55" s="357"/>
      <c r="H55" s="357"/>
      <c r="I55" s="357"/>
      <c r="J55" s="357"/>
      <c r="K55" s="357"/>
      <c r="L55" s="357"/>
      <c r="M55" s="357"/>
      <c r="N55" s="357"/>
      <c r="O55" s="357"/>
      <c r="P55" s="357"/>
      <c r="Q55" s="357"/>
    </row>
    <row r="56" spans="2:17" hidden="1" x14ac:dyDescent="0.3">
      <c r="B56" s="357"/>
      <c r="C56" s="357"/>
      <c r="D56" s="357"/>
      <c r="E56" s="357"/>
      <c r="F56" s="357"/>
      <c r="G56" s="357"/>
      <c r="H56" s="357"/>
      <c r="I56" s="357"/>
      <c r="J56" s="357"/>
      <c r="K56" s="357"/>
      <c r="L56" s="357"/>
      <c r="M56" s="357"/>
      <c r="N56" s="357"/>
      <c r="O56" s="357"/>
      <c r="P56" s="357"/>
      <c r="Q56" s="357"/>
    </row>
    <row r="57" spans="2:17" hidden="1" x14ac:dyDescent="0.3">
      <c r="B57" s="357"/>
      <c r="C57" s="357"/>
      <c r="D57" s="357"/>
      <c r="E57" s="357"/>
      <c r="F57" s="357"/>
      <c r="G57" s="357"/>
      <c r="H57" s="357"/>
      <c r="I57" s="357"/>
      <c r="J57" s="357"/>
      <c r="K57" s="357"/>
      <c r="L57" s="357"/>
      <c r="M57" s="357"/>
      <c r="N57" s="357"/>
      <c r="O57" s="357"/>
      <c r="P57" s="357"/>
      <c r="Q57" s="357"/>
    </row>
    <row r="58" spans="2:17" hidden="1" x14ac:dyDescent="0.3">
      <c r="B58" s="357"/>
      <c r="C58" s="357"/>
      <c r="D58" s="357"/>
      <c r="E58" s="357"/>
      <c r="F58" s="357"/>
      <c r="G58" s="357"/>
      <c r="H58" s="357"/>
      <c r="I58" s="357"/>
      <c r="J58" s="357"/>
      <c r="K58" s="357"/>
      <c r="L58" s="357"/>
      <c r="M58" s="357"/>
      <c r="N58" s="357"/>
      <c r="O58" s="357"/>
      <c r="P58" s="357"/>
      <c r="Q58" s="357"/>
    </row>
    <row r="59" spans="2:17" hidden="1" x14ac:dyDescent="0.3">
      <c r="B59" s="357"/>
      <c r="C59" s="357"/>
      <c r="D59" s="357"/>
      <c r="E59" s="357"/>
      <c r="F59" s="357"/>
      <c r="G59" s="357"/>
      <c r="H59" s="357"/>
      <c r="I59" s="357"/>
      <c r="J59" s="357"/>
      <c r="K59" s="357"/>
      <c r="L59" s="357"/>
      <c r="M59" s="357"/>
      <c r="N59" s="357"/>
      <c r="O59" s="357"/>
      <c r="P59" s="357"/>
      <c r="Q59" s="357"/>
    </row>
    <row r="60" spans="2:17" hidden="1" x14ac:dyDescent="0.3">
      <c r="B60" s="357"/>
      <c r="C60" s="357"/>
      <c r="D60" s="357"/>
      <c r="E60" s="357"/>
      <c r="F60" s="357"/>
      <c r="G60" s="357"/>
      <c r="H60" s="357"/>
      <c r="I60" s="357"/>
      <c r="J60" s="357"/>
      <c r="K60" s="357"/>
      <c r="L60" s="357"/>
      <c r="M60" s="357"/>
      <c r="N60" s="357"/>
      <c r="O60" s="357"/>
      <c r="P60" s="357"/>
      <c r="Q60" s="357"/>
    </row>
    <row r="61" spans="2:17" hidden="1" x14ac:dyDescent="0.3">
      <c r="B61" s="357"/>
      <c r="C61" s="357"/>
      <c r="D61" s="357"/>
      <c r="E61" s="357"/>
      <c r="F61" s="357"/>
      <c r="G61" s="357"/>
      <c r="H61" s="357"/>
      <c r="I61" s="357"/>
      <c r="J61" s="357"/>
      <c r="K61" s="357"/>
      <c r="L61" s="357"/>
      <c r="M61" s="357"/>
      <c r="N61" s="357"/>
      <c r="O61" s="357"/>
      <c r="P61" s="357"/>
      <c r="Q61" s="357"/>
    </row>
    <row r="62" spans="2:17" hidden="1" x14ac:dyDescent="0.3">
      <c r="B62" s="357"/>
      <c r="C62" s="357"/>
      <c r="D62" s="357"/>
      <c r="E62" s="357"/>
      <c r="F62" s="357"/>
      <c r="G62" s="357"/>
      <c r="H62" s="357"/>
      <c r="I62" s="357"/>
      <c r="J62" s="357"/>
      <c r="K62" s="357"/>
      <c r="L62" s="357"/>
      <c r="M62" s="357"/>
      <c r="N62" s="357"/>
      <c r="O62" s="357"/>
      <c r="P62" s="357"/>
      <c r="Q62" s="357"/>
    </row>
    <row r="63" spans="2:17" hidden="1" x14ac:dyDescent="0.3">
      <c r="B63" s="357"/>
      <c r="C63" s="357"/>
      <c r="D63" s="357"/>
      <c r="E63" s="357"/>
      <c r="F63" s="357"/>
      <c r="G63" s="357"/>
      <c r="H63" s="357"/>
      <c r="I63" s="357"/>
      <c r="J63" s="357"/>
      <c r="K63" s="357"/>
      <c r="L63" s="357"/>
      <c r="M63" s="357"/>
      <c r="N63" s="357"/>
      <c r="O63" s="357"/>
      <c r="P63" s="357"/>
      <c r="Q63" s="357"/>
    </row>
    <row r="64" spans="2:17" hidden="1" x14ac:dyDescent="0.3">
      <c r="B64" s="357"/>
      <c r="C64" s="357"/>
      <c r="D64" s="357"/>
      <c r="E64" s="357"/>
      <c r="F64" s="357"/>
      <c r="G64" s="357"/>
      <c r="H64" s="357"/>
      <c r="I64" s="357"/>
      <c r="J64" s="357"/>
      <c r="K64" s="357"/>
      <c r="L64" s="357"/>
      <c r="M64" s="357"/>
      <c r="N64" s="357"/>
      <c r="O64" s="357"/>
      <c r="P64" s="357"/>
      <c r="Q64" s="357"/>
    </row>
    <row r="65" spans="2:17" hidden="1" x14ac:dyDescent="0.3">
      <c r="B65" s="357"/>
      <c r="C65" s="357"/>
      <c r="D65" s="357"/>
      <c r="E65" s="357"/>
      <c r="F65" s="357"/>
      <c r="G65" s="357"/>
      <c r="H65" s="357"/>
      <c r="I65" s="357"/>
      <c r="J65" s="357"/>
      <c r="K65" s="357"/>
      <c r="L65" s="357"/>
      <c r="M65" s="357"/>
      <c r="N65" s="357"/>
      <c r="O65" s="357"/>
      <c r="P65" s="357"/>
      <c r="Q65" s="357"/>
    </row>
    <row r="66" spans="2:17" hidden="1" x14ac:dyDescent="0.3">
      <c r="B66" s="357"/>
      <c r="C66" s="357"/>
      <c r="D66" s="357"/>
      <c r="E66" s="357"/>
      <c r="F66" s="357"/>
      <c r="G66" s="357"/>
      <c r="H66" s="357"/>
      <c r="I66" s="357"/>
      <c r="J66" s="357"/>
      <c r="K66" s="357"/>
      <c r="L66" s="357"/>
      <c r="M66" s="357"/>
      <c r="N66" s="357"/>
      <c r="O66" s="357"/>
      <c r="P66" s="357"/>
      <c r="Q66" s="357"/>
    </row>
    <row r="67" spans="2:17" hidden="1" x14ac:dyDescent="0.3">
      <c r="B67" s="357"/>
      <c r="C67" s="357"/>
      <c r="D67" s="357"/>
      <c r="E67" s="357"/>
      <c r="F67" s="357"/>
      <c r="G67" s="357"/>
      <c r="H67" s="357"/>
      <c r="I67" s="357"/>
      <c r="J67" s="357"/>
      <c r="K67" s="357"/>
      <c r="L67" s="357"/>
      <c r="M67" s="357"/>
      <c r="N67" s="357"/>
      <c r="O67" s="357"/>
      <c r="P67" s="357"/>
      <c r="Q67" s="357"/>
    </row>
    <row r="68" spans="2:17" hidden="1" x14ac:dyDescent="0.3">
      <c r="B68" s="357"/>
      <c r="C68" s="357"/>
      <c r="D68" s="357"/>
      <c r="E68" s="357"/>
      <c r="F68" s="357"/>
      <c r="G68" s="357"/>
      <c r="H68" s="357"/>
      <c r="I68" s="357"/>
      <c r="J68" s="357"/>
      <c r="K68" s="357"/>
      <c r="L68" s="357"/>
      <c r="M68" s="357"/>
      <c r="N68" s="357"/>
      <c r="O68" s="357"/>
      <c r="P68" s="357"/>
      <c r="Q68" s="357"/>
    </row>
    <row r="69" spans="2:17" hidden="1" x14ac:dyDescent="0.3">
      <c r="B69" s="357"/>
      <c r="C69" s="357"/>
      <c r="D69" s="357"/>
      <c r="E69" s="357"/>
      <c r="F69" s="357"/>
      <c r="G69" s="357"/>
      <c r="H69" s="357"/>
      <c r="I69" s="357"/>
      <c r="J69" s="357"/>
      <c r="K69" s="357"/>
      <c r="L69" s="357"/>
      <c r="M69" s="357"/>
      <c r="N69" s="357"/>
      <c r="O69" s="357"/>
      <c r="P69" s="357"/>
      <c r="Q69" s="357"/>
    </row>
    <row r="70" spans="2:17" hidden="1" x14ac:dyDescent="0.3">
      <c r="B70" s="357"/>
      <c r="C70" s="357"/>
      <c r="D70" s="357"/>
      <c r="E70" s="357"/>
      <c r="F70" s="357"/>
      <c r="G70" s="357"/>
      <c r="H70" s="357"/>
      <c r="I70" s="357"/>
      <c r="J70" s="357"/>
      <c r="K70" s="357"/>
      <c r="L70" s="357"/>
      <c r="M70" s="357"/>
      <c r="N70" s="357"/>
      <c r="O70" s="357"/>
      <c r="P70" s="357"/>
      <c r="Q70" s="357"/>
    </row>
    <row r="71" spans="2:17" hidden="1" x14ac:dyDescent="0.3">
      <c r="B71" s="357"/>
      <c r="C71" s="357"/>
      <c r="D71" s="357"/>
      <c r="E71" s="357"/>
      <c r="F71" s="357"/>
      <c r="G71" s="357"/>
      <c r="H71" s="357"/>
      <c r="I71" s="357"/>
      <c r="J71" s="357"/>
      <c r="K71" s="357"/>
      <c r="L71" s="357"/>
      <c r="M71" s="357"/>
      <c r="N71" s="357"/>
      <c r="O71" s="357"/>
      <c r="P71" s="357"/>
      <c r="Q71" s="357"/>
    </row>
    <row r="72" spans="2:17" hidden="1" x14ac:dyDescent="0.3">
      <c r="B72" s="357"/>
      <c r="C72" s="357"/>
      <c r="D72" s="357"/>
      <c r="E72" s="357"/>
      <c r="F72" s="357"/>
      <c r="G72" s="357"/>
      <c r="H72" s="357"/>
      <c r="I72" s="357"/>
      <c r="J72" s="357"/>
      <c r="K72" s="357"/>
      <c r="L72" s="357"/>
      <c r="M72" s="357"/>
      <c r="N72" s="357"/>
      <c r="O72" s="357"/>
      <c r="P72" s="357"/>
      <c r="Q72" s="357"/>
    </row>
    <row r="73" spans="2:17" hidden="1" x14ac:dyDescent="0.3">
      <c r="B73" s="357"/>
      <c r="C73" s="357"/>
      <c r="D73" s="357"/>
      <c r="E73" s="357"/>
      <c r="F73" s="357"/>
      <c r="G73" s="357"/>
      <c r="H73" s="357"/>
      <c r="I73" s="357"/>
      <c r="J73" s="357"/>
      <c r="K73" s="357"/>
      <c r="L73" s="357"/>
      <c r="M73" s="357"/>
      <c r="N73" s="357"/>
      <c r="O73" s="357"/>
      <c r="P73" s="357"/>
      <c r="Q73" s="357"/>
    </row>
    <row r="74" spans="2:17" hidden="1" x14ac:dyDescent="0.3">
      <c r="B74" s="357"/>
      <c r="C74" s="357"/>
      <c r="D74" s="357"/>
      <c r="E74" s="357"/>
      <c r="F74" s="357"/>
      <c r="G74" s="357"/>
      <c r="H74" s="357"/>
      <c r="I74" s="357"/>
      <c r="J74" s="357"/>
      <c r="K74" s="357"/>
      <c r="L74" s="357"/>
      <c r="M74" s="357"/>
      <c r="N74" s="357"/>
      <c r="O74" s="357"/>
      <c r="P74" s="357"/>
      <c r="Q74" s="357"/>
    </row>
    <row r="75" spans="2:17" hidden="1" x14ac:dyDescent="0.3">
      <c r="B75" s="357"/>
      <c r="C75" s="357"/>
      <c r="D75" s="357"/>
      <c r="E75" s="357"/>
      <c r="F75" s="357"/>
      <c r="G75" s="357"/>
      <c r="H75" s="357"/>
      <c r="I75" s="357"/>
      <c r="J75" s="357"/>
      <c r="K75" s="357"/>
      <c r="L75" s="357"/>
      <c r="M75" s="357"/>
      <c r="N75" s="357"/>
      <c r="O75" s="357"/>
      <c r="P75" s="357"/>
      <c r="Q75" s="357"/>
    </row>
    <row r="76" spans="2:17" hidden="1" x14ac:dyDescent="0.3">
      <c r="B76" s="357"/>
      <c r="C76" s="357"/>
      <c r="D76" s="357"/>
      <c r="E76" s="357"/>
      <c r="F76" s="357"/>
      <c r="G76" s="357"/>
      <c r="H76" s="357"/>
      <c r="I76" s="357"/>
      <c r="J76" s="357"/>
      <c r="K76" s="357"/>
      <c r="L76" s="357"/>
      <c r="M76" s="357"/>
      <c r="N76" s="357"/>
      <c r="O76" s="357"/>
      <c r="P76" s="357"/>
      <c r="Q76" s="357"/>
    </row>
    <row r="77" spans="2:17" hidden="1" x14ac:dyDescent="0.3">
      <c r="B77" s="357"/>
      <c r="C77" s="357"/>
      <c r="D77" s="357"/>
      <c r="E77" s="357"/>
      <c r="F77" s="357"/>
      <c r="G77" s="357"/>
      <c r="H77" s="357"/>
      <c r="I77" s="357"/>
      <c r="J77" s="357"/>
      <c r="K77" s="357"/>
      <c r="L77" s="357"/>
      <c r="M77" s="357"/>
      <c r="N77" s="357"/>
      <c r="O77" s="357"/>
      <c r="P77" s="357"/>
      <c r="Q77" s="357"/>
    </row>
    <row r="78" spans="2:17" hidden="1" x14ac:dyDescent="0.3">
      <c r="B78" s="357"/>
      <c r="C78" s="357"/>
      <c r="D78" s="357"/>
      <c r="E78" s="357"/>
      <c r="F78" s="357"/>
      <c r="G78" s="357"/>
      <c r="H78" s="357"/>
      <c r="I78" s="357"/>
      <c r="J78" s="357"/>
      <c r="K78" s="357"/>
      <c r="L78" s="357"/>
      <c r="M78" s="357"/>
      <c r="N78" s="357"/>
      <c r="O78" s="357"/>
      <c r="P78" s="357"/>
      <c r="Q78" s="357"/>
    </row>
    <row r="79" spans="2:17" hidden="1" x14ac:dyDescent="0.3">
      <c r="B79" s="357"/>
      <c r="C79" s="357"/>
      <c r="D79" s="357"/>
      <c r="E79" s="357"/>
      <c r="F79" s="357"/>
      <c r="G79" s="357"/>
      <c r="H79" s="357"/>
      <c r="I79" s="357"/>
      <c r="J79" s="357"/>
      <c r="K79" s="357"/>
      <c r="L79" s="357"/>
      <c r="M79" s="357"/>
      <c r="N79" s="357"/>
      <c r="O79" s="357"/>
      <c r="P79" s="357"/>
      <c r="Q79" s="357"/>
    </row>
    <row r="80" spans="2:17" hidden="1" x14ac:dyDescent="0.3">
      <c r="B80" s="357"/>
      <c r="C80" s="357"/>
      <c r="D80" s="357"/>
      <c r="E80" s="357"/>
      <c r="F80" s="357"/>
      <c r="G80" s="357"/>
      <c r="H80" s="357"/>
      <c r="I80" s="357"/>
      <c r="J80" s="357"/>
      <c r="K80" s="357"/>
      <c r="L80" s="357"/>
      <c r="M80" s="357"/>
      <c r="N80" s="357"/>
      <c r="O80" s="357"/>
      <c r="P80" s="357"/>
      <c r="Q80" s="357"/>
    </row>
    <row r="81" spans="2:17" hidden="1" x14ac:dyDescent="0.3">
      <c r="B81" s="357"/>
      <c r="C81" s="357"/>
      <c r="D81" s="357"/>
      <c r="E81" s="357"/>
      <c r="F81" s="357"/>
      <c r="G81" s="357"/>
      <c r="H81" s="357"/>
      <c r="I81" s="357"/>
      <c r="J81" s="357"/>
      <c r="K81" s="357"/>
      <c r="L81" s="357"/>
      <c r="M81" s="357"/>
      <c r="N81" s="357"/>
      <c r="O81" s="357"/>
      <c r="P81" s="357"/>
      <c r="Q81" s="357"/>
    </row>
    <row r="82" spans="2:17" hidden="1" x14ac:dyDescent="0.3">
      <c r="B82" s="357"/>
      <c r="C82" s="357"/>
      <c r="D82" s="357"/>
      <c r="E82" s="357"/>
      <c r="F82" s="357"/>
      <c r="G82" s="357"/>
      <c r="H82" s="357"/>
      <c r="I82" s="357"/>
      <c r="J82" s="357"/>
      <c r="K82" s="357"/>
      <c r="L82" s="357"/>
      <c r="M82" s="357"/>
      <c r="N82" s="357"/>
      <c r="O82" s="357"/>
      <c r="P82" s="357"/>
      <c r="Q82" s="357"/>
    </row>
    <row r="83" spans="2:17" hidden="1" x14ac:dyDescent="0.3">
      <c r="B83" s="357"/>
      <c r="C83" s="357"/>
      <c r="D83" s="357"/>
      <c r="E83" s="357"/>
      <c r="F83" s="357"/>
      <c r="G83" s="357"/>
      <c r="H83" s="357"/>
      <c r="I83" s="357"/>
      <c r="J83" s="357"/>
      <c r="K83" s="357"/>
      <c r="L83" s="357"/>
      <c r="M83" s="357"/>
      <c r="N83" s="357"/>
      <c r="O83" s="357"/>
      <c r="P83" s="357"/>
      <c r="Q83" s="357"/>
    </row>
    <row r="84" spans="2:17" hidden="1" x14ac:dyDescent="0.3">
      <c r="B84" s="357"/>
      <c r="C84" s="357"/>
      <c r="D84" s="357"/>
      <c r="E84" s="357"/>
      <c r="F84" s="357"/>
      <c r="G84" s="357"/>
      <c r="H84" s="357"/>
      <c r="I84" s="357"/>
      <c r="J84" s="357"/>
      <c r="K84" s="357"/>
      <c r="L84" s="357"/>
      <c r="M84" s="357"/>
      <c r="N84" s="357"/>
      <c r="O84" s="357"/>
      <c r="P84" s="357"/>
      <c r="Q84" s="357"/>
    </row>
    <row r="85" spans="2:17" hidden="1" x14ac:dyDescent="0.3">
      <c r="B85" s="357"/>
      <c r="C85" s="357"/>
      <c r="D85" s="357"/>
      <c r="E85" s="357"/>
      <c r="F85" s="357"/>
      <c r="G85" s="357"/>
      <c r="H85" s="357"/>
      <c r="I85" s="357"/>
      <c r="J85" s="357"/>
      <c r="K85" s="357"/>
      <c r="L85" s="357"/>
      <c r="M85" s="357"/>
      <c r="N85" s="357"/>
      <c r="O85" s="357"/>
      <c r="P85" s="357"/>
      <c r="Q85" s="357"/>
    </row>
    <row r="86" spans="2:17" hidden="1" x14ac:dyDescent="0.3">
      <c r="B86" s="357"/>
      <c r="C86" s="357"/>
      <c r="D86" s="357"/>
      <c r="E86" s="357"/>
      <c r="F86" s="357"/>
      <c r="G86" s="357"/>
      <c r="H86" s="357"/>
      <c r="I86" s="357"/>
      <c r="J86" s="357"/>
      <c r="K86" s="357"/>
      <c r="L86" s="357"/>
      <c r="M86" s="357"/>
      <c r="N86" s="357"/>
      <c r="O86" s="357"/>
      <c r="P86" s="357"/>
      <c r="Q86" s="357"/>
    </row>
    <row r="87" spans="2:17" hidden="1" x14ac:dyDescent="0.3">
      <c r="B87" s="357"/>
      <c r="C87" s="357"/>
      <c r="D87" s="357"/>
      <c r="E87" s="357"/>
      <c r="F87" s="357"/>
      <c r="G87" s="357"/>
      <c r="H87" s="357"/>
      <c r="I87" s="357"/>
      <c r="J87" s="357"/>
      <c r="K87" s="357"/>
      <c r="L87" s="357"/>
      <c r="M87" s="357"/>
      <c r="N87" s="357"/>
      <c r="O87" s="357"/>
      <c r="P87" s="357"/>
      <c r="Q87" s="357"/>
    </row>
    <row r="88" spans="2:17" hidden="1" x14ac:dyDescent="0.3">
      <c r="B88" s="357"/>
      <c r="C88" s="357"/>
      <c r="D88" s="357"/>
      <c r="E88" s="357"/>
      <c r="F88" s="357"/>
      <c r="G88" s="357"/>
      <c r="H88" s="357"/>
      <c r="I88" s="357"/>
      <c r="J88" s="357"/>
      <c r="K88" s="357"/>
      <c r="L88" s="357"/>
      <c r="M88" s="357"/>
      <c r="N88" s="357"/>
      <c r="O88" s="357"/>
      <c r="P88" s="357"/>
      <c r="Q88" s="357"/>
    </row>
    <row r="89" spans="2:17" hidden="1" x14ac:dyDescent="0.3">
      <c r="B89" s="357"/>
      <c r="C89" s="357"/>
      <c r="D89" s="357"/>
      <c r="E89" s="357"/>
      <c r="F89" s="357"/>
      <c r="G89" s="357"/>
      <c r="H89" s="357"/>
      <c r="I89" s="357"/>
      <c r="J89" s="357"/>
      <c r="K89" s="357"/>
      <c r="L89" s="357"/>
      <c r="M89" s="357"/>
      <c r="N89" s="357"/>
      <c r="O89" s="357"/>
      <c r="P89" s="357"/>
      <c r="Q89" s="357"/>
    </row>
    <row r="90" spans="2:17" hidden="1" x14ac:dyDescent="0.3">
      <c r="B90" s="357"/>
      <c r="C90" s="357"/>
      <c r="D90" s="357"/>
      <c r="E90" s="357"/>
      <c r="F90" s="357"/>
      <c r="G90" s="357"/>
      <c r="H90" s="357"/>
      <c r="I90" s="357"/>
      <c r="J90" s="357"/>
      <c r="K90" s="357"/>
      <c r="L90" s="357"/>
      <c r="M90" s="357"/>
      <c r="N90" s="357"/>
      <c r="O90" s="357"/>
      <c r="P90" s="357"/>
      <c r="Q90" s="357"/>
    </row>
    <row r="91" spans="2:17" hidden="1" x14ac:dyDescent="0.3">
      <c r="B91" s="357"/>
      <c r="C91" s="357"/>
      <c r="D91" s="357"/>
      <c r="E91" s="357"/>
      <c r="F91" s="357"/>
      <c r="G91" s="357"/>
      <c r="H91" s="357"/>
      <c r="I91" s="357"/>
      <c r="J91" s="357"/>
      <c r="K91" s="357"/>
      <c r="L91" s="357"/>
      <c r="M91" s="357"/>
      <c r="N91" s="357"/>
      <c r="O91" s="357"/>
      <c r="P91" s="357"/>
      <c r="Q91" s="357"/>
    </row>
    <row r="92" spans="2:17" hidden="1" x14ac:dyDescent="0.3">
      <c r="B92" s="357"/>
      <c r="C92" s="357"/>
      <c r="D92" s="357"/>
      <c r="E92" s="357"/>
      <c r="F92" s="357"/>
      <c r="G92" s="357"/>
      <c r="H92" s="357"/>
      <c r="I92" s="357"/>
      <c r="J92" s="357"/>
      <c r="K92" s="357"/>
      <c r="L92" s="357"/>
      <c r="M92" s="357"/>
      <c r="N92" s="357"/>
      <c r="O92" s="357"/>
      <c r="P92" s="357"/>
      <c r="Q92" s="357"/>
    </row>
    <row r="93" spans="2:17" hidden="1" x14ac:dyDescent="0.3">
      <c r="B93" s="357"/>
      <c r="C93" s="357"/>
      <c r="D93" s="357"/>
      <c r="E93" s="357"/>
      <c r="F93" s="357"/>
      <c r="G93" s="357"/>
      <c r="H93" s="357"/>
      <c r="I93" s="357"/>
      <c r="J93" s="357"/>
      <c r="K93" s="357"/>
      <c r="L93" s="357"/>
      <c r="M93" s="357"/>
      <c r="N93" s="357"/>
      <c r="O93" s="357"/>
      <c r="P93" s="357"/>
      <c r="Q93" s="357"/>
    </row>
    <row r="94" spans="2:17" hidden="1" x14ac:dyDescent="0.3">
      <c r="B94" s="357"/>
      <c r="C94" s="357"/>
      <c r="D94" s="357"/>
      <c r="E94" s="357"/>
      <c r="F94" s="357"/>
      <c r="G94" s="357"/>
      <c r="H94" s="357"/>
      <c r="I94" s="357"/>
      <c r="J94" s="357"/>
      <c r="K94" s="357"/>
      <c r="L94" s="357"/>
      <c r="M94" s="357"/>
      <c r="N94" s="357"/>
      <c r="O94" s="357"/>
      <c r="P94" s="357"/>
      <c r="Q94" s="357"/>
    </row>
    <row r="95" spans="2:17" hidden="1" x14ac:dyDescent="0.3">
      <c r="B95" s="357"/>
      <c r="C95" s="357"/>
      <c r="D95" s="357"/>
      <c r="E95" s="357"/>
      <c r="F95" s="357"/>
      <c r="G95" s="357"/>
      <c r="H95" s="357"/>
      <c r="I95" s="357"/>
      <c r="J95" s="357"/>
      <c r="K95" s="357"/>
      <c r="L95" s="357"/>
      <c r="M95" s="357"/>
      <c r="N95" s="357"/>
      <c r="O95" s="357"/>
      <c r="P95" s="357"/>
      <c r="Q95" s="357"/>
    </row>
    <row r="96" spans="2:17" hidden="1" x14ac:dyDescent="0.3">
      <c r="B96" s="357"/>
      <c r="C96" s="357"/>
      <c r="D96" s="357"/>
      <c r="E96" s="357"/>
      <c r="F96" s="357"/>
      <c r="G96" s="357"/>
      <c r="H96" s="357"/>
      <c r="I96" s="357"/>
      <c r="J96" s="357"/>
      <c r="K96" s="357"/>
      <c r="L96" s="357"/>
      <c r="M96" s="357"/>
      <c r="N96" s="357"/>
      <c r="O96" s="357"/>
      <c r="P96" s="357"/>
      <c r="Q96" s="357"/>
    </row>
    <row r="97" spans="2:17" hidden="1" x14ac:dyDescent="0.3">
      <c r="B97" s="357"/>
      <c r="C97" s="357"/>
      <c r="D97" s="357"/>
      <c r="E97" s="357"/>
      <c r="F97" s="357"/>
      <c r="G97" s="357"/>
      <c r="H97" s="357"/>
      <c r="I97" s="357"/>
      <c r="J97" s="357"/>
      <c r="K97" s="357"/>
      <c r="L97" s="357"/>
      <c r="M97" s="357"/>
      <c r="N97" s="357"/>
      <c r="O97" s="357"/>
      <c r="P97" s="357"/>
      <c r="Q97" s="357"/>
    </row>
    <row r="98" spans="2:17" hidden="1" x14ac:dyDescent="0.3">
      <c r="B98" s="357"/>
      <c r="C98" s="357"/>
      <c r="D98" s="357"/>
      <c r="E98" s="357"/>
      <c r="F98" s="357"/>
      <c r="G98" s="357"/>
      <c r="H98" s="357"/>
      <c r="I98" s="357"/>
      <c r="J98" s="357"/>
      <c r="K98" s="357"/>
      <c r="L98" s="357"/>
      <c r="M98" s="357"/>
      <c r="N98" s="357"/>
      <c r="O98" s="357"/>
      <c r="P98" s="357"/>
      <c r="Q98" s="357"/>
    </row>
    <row r="99" spans="2:17" hidden="1" x14ac:dyDescent="0.3">
      <c r="B99" s="357"/>
      <c r="C99" s="357"/>
      <c r="D99" s="357"/>
      <c r="E99" s="357"/>
      <c r="F99" s="357"/>
      <c r="G99" s="357"/>
      <c r="H99" s="357"/>
      <c r="I99" s="357"/>
      <c r="J99" s="357"/>
      <c r="K99" s="357"/>
      <c r="L99" s="357"/>
      <c r="M99" s="357"/>
      <c r="N99" s="357"/>
      <c r="O99" s="357"/>
      <c r="P99" s="357"/>
      <c r="Q99" s="357"/>
    </row>
    <row r="100" spans="2:17" hidden="1" x14ac:dyDescent="0.3">
      <c r="B100" s="357"/>
      <c r="C100" s="357"/>
      <c r="D100" s="357"/>
      <c r="E100" s="357"/>
      <c r="F100" s="357"/>
      <c r="G100" s="357"/>
      <c r="H100" s="357"/>
      <c r="I100" s="357"/>
      <c r="J100" s="357"/>
      <c r="K100" s="357"/>
      <c r="L100" s="357"/>
      <c r="M100" s="357"/>
      <c r="N100" s="357"/>
      <c r="O100" s="357"/>
      <c r="P100" s="357"/>
      <c r="Q100" s="357"/>
    </row>
    <row r="101" spans="2:17" hidden="1" x14ac:dyDescent="0.3">
      <c r="B101" s="357"/>
      <c r="C101" s="357"/>
      <c r="D101" s="357"/>
      <c r="E101" s="357"/>
      <c r="F101" s="357"/>
      <c r="G101" s="357"/>
      <c r="H101" s="357"/>
      <c r="I101" s="357"/>
      <c r="J101" s="357"/>
      <c r="K101" s="357"/>
      <c r="L101" s="357"/>
      <c r="M101" s="357"/>
      <c r="N101" s="357"/>
      <c r="O101" s="357"/>
      <c r="P101" s="357"/>
      <c r="Q101" s="357"/>
    </row>
    <row r="102" spans="2:17" hidden="1" x14ac:dyDescent="0.3">
      <c r="B102" s="357"/>
      <c r="C102" s="357"/>
      <c r="D102" s="357"/>
      <c r="E102" s="357"/>
      <c r="F102" s="357"/>
      <c r="G102" s="357"/>
      <c r="H102" s="357"/>
      <c r="I102" s="357"/>
      <c r="J102" s="357"/>
      <c r="K102" s="357"/>
      <c r="L102" s="357"/>
      <c r="M102" s="357"/>
      <c r="N102" s="357"/>
      <c r="O102" s="357"/>
      <c r="P102" s="357"/>
      <c r="Q102" s="357"/>
    </row>
    <row r="103" spans="2:17" hidden="1" x14ac:dyDescent="0.3">
      <c r="B103" s="357"/>
      <c r="C103" s="357"/>
      <c r="D103" s="357"/>
      <c r="E103" s="357"/>
      <c r="F103" s="357"/>
      <c r="G103" s="357"/>
      <c r="H103" s="357"/>
      <c r="I103" s="357"/>
      <c r="J103" s="357"/>
      <c r="K103" s="357"/>
      <c r="L103" s="357"/>
      <c r="M103" s="357"/>
      <c r="N103" s="357"/>
      <c r="O103" s="357"/>
      <c r="P103" s="357"/>
      <c r="Q103" s="357"/>
    </row>
    <row r="104" spans="2:17" hidden="1" x14ac:dyDescent="0.3">
      <c r="B104" s="357"/>
      <c r="C104" s="357"/>
      <c r="D104" s="357"/>
      <c r="E104" s="357"/>
      <c r="F104" s="357"/>
      <c r="G104" s="357"/>
      <c r="H104" s="357"/>
      <c r="I104" s="357"/>
      <c r="J104" s="357"/>
      <c r="K104" s="357"/>
      <c r="L104" s="357"/>
      <c r="M104" s="357"/>
      <c r="N104" s="357"/>
      <c r="O104" s="357"/>
      <c r="P104" s="357"/>
      <c r="Q104" s="357"/>
    </row>
    <row r="105" spans="2:17" hidden="1" x14ac:dyDescent="0.3">
      <c r="B105" s="357"/>
      <c r="C105" s="357"/>
      <c r="D105" s="357"/>
      <c r="E105" s="357"/>
      <c r="F105" s="357"/>
      <c r="G105" s="357"/>
      <c r="H105" s="357"/>
      <c r="I105" s="357"/>
      <c r="J105" s="357"/>
      <c r="K105" s="357"/>
      <c r="L105" s="357"/>
      <c r="M105" s="357"/>
      <c r="N105" s="357"/>
      <c r="O105" s="357"/>
      <c r="P105" s="357"/>
      <c r="Q105" s="357"/>
    </row>
    <row r="106" spans="2:17" hidden="1" x14ac:dyDescent="0.3">
      <c r="B106" s="357"/>
      <c r="C106" s="357"/>
      <c r="D106" s="357"/>
      <c r="E106" s="357"/>
      <c r="F106" s="357"/>
      <c r="G106" s="357"/>
      <c r="H106" s="357"/>
      <c r="I106" s="357"/>
      <c r="J106" s="357"/>
      <c r="K106" s="357"/>
      <c r="L106" s="357"/>
      <c r="M106" s="357"/>
      <c r="N106" s="357"/>
      <c r="O106" s="357"/>
      <c r="P106" s="357"/>
      <c r="Q106" s="357"/>
    </row>
    <row r="107" spans="2:17" hidden="1" x14ac:dyDescent="0.3">
      <c r="B107" s="357"/>
      <c r="C107" s="357"/>
      <c r="D107" s="357"/>
      <c r="E107" s="357"/>
      <c r="F107" s="357"/>
      <c r="G107" s="357"/>
      <c r="H107" s="357"/>
      <c r="I107" s="357"/>
      <c r="J107" s="357"/>
      <c r="K107" s="357"/>
      <c r="L107" s="357"/>
      <c r="M107" s="357"/>
      <c r="N107" s="357"/>
      <c r="O107" s="357"/>
      <c r="P107" s="357"/>
      <c r="Q107" s="357"/>
    </row>
    <row r="108" spans="2:17" hidden="1" x14ac:dyDescent="0.3">
      <c r="B108" s="357"/>
      <c r="C108" s="357"/>
      <c r="D108" s="357"/>
      <c r="E108" s="357"/>
      <c r="F108" s="357"/>
      <c r="G108" s="357"/>
      <c r="H108" s="357"/>
      <c r="I108" s="357"/>
      <c r="J108" s="357"/>
      <c r="K108" s="357"/>
      <c r="L108" s="357"/>
      <c r="M108" s="357"/>
      <c r="N108" s="357"/>
      <c r="O108" s="357"/>
      <c r="P108" s="357"/>
      <c r="Q108" s="357"/>
    </row>
    <row r="109" spans="2:17" hidden="1" x14ac:dyDescent="0.3">
      <c r="B109" s="357"/>
      <c r="C109" s="357"/>
      <c r="D109" s="357"/>
      <c r="E109" s="357"/>
      <c r="F109" s="357"/>
      <c r="G109" s="357"/>
      <c r="H109" s="357"/>
      <c r="I109" s="357"/>
      <c r="J109" s="357"/>
      <c r="K109" s="357"/>
      <c r="L109" s="357"/>
      <c r="M109" s="357"/>
      <c r="N109" s="357"/>
      <c r="O109" s="357"/>
      <c r="P109" s="357"/>
      <c r="Q109" s="357"/>
    </row>
    <row r="110" spans="2:17" hidden="1" x14ac:dyDescent="0.3">
      <c r="B110" s="357"/>
      <c r="C110" s="357"/>
      <c r="D110" s="357"/>
      <c r="E110" s="357"/>
      <c r="F110" s="357"/>
      <c r="G110" s="357"/>
      <c r="H110" s="357"/>
      <c r="I110" s="357"/>
      <c r="J110" s="357"/>
      <c r="K110" s="357"/>
      <c r="L110" s="357"/>
      <c r="M110" s="357"/>
      <c r="N110" s="357"/>
      <c r="O110" s="357"/>
      <c r="P110" s="357"/>
      <c r="Q110" s="357"/>
    </row>
    <row r="111" spans="2:17" hidden="1" x14ac:dyDescent="0.3">
      <c r="B111" s="357"/>
      <c r="C111" s="357"/>
      <c r="D111" s="357"/>
      <c r="E111" s="357"/>
      <c r="F111" s="357"/>
      <c r="G111" s="357"/>
      <c r="H111" s="357"/>
      <c r="I111" s="357"/>
      <c r="J111" s="357"/>
      <c r="K111" s="357"/>
      <c r="L111" s="357"/>
      <c r="M111" s="357"/>
      <c r="N111" s="357"/>
      <c r="O111" s="357"/>
      <c r="P111" s="357"/>
      <c r="Q111" s="357"/>
    </row>
    <row r="112" spans="2:17" hidden="1" x14ac:dyDescent="0.3">
      <c r="B112" s="357"/>
      <c r="C112" s="357"/>
      <c r="D112" s="357"/>
      <c r="E112" s="357"/>
      <c r="F112" s="357"/>
      <c r="G112" s="357"/>
      <c r="H112" s="357"/>
      <c r="I112" s="357"/>
      <c r="J112" s="357"/>
      <c r="K112" s="357"/>
      <c r="L112" s="357"/>
      <c r="M112" s="357"/>
      <c r="N112" s="357"/>
      <c r="O112" s="357"/>
      <c r="P112" s="357"/>
      <c r="Q112" s="357"/>
    </row>
    <row r="113" spans="2:17" hidden="1" x14ac:dyDescent="0.3">
      <c r="B113" s="357"/>
      <c r="C113" s="357"/>
      <c r="D113" s="357"/>
      <c r="E113" s="357"/>
      <c r="F113" s="357"/>
      <c r="G113" s="357"/>
      <c r="H113" s="357"/>
      <c r="I113" s="357"/>
      <c r="J113" s="357"/>
      <c r="K113" s="357"/>
      <c r="L113" s="357"/>
      <c r="M113" s="357"/>
      <c r="N113" s="357"/>
      <c r="O113" s="357"/>
      <c r="P113" s="357"/>
      <c r="Q113" s="357"/>
    </row>
    <row r="114" spans="2:17" hidden="1" x14ac:dyDescent="0.3">
      <c r="B114" s="357"/>
      <c r="C114" s="357"/>
      <c r="D114" s="357"/>
      <c r="E114" s="357"/>
      <c r="F114" s="357"/>
      <c r="G114" s="357"/>
      <c r="H114" s="357"/>
      <c r="I114" s="357"/>
      <c r="J114" s="357"/>
      <c r="K114" s="357"/>
      <c r="L114" s="357"/>
      <c r="M114" s="357"/>
      <c r="N114" s="357"/>
      <c r="O114" s="357"/>
      <c r="P114" s="357"/>
      <c r="Q114" s="357"/>
    </row>
    <row r="115" spans="2:17" hidden="1" x14ac:dyDescent="0.3">
      <c r="B115" s="357"/>
      <c r="C115" s="357"/>
      <c r="D115" s="357"/>
      <c r="E115" s="357"/>
      <c r="F115" s="357"/>
      <c r="G115" s="357"/>
      <c r="H115" s="357"/>
      <c r="I115" s="357"/>
      <c r="J115" s="357"/>
      <c r="K115" s="357"/>
      <c r="L115" s="357"/>
      <c r="M115" s="357"/>
      <c r="N115" s="357"/>
      <c r="O115" s="357"/>
      <c r="P115" s="357"/>
      <c r="Q115" s="357"/>
    </row>
    <row r="116" spans="2:17" hidden="1" x14ac:dyDescent="0.3">
      <c r="B116" s="357"/>
      <c r="C116" s="357"/>
      <c r="D116" s="357"/>
      <c r="E116" s="357"/>
      <c r="F116" s="357"/>
      <c r="G116" s="357"/>
      <c r="H116" s="357"/>
      <c r="I116" s="357"/>
      <c r="J116" s="357"/>
      <c r="K116" s="357"/>
      <c r="L116" s="357"/>
      <c r="M116" s="357"/>
      <c r="N116" s="357"/>
      <c r="O116" s="357"/>
      <c r="P116" s="357"/>
      <c r="Q116" s="357"/>
    </row>
    <row r="117" spans="2:17" hidden="1" x14ac:dyDescent="0.3">
      <c r="B117" s="357"/>
      <c r="C117" s="357"/>
      <c r="D117" s="357"/>
      <c r="E117" s="357"/>
      <c r="F117" s="357"/>
      <c r="G117" s="357"/>
      <c r="H117" s="357"/>
      <c r="I117" s="357"/>
      <c r="J117" s="357"/>
      <c r="K117" s="357"/>
      <c r="L117" s="357"/>
      <c r="M117" s="357"/>
      <c r="N117" s="357"/>
      <c r="O117" s="357"/>
      <c r="P117" s="357"/>
      <c r="Q117" s="357"/>
    </row>
    <row r="118" spans="2:17" hidden="1" x14ac:dyDescent="0.3">
      <c r="B118" s="357"/>
      <c r="C118" s="357"/>
      <c r="D118" s="357"/>
      <c r="E118" s="357"/>
      <c r="F118" s="357"/>
      <c r="G118" s="357"/>
      <c r="H118" s="357"/>
      <c r="I118" s="357"/>
      <c r="J118" s="357"/>
      <c r="K118" s="357"/>
      <c r="L118" s="357"/>
      <c r="M118" s="357"/>
      <c r="N118" s="357"/>
      <c r="O118" s="357"/>
      <c r="P118" s="357"/>
      <c r="Q118" s="357"/>
    </row>
    <row r="119" spans="2:17" hidden="1" x14ac:dyDescent="0.3">
      <c r="B119" s="357"/>
      <c r="C119" s="357"/>
      <c r="D119" s="357"/>
      <c r="E119" s="357"/>
      <c r="F119" s="357"/>
      <c r="G119" s="357"/>
      <c r="H119" s="357"/>
      <c r="I119" s="357"/>
      <c r="J119" s="357"/>
      <c r="K119" s="357"/>
      <c r="L119" s="357"/>
      <c r="M119" s="357"/>
      <c r="N119" s="357"/>
      <c r="O119" s="357"/>
      <c r="P119" s="357"/>
      <c r="Q119" s="357"/>
    </row>
    <row r="120" spans="2:17" hidden="1" x14ac:dyDescent="0.3">
      <c r="B120" s="357"/>
      <c r="C120" s="357"/>
      <c r="D120" s="357"/>
      <c r="E120" s="357"/>
      <c r="F120" s="357"/>
      <c r="G120" s="357"/>
      <c r="H120" s="357"/>
      <c r="I120" s="357"/>
      <c r="J120" s="357"/>
      <c r="K120" s="357"/>
      <c r="L120" s="357"/>
      <c r="M120" s="357"/>
      <c r="N120" s="357"/>
      <c r="O120" s="357"/>
      <c r="P120" s="357"/>
      <c r="Q120" s="357"/>
    </row>
    <row r="121" spans="2:17" hidden="1" x14ac:dyDescent="0.3">
      <c r="B121" s="357"/>
      <c r="C121" s="357"/>
      <c r="D121" s="357"/>
      <c r="E121" s="357"/>
      <c r="F121" s="357"/>
      <c r="G121" s="357"/>
      <c r="H121" s="357"/>
      <c r="I121" s="357"/>
      <c r="J121" s="357"/>
      <c r="K121" s="357"/>
      <c r="L121" s="357"/>
      <c r="M121" s="357"/>
      <c r="N121" s="357"/>
      <c r="O121" s="357"/>
      <c r="P121" s="357"/>
      <c r="Q121" s="357"/>
    </row>
    <row r="122" spans="2:17" hidden="1" x14ac:dyDescent="0.3">
      <c r="B122" s="357"/>
      <c r="C122" s="357"/>
      <c r="D122" s="357"/>
      <c r="E122" s="357"/>
      <c r="F122" s="357"/>
      <c r="G122" s="357"/>
      <c r="H122" s="357"/>
      <c r="I122" s="357"/>
      <c r="J122" s="357"/>
      <c r="K122" s="357"/>
      <c r="L122" s="357"/>
      <c r="M122" s="357"/>
      <c r="N122" s="357"/>
      <c r="O122" s="357"/>
      <c r="P122" s="357"/>
      <c r="Q122" s="357"/>
    </row>
    <row r="123" spans="2:17" hidden="1" x14ac:dyDescent="0.3">
      <c r="B123" s="357"/>
      <c r="C123" s="357"/>
      <c r="D123" s="357"/>
      <c r="E123" s="357"/>
      <c r="F123" s="357"/>
      <c r="G123" s="357"/>
      <c r="H123" s="357"/>
      <c r="I123" s="357"/>
      <c r="J123" s="357"/>
      <c r="K123" s="357"/>
      <c r="L123" s="357"/>
      <c r="M123" s="357"/>
      <c r="N123" s="357"/>
      <c r="O123" s="357"/>
      <c r="P123" s="357"/>
      <c r="Q123" s="357"/>
    </row>
    <row r="124" spans="2:17" hidden="1" x14ac:dyDescent="0.3">
      <c r="B124" s="357"/>
      <c r="C124" s="357"/>
      <c r="D124" s="357"/>
      <c r="E124" s="357"/>
      <c r="F124" s="357"/>
      <c r="G124" s="357"/>
      <c r="H124" s="357"/>
      <c r="I124" s="357"/>
      <c r="J124" s="357"/>
      <c r="K124" s="357"/>
      <c r="L124" s="357"/>
      <c r="M124" s="357"/>
      <c r="N124" s="357"/>
      <c r="O124" s="357"/>
      <c r="P124" s="357"/>
      <c r="Q124" s="357"/>
    </row>
    <row r="125" spans="2:17" hidden="1" x14ac:dyDescent="0.3">
      <c r="B125" s="357"/>
      <c r="C125" s="357"/>
      <c r="D125" s="357"/>
      <c r="E125" s="357"/>
      <c r="F125" s="357"/>
      <c r="G125" s="357"/>
      <c r="H125" s="357"/>
      <c r="I125" s="357"/>
      <c r="J125" s="357"/>
      <c r="K125" s="357"/>
      <c r="L125" s="357"/>
      <c r="M125" s="357"/>
      <c r="N125" s="357"/>
      <c r="O125" s="357"/>
      <c r="P125" s="357"/>
      <c r="Q125" s="357"/>
    </row>
    <row r="126" spans="2:17" hidden="1" x14ac:dyDescent="0.3">
      <c r="B126" s="357"/>
      <c r="C126" s="357"/>
      <c r="D126" s="357"/>
      <c r="E126" s="357"/>
      <c r="F126" s="357"/>
      <c r="G126" s="357"/>
      <c r="H126" s="357"/>
      <c r="I126" s="357"/>
      <c r="J126" s="357"/>
      <c r="K126" s="357"/>
      <c r="L126" s="357"/>
      <c r="M126" s="357"/>
      <c r="N126" s="357"/>
      <c r="O126" s="357"/>
      <c r="P126" s="357"/>
      <c r="Q126" s="357"/>
    </row>
    <row r="127" spans="2:17" hidden="1" x14ac:dyDescent="0.3">
      <c r="B127" s="357"/>
      <c r="C127" s="357"/>
      <c r="D127" s="357"/>
      <c r="E127" s="357"/>
      <c r="F127" s="357"/>
      <c r="G127" s="357"/>
      <c r="H127" s="357"/>
      <c r="I127" s="357"/>
      <c r="J127" s="357"/>
      <c r="K127" s="357"/>
      <c r="L127" s="357"/>
      <c r="M127" s="357"/>
      <c r="N127" s="357"/>
      <c r="O127" s="357"/>
      <c r="P127" s="357"/>
      <c r="Q127" s="357"/>
    </row>
    <row r="128" spans="2:17" hidden="1" x14ac:dyDescent="0.3">
      <c r="B128" s="357"/>
      <c r="C128" s="357"/>
      <c r="D128" s="357"/>
      <c r="E128" s="357"/>
      <c r="F128" s="357"/>
      <c r="G128" s="357"/>
      <c r="H128" s="357"/>
      <c r="I128" s="357"/>
      <c r="J128" s="357"/>
      <c r="K128" s="357"/>
      <c r="L128" s="357"/>
      <c r="M128" s="357"/>
      <c r="N128" s="357"/>
      <c r="O128" s="357"/>
      <c r="P128" s="357"/>
      <c r="Q128" s="357"/>
    </row>
    <row r="129" spans="2:17" hidden="1" x14ac:dyDescent="0.3">
      <c r="B129" s="357"/>
      <c r="C129" s="357"/>
      <c r="D129" s="357"/>
      <c r="E129" s="357"/>
      <c r="F129" s="357"/>
      <c r="G129" s="357"/>
      <c r="H129" s="357"/>
      <c r="I129" s="357"/>
      <c r="J129" s="357"/>
      <c r="K129" s="357"/>
      <c r="L129" s="357"/>
      <c r="M129" s="357"/>
      <c r="N129" s="357"/>
      <c r="O129" s="357"/>
      <c r="P129" s="357"/>
      <c r="Q129" s="357"/>
    </row>
    <row r="130" spans="2:17" hidden="1" x14ac:dyDescent="0.3">
      <c r="B130" s="357"/>
      <c r="C130" s="357"/>
      <c r="D130" s="357"/>
      <c r="E130" s="357"/>
      <c r="F130" s="357"/>
      <c r="G130" s="357"/>
      <c r="H130" s="357"/>
      <c r="I130" s="357"/>
      <c r="J130" s="357"/>
      <c r="K130" s="357"/>
      <c r="L130" s="357"/>
      <c r="M130" s="357"/>
      <c r="N130" s="357"/>
      <c r="O130" s="357"/>
      <c r="P130" s="357"/>
      <c r="Q130" s="357"/>
    </row>
    <row r="131" spans="2:17" hidden="1" x14ac:dyDescent="0.3">
      <c r="B131" s="357"/>
      <c r="C131" s="357"/>
      <c r="D131" s="357"/>
      <c r="E131" s="357"/>
      <c r="F131" s="357"/>
      <c r="G131" s="357"/>
      <c r="H131" s="357"/>
      <c r="I131" s="357"/>
      <c r="J131" s="357"/>
      <c r="K131" s="357"/>
      <c r="L131" s="357"/>
      <c r="M131" s="357"/>
      <c r="N131" s="357"/>
      <c r="O131" s="357"/>
      <c r="P131" s="357"/>
      <c r="Q131" s="357"/>
    </row>
    <row r="132" spans="2:17" hidden="1" x14ac:dyDescent="0.3">
      <c r="B132" s="357"/>
      <c r="C132" s="357"/>
      <c r="D132" s="357"/>
      <c r="E132" s="357"/>
      <c r="F132" s="357"/>
      <c r="G132" s="357"/>
      <c r="H132" s="357"/>
      <c r="I132" s="357"/>
      <c r="J132" s="357"/>
      <c r="K132" s="357"/>
      <c r="L132" s="357"/>
      <c r="M132" s="357"/>
      <c r="N132" s="357"/>
      <c r="O132" s="357"/>
      <c r="P132" s="357"/>
      <c r="Q132" s="357"/>
    </row>
    <row r="133" spans="2:17" hidden="1" x14ac:dyDescent="0.3">
      <c r="B133" s="357"/>
      <c r="C133" s="357"/>
      <c r="D133" s="357"/>
      <c r="E133" s="357"/>
      <c r="F133" s="357"/>
      <c r="G133" s="357"/>
      <c r="H133" s="357"/>
      <c r="I133" s="357"/>
      <c r="J133" s="357"/>
      <c r="K133" s="357"/>
      <c r="L133" s="357"/>
      <c r="M133" s="357"/>
      <c r="N133" s="357"/>
      <c r="O133" s="357"/>
      <c r="P133" s="357"/>
      <c r="Q133" s="357"/>
    </row>
    <row r="134" spans="2:17" hidden="1" x14ac:dyDescent="0.3">
      <c r="B134" s="357"/>
      <c r="C134" s="357"/>
      <c r="D134" s="357"/>
      <c r="E134" s="357"/>
      <c r="F134" s="357"/>
      <c r="G134" s="357"/>
      <c r="H134" s="357"/>
      <c r="I134" s="357"/>
      <c r="J134" s="357"/>
      <c r="K134" s="357"/>
      <c r="L134" s="357"/>
      <c r="M134" s="357"/>
      <c r="N134" s="357"/>
      <c r="O134" s="357"/>
      <c r="P134" s="357"/>
      <c r="Q134" s="357"/>
    </row>
    <row r="135" spans="2:17" hidden="1" x14ac:dyDescent="0.3">
      <c r="B135" s="357"/>
      <c r="C135" s="357"/>
      <c r="D135" s="357"/>
      <c r="E135" s="357"/>
      <c r="F135" s="357"/>
      <c r="G135" s="357"/>
      <c r="H135" s="357"/>
      <c r="I135" s="357"/>
      <c r="J135" s="357"/>
      <c r="K135" s="357"/>
      <c r="L135" s="357"/>
      <c r="M135" s="357"/>
      <c r="N135" s="357"/>
      <c r="O135" s="357"/>
      <c r="P135" s="357"/>
      <c r="Q135" s="357"/>
    </row>
    <row r="136" spans="2:17" hidden="1" x14ac:dyDescent="0.3">
      <c r="B136" s="357"/>
      <c r="C136" s="357"/>
      <c r="D136" s="357"/>
      <c r="E136" s="357"/>
      <c r="F136" s="357"/>
      <c r="G136" s="357"/>
      <c r="H136" s="357"/>
      <c r="I136" s="357"/>
      <c r="J136" s="357"/>
      <c r="K136" s="357"/>
      <c r="L136" s="357"/>
      <c r="M136" s="357"/>
      <c r="N136" s="357"/>
      <c r="O136" s="357"/>
      <c r="P136" s="357"/>
      <c r="Q136" s="357"/>
    </row>
    <row r="137" spans="2:17" hidden="1" x14ac:dyDescent="0.3">
      <c r="B137" s="357"/>
      <c r="C137" s="357"/>
      <c r="D137" s="357"/>
      <c r="E137" s="357"/>
      <c r="F137" s="357"/>
      <c r="G137" s="357"/>
      <c r="H137" s="357"/>
      <c r="I137" s="357"/>
      <c r="J137" s="357"/>
      <c r="K137" s="357"/>
      <c r="L137" s="357"/>
      <c r="M137" s="357"/>
      <c r="N137" s="357"/>
      <c r="O137" s="357"/>
      <c r="P137" s="357"/>
      <c r="Q137" s="357"/>
    </row>
    <row r="138" spans="2:17" hidden="1" x14ac:dyDescent="0.3">
      <c r="B138" s="357"/>
      <c r="C138" s="357"/>
      <c r="D138" s="357"/>
      <c r="E138" s="357"/>
      <c r="F138" s="357"/>
      <c r="G138" s="357"/>
      <c r="H138" s="357"/>
      <c r="I138" s="357"/>
      <c r="J138" s="357"/>
      <c r="K138" s="357"/>
      <c r="L138" s="357"/>
      <c r="M138" s="357"/>
      <c r="N138" s="357"/>
      <c r="O138" s="357"/>
      <c r="P138" s="357"/>
      <c r="Q138" s="357"/>
    </row>
    <row r="139" spans="2:17" hidden="1" x14ac:dyDescent="0.3">
      <c r="B139" s="357"/>
      <c r="C139" s="357"/>
      <c r="D139" s="357"/>
      <c r="E139" s="357"/>
      <c r="F139" s="357"/>
      <c r="G139" s="357"/>
      <c r="H139" s="357"/>
      <c r="I139" s="357"/>
      <c r="J139" s="357"/>
      <c r="K139" s="357"/>
      <c r="L139" s="357"/>
      <c r="M139" s="357"/>
      <c r="N139" s="357"/>
      <c r="O139" s="357"/>
      <c r="P139" s="357"/>
      <c r="Q139" s="357"/>
    </row>
    <row r="140" spans="2:17" hidden="1" x14ac:dyDescent="0.3">
      <c r="B140" s="357"/>
      <c r="C140" s="357"/>
      <c r="D140" s="357"/>
      <c r="E140" s="357"/>
      <c r="F140" s="357"/>
      <c r="G140" s="357"/>
      <c r="H140" s="357"/>
      <c r="I140" s="357"/>
      <c r="J140" s="357"/>
      <c r="K140" s="357"/>
      <c r="L140" s="357"/>
      <c r="M140" s="357"/>
      <c r="N140" s="357"/>
      <c r="O140" s="357"/>
      <c r="P140" s="357"/>
      <c r="Q140" s="357"/>
    </row>
    <row r="141" spans="2:17" hidden="1" x14ac:dyDescent="0.3">
      <c r="B141" s="357"/>
      <c r="C141" s="357"/>
      <c r="D141" s="357"/>
      <c r="E141" s="357"/>
      <c r="F141" s="357"/>
      <c r="G141" s="357"/>
      <c r="H141" s="357"/>
      <c r="I141" s="357"/>
      <c r="J141" s="357"/>
      <c r="K141" s="357"/>
      <c r="L141" s="357"/>
      <c r="M141" s="357"/>
      <c r="N141" s="357"/>
      <c r="O141" s="357"/>
      <c r="P141" s="357"/>
      <c r="Q141" s="357"/>
    </row>
    <row r="142" spans="2:17" hidden="1" x14ac:dyDescent="0.3">
      <c r="B142" s="357"/>
      <c r="C142" s="357"/>
      <c r="D142" s="357"/>
      <c r="E142" s="357"/>
      <c r="F142" s="357"/>
      <c r="G142" s="357"/>
      <c r="H142" s="357"/>
      <c r="I142" s="357"/>
      <c r="J142" s="357"/>
      <c r="K142" s="357"/>
      <c r="L142" s="357"/>
      <c r="M142" s="357"/>
      <c r="N142" s="357"/>
      <c r="O142" s="357"/>
      <c r="P142" s="357"/>
      <c r="Q142" s="357"/>
    </row>
    <row r="143" spans="2:17" hidden="1" x14ac:dyDescent="0.3">
      <c r="B143" s="357"/>
      <c r="C143" s="357"/>
      <c r="D143" s="357"/>
      <c r="E143" s="357"/>
      <c r="F143" s="357"/>
      <c r="G143" s="357"/>
      <c r="H143" s="357"/>
      <c r="I143" s="357"/>
      <c r="J143" s="357"/>
      <c r="K143" s="357"/>
      <c r="L143" s="357"/>
      <c r="M143" s="357"/>
      <c r="N143" s="357"/>
      <c r="O143" s="357"/>
      <c r="P143" s="357"/>
      <c r="Q143" s="357"/>
    </row>
    <row r="144" spans="2:17" hidden="1" x14ac:dyDescent="0.3">
      <c r="B144" s="357"/>
      <c r="C144" s="357"/>
      <c r="D144" s="357"/>
      <c r="E144" s="357"/>
      <c r="F144" s="357"/>
      <c r="G144" s="357"/>
      <c r="H144" s="357"/>
      <c r="I144" s="357"/>
      <c r="J144" s="357"/>
      <c r="K144" s="357"/>
      <c r="L144" s="357"/>
      <c r="M144" s="357"/>
      <c r="N144" s="357"/>
      <c r="O144" s="357"/>
      <c r="P144" s="357"/>
      <c r="Q144" s="357"/>
    </row>
    <row r="145" spans="2:17" hidden="1" x14ac:dyDescent="0.3">
      <c r="B145" s="357"/>
      <c r="C145" s="357"/>
      <c r="D145" s="357"/>
      <c r="E145" s="357"/>
      <c r="F145" s="357"/>
      <c r="G145" s="357"/>
      <c r="H145" s="357"/>
      <c r="I145" s="357"/>
      <c r="J145" s="357"/>
      <c r="K145" s="357"/>
      <c r="L145" s="357"/>
      <c r="M145" s="357"/>
      <c r="N145" s="357"/>
      <c r="O145" s="357"/>
      <c r="P145" s="357"/>
      <c r="Q145" s="357"/>
    </row>
    <row r="146" spans="2:17" hidden="1" x14ac:dyDescent="0.3">
      <c r="B146" s="357"/>
      <c r="C146" s="357"/>
      <c r="D146" s="357"/>
      <c r="E146" s="357"/>
      <c r="F146" s="357"/>
      <c r="G146" s="357"/>
      <c r="H146" s="357"/>
      <c r="I146" s="357"/>
      <c r="J146" s="357"/>
      <c r="K146" s="357"/>
      <c r="L146" s="357"/>
      <c r="M146" s="357"/>
      <c r="N146" s="357"/>
      <c r="O146" s="357"/>
      <c r="P146" s="357"/>
      <c r="Q146" s="357"/>
    </row>
    <row r="147" spans="2:17" hidden="1" x14ac:dyDescent="0.3">
      <c r="B147" s="357"/>
      <c r="C147" s="357"/>
      <c r="D147" s="357"/>
      <c r="E147" s="357"/>
      <c r="F147" s="357"/>
      <c r="G147" s="357"/>
      <c r="H147" s="357"/>
      <c r="I147" s="357"/>
      <c r="J147" s="357"/>
      <c r="K147" s="357"/>
      <c r="L147" s="357"/>
      <c r="M147" s="357"/>
      <c r="N147" s="357"/>
      <c r="O147" s="357"/>
      <c r="P147" s="357"/>
      <c r="Q147" s="357"/>
    </row>
    <row r="148" spans="2:17" hidden="1" x14ac:dyDescent="0.3">
      <c r="B148" s="357"/>
      <c r="C148" s="357"/>
      <c r="D148" s="357"/>
      <c r="E148" s="357"/>
      <c r="F148" s="357"/>
      <c r="G148" s="357"/>
      <c r="H148" s="357"/>
      <c r="I148" s="357"/>
      <c r="J148" s="357"/>
      <c r="K148" s="357"/>
      <c r="L148" s="357"/>
      <c r="M148" s="357"/>
      <c r="N148" s="357"/>
      <c r="O148" s="357"/>
      <c r="P148" s="357"/>
      <c r="Q148" s="357"/>
    </row>
    <row r="149" spans="2:17" hidden="1" x14ac:dyDescent="0.3">
      <c r="B149" s="357"/>
      <c r="C149" s="357"/>
      <c r="D149" s="357"/>
      <c r="E149" s="357"/>
      <c r="F149" s="357"/>
      <c r="G149" s="357"/>
      <c r="H149" s="357"/>
      <c r="I149" s="357"/>
      <c r="J149" s="357"/>
      <c r="K149" s="357"/>
      <c r="L149" s="357"/>
      <c r="M149" s="357"/>
      <c r="N149" s="357"/>
      <c r="O149" s="357"/>
      <c r="P149" s="357"/>
      <c r="Q149" s="357"/>
    </row>
    <row r="150" spans="2:17" hidden="1" x14ac:dyDescent="0.3">
      <c r="B150" s="357"/>
      <c r="C150" s="357"/>
      <c r="D150" s="357"/>
      <c r="E150" s="357"/>
      <c r="F150" s="357"/>
      <c r="G150" s="357"/>
      <c r="H150" s="357"/>
      <c r="I150" s="357"/>
      <c r="J150" s="357"/>
      <c r="K150" s="357"/>
      <c r="L150" s="357"/>
      <c r="M150" s="357"/>
      <c r="N150" s="357"/>
      <c r="O150" s="357"/>
      <c r="P150" s="357"/>
      <c r="Q150" s="357"/>
    </row>
    <row r="151" spans="2:17" hidden="1" x14ac:dyDescent="0.3">
      <c r="B151" s="357"/>
      <c r="C151" s="357"/>
      <c r="D151" s="357"/>
      <c r="E151" s="357"/>
      <c r="F151" s="357"/>
      <c r="G151" s="357"/>
      <c r="H151" s="357"/>
      <c r="I151" s="357"/>
      <c r="J151" s="357"/>
      <c r="K151" s="357"/>
      <c r="L151" s="357"/>
      <c r="M151" s="357"/>
      <c r="N151" s="357"/>
      <c r="O151" s="357"/>
      <c r="P151" s="357"/>
      <c r="Q151" s="357"/>
    </row>
    <row r="152" spans="2:17" hidden="1" x14ac:dyDescent="0.3">
      <c r="B152" s="357"/>
      <c r="C152" s="357"/>
      <c r="D152" s="357"/>
      <c r="E152" s="357"/>
      <c r="F152" s="357"/>
      <c r="G152" s="357"/>
      <c r="H152" s="357"/>
      <c r="I152" s="357"/>
      <c r="J152" s="357"/>
      <c r="K152" s="357"/>
      <c r="L152" s="357"/>
      <c r="M152" s="357"/>
      <c r="N152" s="357"/>
      <c r="O152" s="357"/>
      <c r="P152" s="357"/>
      <c r="Q152" s="357"/>
    </row>
    <row r="153" spans="2:17" hidden="1" x14ac:dyDescent="0.3">
      <c r="B153" s="357"/>
      <c r="C153" s="357"/>
      <c r="D153" s="357"/>
      <c r="E153" s="357"/>
      <c r="F153" s="357"/>
      <c r="G153" s="357"/>
      <c r="H153" s="357"/>
      <c r="I153" s="357"/>
      <c r="J153" s="357"/>
      <c r="K153" s="357"/>
      <c r="L153" s="357"/>
      <c r="M153" s="357"/>
      <c r="N153" s="357"/>
      <c r="O153" s="357"/>
      <c r="P153" s="357"/>
      <c r="Q153" s="357"/>
    </row>
    <row r="154" spans="2:17" hidden="1" x14ac:dyDescent="0.3">
      <c r="B154" s="357"/>
      <c r="C154" s="357"/>
      <c r="D154" s="357"/>
      <c r="E154" s="357"/>
      <c r="F154" s="357"/>
      <c r="G154" s="357"/>
      <c r="H154" s="357"/>
      <c r="I154" s="357"/>
      <c r="J154" s="357"/>
      <c r="K154" s="357"/>
      <c r="L154" s="357"/>
      <c r="M154" s="357"/>
      <c r="N154" s="357"/>
      <c r="O154" s="357"/>
      <c r="P154" s="357"/>
      <c r="Q154" s="357"/>
    </row>
    <row r="155" spans="2:17" hidden="1" x14ac:dyDescent="0.3">
      <c r="B155" s="357"/>
      <c r="C155" s="357"/>
      <c r="D155" s="357"/>
      <c r="E155" s="357"/>
      <c r="F155" s="357"/>
      <c r="G155" s="357"/>
      <c r="H155" s="357"/>
      <c r="I155" s="357"/>
      <c r="J155" s="357"/>
      <c r="K155" s="357"/>
      <c r="L155" s="357"/>
      <c r="M155" s="357"/>
      <c r="N155" s="357"/>
      <c r="O155" s="357"/>
      <c r="P155" s="357"/>
      <c r="Q155" s="357"/>
    </row>
    <row r="156" spans="2:17" hidden="1" x14ac:dyDescent="0.3">
      <c r="B156" s="357"/>
      <c r="C156" s="357"/>
      <c r="D156" s="357"/>
      <c r="E156" s="357"/>
      <c r="F156" s="357"/>
      <c r="G156" s="357"/>
      <c r="H156" s="357"/>
      <c r="I156" s="357"/>
      <c r="J156" s="357"/>
      <c r="K156" s="357"/>
      <c r="L156" s="357"/>
      <c r="M156" s="357"/>
      <c r="N156" s="357"/>
      <c r="O156" s="357"/>
      <c r="P156" s="357"/>
      <c r="Q156" s="357"/>
    </row>
    <row r="157" spans="2:17" hidden="1" x14ac:dyDescent="0.3">
      <c r="B157" s="357"/>
      <c r="C157" s="357"/>
      <c r="D157" s="357"/>
      <c r="E157" s="357"/>
      <c r="F157" s="357"/>
      <c r="G157" s="357"/>
      <c r="H157" s="357"/>
      <c r="I157" s="357"/>
      <c r="J157" s="357"/>
      <c r="K157" s="357"/>
      <c r="L157" s="357"/>
      <c r="M157" s="357"/>
      <c r="N157" s="357"/>
      <c r="O157" s="357"/>
      <c r="P157" s="357"/>
      <c r="Q157" s="357"/>
    </row>
    <row r="158" spans="2:17" hidden="1" x14ac:dyDescent="0.3">
      <c r="B158" s="357"/>
      <c r="C158" s="357"/>
      <c r="D158" s="357"/>
      <c r="E158" s="357"/>
      <c r="F158" s="357"/>
      <c r="G158" s="357"/>
      <c r="H158" s="357"/>
      <c r="I158" s="357"/>
      <c r="J158" s="357"/>
      <c r="K158" s="357"/>
      <c r="L158" s="357"/>
      <c r="M158" s="357"/>
      <c r="N158" s="357"/>
      <c r="O158" s="357"/>
      <c r="P158" s="357"/>
      <c r="Q158" s="357"/>
    </row>
    <row r="159" spans="2:17" hidden="1" x14ac:dyDescent="0.3">
      <c r="B159" s="357"/>
      <c r="C159" s="357"/>
      <c r="D159" s="357"/>
      <c r="E159" s="357"/>
      <c r="F159" s="357"/>
      <c r="G159" s="357"/>
      <c r="H159" s="357"/>
      <c r="I159" s="357"/>
      <c r="J159" s="357"/>
      <c r="K159" s="357"/>
      <c r="L159" s="357"/>
      <c r="M159" s="357"/>
      <c r="N159" s="357"/>
      <c r="O159" s="357"/>
      <c r="P159" s="357"/>
      <c r="Q159" s="357"/>
    </row>
    <row r="160" spans="2:17" hidden="1" x14ac:dyDescent="0.3">
      <c r="B160" s="357"/>
      <c r="C160" s="357"/>
      <c r="D160" s="357"/>
      <c r="E160" s="357"/>
      <c r="F160" s="357"/>
      <c r="G160" s="357"/>
      <c r="H160" s="357"/>
      <c r="I160" s="357"/>
      <c r="J160" s="357"/>
      <c r="K160" s="357"/>
      <c r="L160" s="357"/>
      <c r="M160" s="357"/>
      <c r="N160" s="357"/>
      <c r="O160" s="357"/>
      <c r="P160" s="357"/>
      <c r="Q160" s="357"/>
    </row>
    <row r="161" spans="2:17" hidden="1" x14ac:dyDescent="0.3">
      <c r="B161" s="357"/>
      <c r="C161" s="357"/>
      <c r="D161" s="357"/>
      <c r="E161" s="357"/>
      <c r="F161" s="357"/>
      <c r="G161" s="357"/>
      <c r="H161" s="357"/>
      <c r="I161" s="357"/>
      <c r="J161" s="357"/>
      <c r="K161" s="357"/>
      <c r="L161" s="357"/>
      <c r="M161" s="357"/>
      <c r="N161" s="357"/>
      <c r="O161" s="357"/>
      <c r="P161" s="357"/>
      <c r="Q161" s="357"/>
    </row>
    <row r="162" spans="2:17" hidden="1" x14ac:dyDescent="0.3">
      <c r="B162" s="357"/>
      <c r="C162" s="357"/>
      <c r="D162" s="357"/>
      <c r="E162" s="357"/>
      <c r="F162" s="357"/>
      <c r="G162" s="357"/>
      <c r="H162" s="357"/>
      <c r="I162" s="357"/>
      <c r="J162" s="357"/>
      <c r="K162" s="357"/>
      <c r="L162" s="357"/>
      <c r="M162" s="357"/>
      <c r="N162" s="357"/>
      <c r="O162" s="357"/>
      <c r="P162" s="357"/>
      <c r="Q162" s="357"/>
    </row>
    <row r="163" spans="2:17" hidden="1" x14ac:dyDescent="0.3">
      <c r="B163" s="357"/>
      <c r="C163" s="357"/>
      <c r="D163" s="357"/>
      <c r="E163" s="357"/>
      <c r="F163" s="357"/>
      <c r="G163" s="357"/>
      <c r="H163" s="357"/>
      <c r="I163" s="357"/>
      <c r="J163" s="357"/>
      <c r="K163" s="357"/>
      <c r="L163" s="357"/>
      <c r="M163" s="357"/>
      <c r="N163" s="357"/>
      <c r="O163" s="357"/>
      <c r="P163" s="357"/>
      <c r="Q163" s="357"/>
    </row>
    <row r="164" spans="2:17" hidden="1" x14ac:dyDescent="0.3">
      <c r="B164" s="357"/>
      <c r="C164" s="357"/>
      <c r="D164" s="357"/>
      <c r="E164" s="357"/>
      <c r="F164" s="357"/>
      <c r="G164" s="357"/>
      <c r="H164" s="357"/>
      <c r="I164" s="357"/>
      <c r="J164" s="357"/>
      <c r="K164" s="357"/>
      <c r="L164" s="357"/>
      <c r="M164" s="357"/>
      <c r="N164" s="357"/>
      <c r="O164" s="357"/>
      <c r="P164" s="357"/>
      <c r="Q164" s="357"/>
    </row>
    <row r="165" spans="2:17" hidden="1" x14ac:dyDescent="0.3">
      <c r="B165" s="357"/>
      <c r="C165" s="357"/>
      <c r="D165" s="357"/>
      <c r="E165" s="357"/>
      <c r="F165" s="357"/>
      <c r="G165" s="357"/>
      <c r="H165" s="357"/>
      <c r="I165" s="357"/>
      <c r="J165" s="357"/>
      <c r="K165" s="357"/>
      <c r="L165" s="357"/>
      <c r="M165" s="357"/>
      <c r="N165" s="357"/>
      <c r="O165" s="357"/>
      <c r="P165" s="357"/>
      <c r="Q165" s="357"/>
    </row>
    <row r="166" spans="2:17" hidden="1" x14ac:dyDescent="0.3">
      <c r="B166" s="357"/>
      <c r="C166" s="357"/>
      <c r="D166" s="357"/>
      <c r="E166" s="357"/>
      <c r="F166" s="357"/>
      <c r="G166" s="357"/>
      <c r="H166" s="357"/>
      <c r="I166" s="357"/>
      <c r="J166" s="357"/>
      <c r="K166" s="357"/>
      <c r="L166" s="357"/>
      <c r="M166" s="357"/>
      <c r="N166" s="357"/>
      <c r="O166" s="357"/>
      <c r="P166" s="357"/>
      <c r="Q166" s="357"/>
    </row>
    <row r="167" spans="2:17" hidden="1" x14ac:dyDescent="0.3">
      <c r="B167" s="357"/>
      <c r="C167" s="357"/>
      <c r="D167" s="357"/>
      <c r="E167" s="357"/>
      <c r="F167" s="357"/>
      <c r="G167" s="357"/>
      <c r="H167" s="357"/>
      <c r="I167" s="357"/>
      <c r="J167" s="357"/>
      <c r="K167" s="357"/>
      <c r="L167" s="357"/>
      <c r="M167" s="357"/>
      <c r="N167" s="357"/>
      <c r="O167" s="357"/>
      <c r="P167" s="357"/>
      <c r="Q167" s="357"/>
    </row>
    <row r="168" spans="2:17" hidden="1" x14ac:dyDescent="0.3">
      <c r="B168" s="357"/>
      <c r="C168" s="357"/>
      <c r="D168" s="357"/>
      <c r="E168" s="357"/>
      <c r="F168" s="357"/>
      <c r="G168" s="357"/>
      <c r="H168" s="357"/>
      <c r="I168" s="357"/>
      <c r="J168" s="357"/>
      <c r="K168" s="357"/>
      <c r="L168" s="357"/>
      <c r="M168" s="357"/>
      <c r="N168" s="357"/>
      <c r="O168" s="357"/>
      <c r="P168" s="357"/>
      <c r="Q168" s="357"/>
    </row>
    <row r="169" spans="2:17" hidden="1" x14ac:dyDescent="0.3">
      <c r="B169" s="357"/>
      <c r="C169" s="357"/>
      <c r="D169" s="357"/>
      <c r="E169" s="357"/>
      <c r="F169" s="357"/>
      <c r="G169" s="357"/>
      <c r="H169" s="357"/>
      <c r="I169" s="357"/>
      <c r="J169" s="357"/>
      <c r="K169" s="357"/>
      <c r="L169" s="357"/>
      <c r="M169" s="357"/>
      <c r="N169" s="357"/>
      <c r="O169" s="357"/>
      <c r="P169" s="357"/>
      <c r="Q169" s="357"/>
    </row>
    <row r="170" spans="2:17" hidden="1" x14ac:dyDescent="0.3">
      <c r="B170" s="357"/>
      <c r="C170" s="357"/>
      <c r="D170" s="357"/>
      <c r="E170" s="357"/>
      <c r="F170" s="357"/>
      <c r="G170" s="357"/>
      <c r="H170" s="357"/>
      <c r="I170" s="357"/>
      <c r="J170" s="357"/>
      <c r="K170" s="357"/>
      <c r="L170" s="357"/>
      <c r="M170" s="357"/>
      <c r="N170" s="357"/>
      <c r="O170" s="357"/>
      <c r="P170" s="357"/>
      <c r="Q170" s="357"/>
    </row>
    <row r="171" spans="2:17" hidden="1" x14ac:dyDescent="0.3">
      <c r="B171" s="357"/>
      <c r="C171" s="357"/>
      <c r="D171" s="357"/>
      <c r="E171" s="357"/>
      <c r="F171" s="357"/>
      <c r="G171" s="357"/>
      <c r="H171" s="357"/>
      <c r="I171" s="357"/>
      <c r="J171" s="357"/>
      <c r="K171" s="357"/>
      <c r="L171" s="357"/>
      <c r="M171" s="357"/>
      <c r="N171" s="357"/>
      <c r="O171" s="357"/>
      <c r="P171" s="357"/>
      <c r="Q171" s="357"/>
    </row>
    <row r="172" spans="2:17" hidden="1" x14ac:dyDescent="0.3">
      <c r="B172" s="357"/>
      <c r="C172" s="357"/>
      <c r="D172" s="357"/>
      <c r="E172" s="357"/>
      <c r="F172" s="357"/>
      <c r="G172" s="357"/>
      <c r="H172" s="357"/>
      <c r="I172" s="357"/>
      <c r="J172" s="357"/>
      <c r="K172" s="357"/>
      <c r="L172" s="357"/>
      <c r="M172" s="357"/>
      <c r="N172" s="357"/>
      <c r="O172" s="357"/>
      <c r="P172" s="357"/>
      <c r="Q172" s="357"/>
    </row>
    <row r="173" spans="2:17" hidden="1" x14ac:dyDescent="0.3">
      <c r="B173" s="357"/>
      <c r="C173" s="357"/>
      <c r="D173" s="357"/>
      <c r="E173" s="357"/>
      <c r="F173" s="357"/>
      <c r="G173" s="357"/>
      <c r="H173" s="357"/>
      <c r="I173" s="357"/>
      <c r="J173" s="357"/>
      <c r="K173" s="357"/>
      <c r="L173" s="357"/>
      <c r="M173" s="357"/>
      <c r="N173" s="357"/>
      <c r="O173" s="357"/>
      <c r="P173" s="357"/>
      <c r="Q173" s="357"/>
    </row>
    <row r="174" spans="2:17" hidden="1" x14ac:dyDescent="0.3">
      <c r="B174" s="357"/>
      <c r="C174" s="357"/>
      <c r="D174" s="357"/>
      <c r="E174" s="357"/>
      <c r="F174" s="357"/>
      <c r="G174" s="357"/>
      <c r="H174" s="357"/>
      <c r="I174" s="357"/>
      <c r="J174" s="357"/>
      <c r="K174" s="357"/>
      <c r="L174" s="357"/>
      <c r="M174" s="357"/>
      <c r="N174" s="357"/>
      <c r="O174" s="357"/>
      <c r="P174" s="357"/>
      <c r="Q174" s="357"/>
    </row>
    <row r="175" spans="2:17" hidden="1" x14ac:dyDescent="0.3">
      <c r="B175" s="357"/>
      <c r="C175" s="357"/>
      <c r="D175" s="357"/>
      <c r="E175" s="357"/>
      <c r="F175" s="357"/>
      <c r="G175" s="357"/>
      <c r="H175" s="357"/>
      <c r="I175" s="357"/>
      <c r="J175" s="357"/>
      <c r="K175" s="357"/>
      <c r="L175" s="357"/>
      <c r="M175" s="357"/>
      <c r="N175" s="357"/>
      <c r="O175" s="357"/>
      <c r="P175" s="357"/>
      <c r="Q175" s="357"/>
    </row>
    <row r="176" spans="2:17" hidden="1" x14ac:dyDescent="0.3">
      <c r="B176" s="357"/>
      <c r="C176" s="357"/>
      <c r="D176" s="357"/>
      <c r="E176" s="357"/>
      <c r="F176" s="357"/>
      <c r="G176" s="357"/>
      <c r="H176" s="357"/>
      <c r="I176" s="357"/>
      <c r="J176" s="357"/>
      <c r="K176" s="357"/>
      <c r="L176" s="357"/>
      <c r="M176" s="357"/>
      <c r="N176" s="357"/>
      <c r="O176" s="357"/>
      <c r="P176" s="357"/>
      <c r="Q176" s="357"/>
    </row>
    <row r="177" spans="2:17" hidden="1" x14ac:dyDescent="0.3">
      <c r="B177" s="357"/>
      <c r="C177" s="357"/>
      <c r="D177" s="357"/>
      <c r="E177" s="357"/>
      <c r="F177" s="357"/>
      <c r="G177" s="357"/>
      <c r="H177" s="357"/>
      <c r="I177" s="357"/>
      <c r="J177" s="357"/>
      <c r="K177" s="357"/>
      <c r="L177" s="357"/>
      <c r="M177" s="357"/>
      <c r="N177" s="357"/>
      <c r="O177" s="357"/>
      <c r="P177" s="357"/>
      <c r="Q177" s="357"/>
    </row>
    <row r="178" spans="2:17" hidden="1" x14ac:dyDescent="0.3">
      <c r="B178" s="357"/>
      <c r="C178" s="357"/>
      <c r="D178" s="357"/>
      <c r="E178" s="357"/>
      <c r="F178" s="357"/>
      <c r="G178" s="357"/>
      <c r="H178" s="357"/>
      <c r="I178" s="357"/>
      <c r="J178" s="357"/>
      <c r="K178" s="357"/>
      <c r="L178" s="357"/>
      <c r="M178" s="357"/>
      <c r="N178" s="357"/>
      <c r="O178" s="357"/>
      <c r="P178" s="357"/>
      <c r="Q178" s="357"/>
    </row>
    <row r="179" spans="2:17" hidden="1" x14ac:dyDescent="0.3">
      <c r="B179" s="357"/>
      <c r="C179" s="357"/>
      <c r="D179" s="357"/>
      <c r="E179" s="357"/>
      <c r="F179" s="357"/>
      <c r="G179" s="357"/>
      <c r="H179" s="357"/>
      <c r="I179" s="357"/>
      <c r="J179" s="357"/>
      <c r="K179" s="357"/>
      <c r="L179" s="357"/>
      <c r="M179" s="357"/>
      <c r="N179" s="357"/>
      <c r="O179" s="357"/>
      <c r="P179" s="357"/>
      <c r="Q179" s="357"/>
    </row>
    <row r="180" spans="2:17" hidden="1" x14ac:dyDescent="0.3">
      <c r="B180" s="357"/>
      <c r="C180" s="357"/>
      <c r="D180" s="357"/>
      <c r="E180" s="357"/>
      <c r="F180" s="357"/>
      <c r="G180" s="357"/>
      <c r="H180" s="357"/>
      <c r="I180" s="357"/>
      <c r="J180" s="357"/>
      <c r="K180" s="357"/>
      <c r="L180" s="357"/>
      <c r="M180" s="357"/>
      <c r="N180" s="357"/>
      <c r="O180" s="357"/>
      <c r="P180" s="357"/>
      <c r="Q180" s="357"/>
    </row>
    <row r="181" spans="2:17" hidden="1" x14ac:dyDescent="0.3">
      <c r="B181" s="357"/>
      <c r="C181" s="357"/>
      <c r="D181" s="357"/>
      <c r="E181" s="357"/>
      <c r="F181" s="357"/>
      <c r="G181" s="357"/>
      <c r="H181" s="357"/>
      <c r="I181" s="357"/>
      <c r="J181" s="357"/>
      <c r="K181" s="357"/>
      <c r="L181" s="357"/>
      <c r="M181" s="357"/>
      <c r="N181" s="357"/>
      <c r="O181" s="357"/>
      <c r="P181" s="357"/>
      <c r="Q181" s="357"/>
    </row>
    <row r="182" spans="2:17" hidden="1" x14ac:dyDescent="0.3">
      <c r="B182" s="357"/>
      <c r="C182" s="357"/>
      <c r="D182" s="357"/>
      <c r="E182" s="357"/>
      <c r="F182" s="357"/>
      <c r="G182" s="357"/>
      <c r="H182" s="357"/>
      <c r="I182" s="357"/>
      <c r="J182" s="357"/>
      <c r="K182" s="357"/>
      <c r="L182" s="357"/>
      <c r="M182" s="357"/>
      <c r="N182" s="357"/>
      <c r="O182" s="357"/>
      <c r="P182" s="357"/>
      <c r="Q182" s="357"/>
    </row>
    <row r="183" spans="2:17" hidden="1" x14ac:dyDescent="0.3">
      <c r="B183" s="357"/>
      <c r="C183" s="357"/>
      <c r="D183" s="357"/>
      <c r="E183" s="357"/>
      <c r="F183" s="357"/>
      <c r="G183" s="357"/>
      <c r="H183" s="357"/>
      <c r="I183" s="357"/>
      <c r="J183" s="357"/>
      <c r="K183" s="357"/>
      <c r="L183" s="357"/>
      <c r="M183" s="357"/>
      <c r="N183" s="357"/>
      <c r="O183" s="357"/>
      <c r="P183" s="357"/>
      <c r="Q183" s="357"/>
    </row>
    <row r="184" spans="2:17" hidden="1" x14ac:dyDescent="0.3">
      <c r="B184" s="357"/>
      <c r="C184" s="357"/>
      <c r="D184" s="357"/>
      <c r="E184" s="357"/>
      <c r="F184" s="357"/>
      <c r="G184" s="357"/>
      <c r="H184" s="357"/>
      <c r="I184" s="357"/>
      <c r="J184" s="357"/>
      <c r="K184" s="357"/>
      <c r="L184" s="357"/>
      <c r="M184" s="357"/>
      <c r="N184" s="357"/>
      <c r="O184" s="357"/>
      <c r="P184" s="357"/>
      <c r="Q184" s="357"/>
    </row>
    <row r="185" spans="2:17" hidden="1" x14ac:dyDescent="0.3">
      <c r="B185" s="357"/>
      <c r="C185" s="357"/>
      <c r="D185" s="357"/>
      <c r="E185" s="357"/>
      <c r="F185" s="357"/>
      <c r="G185" s="357"/>
      <c r="H185" s="357"/>
      <c r="I185" s="357"/>
      <c r="J185" s="357"/>
      <c r="K185" s="357"/>
      <c r="L185" s="357"/>
      <c r="M185" s="357"/>
      <c r="N185" s="357"/>
      <c r="O185" s="357"/>
      <c r="P185" s="357"/>
      <c r="Q185" s="357"/>
    </row>
    <row r="186" spans="2:17" hidden="1" x14ac:dyDescent="0.3">
      <c r="B186" s="357"/>
      <c r="C186" s="357"/>
      <c r="D186" s="357"/>
      <c r="E186" s="357"/>
      <c r="F186" s="357"/>
      <c r="G186" s="357"/>
      <c r="H186" s="357"/>
      <c r="I186" s="357"/>
      <c r="J186" s="357"/>
      <c r="K186" s="357"/>
      <c r="L186" s="357"/>
      <c r="M186" s="357"/>
      <c r="N186" s="357"/>
      <c r="O186" s="357"/>
      <c r="P186" s="357"/>
      <c r="Q186" s="357"/>
    </row>
    <row r="187" spans="2:17" hidden="1" x14ac:dyDescent="0.3">
      <c r="B187" s="357"/>
      <c r="C187" s="357"/>
      <c r="D187" s="357"/>
      <c r="E187" s="357"/>
      <c r="F187" s="357"/>
      <c r="G187" s="357"/>
      <c r="H187" s="357"/>
      <c r="I187" s="357"/>
      <c r="J187" s="357"/>
      <c r="K187" s="357"/>
      <c r="L187" s="357"/>
      <c r="M187" s="357"/>
      <c r="N187" s="357"/>
      <c r="O187" s="357"/>
      <c r="P187" s="357"/>
      <c r="Q187" s="357"/>
    </row>
    <row r="188" spans="2:17" hidden="1" x14ac:dyDescent="0.3">
      <c r="B188" s="357"/>
      <c r="C188" s="357"/>
      <c r="D188" s="357"/>
      <c r="E188" s="357"/>
      <c r="F188" s="357"/>
      <c r="G188" s="357"/>
      <c r="H188" s="357"/>
      <c r="I188" s="357"/>
      <c r="J188" s="357"/>
      <c r="K188" s="357"/>
      <c r="L188" s="357"/>
      <c r="M188" s="357"/>
      <c r="N188" s="357"/>
      <c r="O188" s="357"/>
      <c r="P188" s="357"/>
      <c r="Q188" s="357"/>
    </row>
    <row r="189" spans="2:17" hidden="1" x14ac:dyDescent="0.3">
      <c r="B189" s="357"/>
      <c r="C189" s="357"/>
      <c r="D189" s="357"/>
      <c r="E189" s="357"/>
      <c r="F189" s="357"/>
      <c r="G189" s="357"/>
      <c r="H189" s="357"/>
      <c r="I189" s="357"/>
      <c r="J189" s="357"/>
      <c r="K189" s="357"/>
      <c r="L189" s="357"/>
      <c r="M189" s="357"/>
      <c r="N189" s="357"/>
      <c r="O189" s="357"/>
      <c r="P189" s="357"/>
      <c r="Q189" s="357"/>
    </row>
    <row r="190" spans="2:17" hidden="1" x14ac:dyDescent="0.3">
      <c r="B190" s="357"/>
      <c r="C190" s="357"/>
      <c r="D190" s="357"/>
      <c r="E190" s="357"/>
      <c r="F190" s="357"/>
      <c r="G190" s="357"/>
      <c r="H190" s="357"/>
      <c r="I190" s="357"/>
      <c r="J190" s="357"/>
      <c r="K190" s="357"/>
      <c r="L190" s="357"/>
      <c r="M190" s="357"/>
      <c r="N190" s="357"/>
      <c r="O190" s="357"/>
      <c r="P190" s="357"/>
      <c r="Q190" s="357"/>
    </row>
    <row r="191" spans="2:17" hidden="1" x14ac:dyDescent="0.3">
      <c r="B191" s="357"/>
      <c r="C191" s="357"/>
      <c r="D191" s="357"/>
      <c r="E191" s="357"/>
      <c r="F191" s="357"/>
      <c r="G191" s="357"/>
      <c r="H191" s="357"/>
      <c r="I191" s="357"/>
      <c r="J191" s="357"/>
      <c r="K191" s="357"/>
      <c r="L191" s="357"/>
      <c r="M191" s="357"/>
      <c r="N191" s="357"/>
      <c r="O191" s="357"/>
      <c r="P191" s="357"/>
      <c r="Q191" s="357"/>
    </row>
    <row r="192" spans="2:17" hidden="1" x14ac:dyDescent="0.3">
      <c r="B192" s="357"/>
      <c r="C192" s="357"/>
      <c r="D192" s="357"/>
      <c r="E192" s="357"/>
      <c r="F192" s="357"/>
      <c r="G192" s="357"/>
      <c r="H192" s="357"/>
      <c r="I192" s="357"/>
      <c r="J192" s="357"/>
      <c r="K192" s="357"/>
      <c r="L192" s="357"/>
      <c r="M192" s="357"/>
      <c r="N192" s="357"/>
      <c r="O192" s="357"/>
      <c r="P192" s="357"/>
      <c r="Q192" s="357"/>
    </row>
    <row r="193" spans="2:17" hidden="1" x14ac:dyDescent="0.3">
      <c r="B193" s="357"/>
      <c r="C193" s="357"/>
      <c r="D193" s="357"/>
      <c r="E193" s="357"/>
      <c r="F193" s="357"/>
      <c r="G193" s="357"/>
      <c r="H193" s="357"/>
      <c r="I193" s="357"/>
      <c r="J193" s="357"/>
      <c r="K193" s="357"/>
      <c r="L193" s="357"/>
      <c r="M193" s="357"/>
      <c r="N193" s="357"/>
      <c r="O193" s="357"/>
      <c r="P193" s="357"/>
      <c r="Q193" s="357"/>
    </row>
    <row r="194" spans="2:17" hidden="1" x14ac:dyDescent="0.3">
      <c r="B194" s="357"/>
      <c r="C194" s="357"/>
      <c r="D194" s="357"/>
      <c r="E194" s="357"/>
      <c r="F194" s="357"/>
      <c r="G194" s="357"/>
      <c r="H194" s="357"/>
      <c r="I194" s="357"/>
      <c r="J194" s="357"/>
      <c r="K194" s="357"/>
      <c r="L194" s="357"/>
      <c r="M194" s="357"/>
      <c r="N194" s="357"/>
      <c r="O194" s="357"/>
      <c r="P194" s="357"/>
      <c r="Q194" s="357"/>
    </row>
    <row r="195" spans="2:17" hidden="1" x14ac:dyDescent="0.3">
      <c r="B195" s="357"/>
      <c r="C195" s="357"/>
      <c r="D195" s="357"/>
      <c r="E195" s="357"/>
      <c r="F195" s="357"/>
      <c r="G195" s="357"/>
      <c r="H195" s="357"/>
      <c r="I195" s="357"/>
      <c r="J195" s="357"/>
      <c r="K195" s="357"/>
      <c r="L195" s="357"/>
      <c r="M195" s="357"/>
      <c r="N195" s="357"/>
      <c r="O195" s="357"/>
      <c r="P195" s="357"/>
      <c r="Q195" s="357"/>
    </row>
    <row r="196" spans="2:17" hidden="1" x14ac:dyDescent="0.3">
      <c r="B196" s="357"/>
      <c r="C196" s="357"/>
      <c r="D196" s="357"/>
      <c r="E196" s="357"/>
      <c r="F196" s="357"/>
      <c r="G196" s="357"/>
      <c r="H196" s="357"/>
      <c r="I196" s="357"/>
      <c r="J196" s="357"/>
      <c r="K196" s="357"/>
      <c r="L196" s="357"/>
      <c r="M196" s="357"/>
      <c r="N196" s="357"/>
      <c r="O196" s="357"/>
      <c r="P196" s="357"/>
      <c r="Q196" s="357"/>
    </row>
    <row r="197" spans="2:17" hidden="1" x14ac:dyDescent="0.3">
      <c r="B197" s="357"/>
      <c r="C197" s="357"/>
      <c r="D197" s="357"/>
      <c r="E197" s="357"/>
      <c r="F197" s="357"/>
      <c r="G197" s="357"/>
      <c r="H197" s="357"/>
      <c r="I197" s="357"/>
      <c r="J197" s="357"/>
      <c r="K197" s="357"/>
      <c r="L197" s="357"/>
      <c r="M197" s="357"/>
      <c r="N197" s="357"/>
      <c r="O197" s="357"/>
      <c r="P197" s="357"/>
      <c r="Q197" s="357"/>
    </row>
    <row r="198" spans="2:17" hidden="1" x14ac:dyDescent="0.3">
      <c r="B198" s="357"/>
      <c r="C198" s="357"/>
      <c r="D198" s="357"/>
      <c r="E198" s="357"/>
      <c r="F198" s="357"/>
      <c r="G198" s="357"/>
      <c r="H198" s="357"/>
      <c r="I198" s="357"/>
      <c r="J198" s="357"/>
      <c r="K198" s="357"/>
      <c r="L198" s="357"/>
      <c r="M198" s="357"/>
      <c r="N198" s="357"/>
      <c r="O198" s="357"/>
      <c r="P198" s="357"/>
      <c r="Q198" s="357"/>
    </row>
    <row r="199" spans="2:17" hidden="1" x14ac:dyDescent="0.3">
      <c r="B199" s="357"/>
      <c r="C199" s="357"/>
      <c r="D199" s="357"/>
      <c r="E199" s="357"/>
      <c r="F199" s="357"/>
      <c r="G199" s="357"/>
      <c r="H199" s="357"/>
      <c r="I199" s="357"/>
      <c r="J199" s="357"/>
      <c r="K199" s="357"/>
      <c r="L199" s="357"/>
      <c r="M199" s="357"/>
      <c r="N199" s="357"/>
      <c r="O199" s="357"/>
      <c r="P199" s="357"/>
      <c r="Q199" s="357"/>
    </row>
    <row r="200" spans="2:17" hidden="1" x14ac:dyDescent="0.3">
      <c r="B200" s="357"/>
      <c r="C200" s="357"/>
      <c r="D200" s="357"/>
      <c r="E200" s="357"/>
      <c r="F200" s="357"/>
      <c r="G200" s="357"/>
      <c r="H200" s="357"/>
      <c r="I200" s="357"/>
      <c r="J200" s="357"/>
      <c r="K200" s="357"/>
      <c r="L200" s="357"/>
      <c r="M200" s="357"/>
      <c r="N200" s="357"/>
      <c r="O200" s="357"/>
      <c r="P200" s="357"/>
      <c r="Q200" s="357"/>
    </row>
    <row r="201" spans="2:17" hidden="1" x14ac:dyDescent="0.3">
      <c r="B201" s="357"/>
      <c r="C201" s="357"/>
      <c r="D201" s="357"/>
      <c r="E201" s="357"/>
      <c r="F201" s="357"/>
      <c r="G201" s="357"/>
      <c r="H201" s="357"/>
      <c r="I201" s="357"/>
      <c r="J201" s="357"/>
      <c r="K201" s="357"/>
      <c r="L201" s="357"/>
      <c r="M201" s="357"/>
      <c r="N201" s="357"/>
      <c r="O201" s="357"/>
      <c r="P201" s="357"/>
      <c r="Q201" s="357"/>
    </row>
    <row r="202" spans="2:17" hidden="1" x14ac:dyDescent="0.3">
      <c r="B202" s="357"/>
      <c r="C202" s="357"/>
      <c r="D202" s="357"/>
      <c r="E202" s="357"/>
      <c r="F202" s="357"/>
      <c r="G202" s="357"/>
      <c r="H202" s="357"/>
      <c r="I202" s="357"/>
      <c r="J202" s="357"/>
      <c r="K202" s="357"/>
      <c r="L202" s="357"/>
      <c r="M202" s="357"/>
      <c r="N202" s="357"/>
      <c r="O202" s="357"/>
      <c r="P202" s="357"/>
      <c r="Q202" s="357"/>
    </row>
    <row r="203" spans="2:17" hidden="1" x14ac:dyDescent="0.3">
      <c r="B203" s="357"/>
      <c r="C203" s="357"/>
      <c r="D203" s="357"/>
      <c r="E203" s="357"/>
      <c r="F203" s="357"/>
      <c r="G203" s="357"/>
      <c r="H203" s="357"/>
      <c r="I203" s="357"/>
      <c r="J203" s="357"/>
      <c r="K203" s="357"/>
      <c r="L203" s="357"/>
      <c r="M203" s="357"/>
      <c r="N203" s="357"/>
      <c r="O203" s="357"/>
      <c r="P203" s="357"/>
      <c r="Q203" s="357"/>
    </row>
    <row r="204" spans="2:17" hidden="1" x14ac:dyDescent="0.3">
      <c r="B204" s="357"/>
      <c r="C204" s="357"/>
      <c r="D204" s="357"/>
      <c r="E204" s="357"/>
      <c r="F204" s="357"/>
      <c r="G204" s="357"/>
      <c r="H204" s="357"/>
      <c r="I204" s="357"/>
      <c r="J204" s="357"/>
      <c r="K204" s="357"/>
      <c r="L204" s="357"/>
      <c r="M204" s="357"/>
      <c r="N204" s="357"/>
      <c r="O204" s="357"/>
      <c r="P204" s="357"/>
      <c r="Q204" s="357"/>
    </row>
    <row r="205" spans="2:17" hidden="1" x14ac:dyDescent="0.3">
      <c r="B205" s="357"/>
      <c r="C205" s="357"/>
      <c r="D205" s="357"/>
      <c r="E205" s="357"/>
      <c r="F205" s="357"/>
      <c r="G205" s="357"/>
      <c r="H205" s="357"/>
      <c r="I205" s="357"/>
      <c r="J205" s="357"/>
      <c r="K205" s="357"/>
      <c r="L205" s="357"/>
      <c r="M205" s="357"/>
      <c r="N205" s="357"/>
      <c r="O205" s="357"/>
      <c r="P205" s="357"/>
      <c r="Q205" s="357"/>
    </row>
    <row r="206" spans="2:17" hidden="1" x14ac:dyDescent="0.3">
      <c r="B206" s="357"/>
      <c r="C206" s="357"/>
      <c r="D206" s="357"/>
      <c r="E206" s="357"/>
      <c r="F206" s="357"/>
      <c r="G206" s="357"/>
      <c r="H206" s="357"/>
      <c r="I206" s="357"/>
      <c r="J206" s="357"/>
      <c r="K206" s="357"/>
      <c r="L206" s="357"/>
      <c r="M206" s="357"/>
      <c r="N206" s="357"/>
      <c r="O206" s="357"/>
      <c r="P206" s="357"/>
      <c r="Q206" s="357"/>
    </row>
    <row r="207" spans="2:17" hidden="1" x14ac:dyDescent="0.3">
      <c r="B207" s="357"/>
      <c r="C207" s="357"/>
      <c r="D207" s="357"/>
      <c r="E207" s="357"/>
      <c r="F207" s="357"/>
      <c r="G207" s="357"/>
      <c r="H207" s="357"/>
      <c r="I207" s="357"/>
      <c r="J207" s="357"/>
      <c r="K207" s="357"/>
      <c r="L207" s="357"/>
      <c r="M207" s="357"/>
      <c r="N207" s="357"/>
      <c r="O207" s="357"/>
      <c r="P207" s="357"/>
      <c r="Q207" s="357"/>
    </row>
    <row r="208" spans="2:17" hidden="1" x14ac:dyDescent="0.3">
      <c r="B208" s="357"/>
      <c r="C208" s="357"/>
      <c r="D208" s="357"/>
      <c r="E208" s="357"/>
      <c r="F208" s="357"/>
      <c r="G208" s="357"/>
      <c r="H208" s="357"/>
      <c r="I208" s="357"/>
      <c r="J208" s="357"/>
      <c r="K208" s="357"/>
      <c r="L208" s="357"/>
      <c r="M208" s="357"/>
      <c r="N208" s="357"/>
      <c r="O208" s="357"/>
      <c r="P208" s="357"/>
      <c r="Q208" s="357"/>
    </row>
    <row r="209" spans="2:17" hidden="1" x14ac:dyDescent="0.3">
      <c r="B209" s="357"/>
      <c r="C209" s="357"/>
      <c r="D209" s="357"/>
      <c r="E209" s="357"/>
      <c r="F209" s="357"/>
      <c r="G209" s="357"/>
      <c r="H209" s="357"/>
      <c r="I209" s="357"/>
      <c r="J209" s="357"/>
      <c r="K209" s="357"/>
      <c r="L209" s="357"/>
      <c r="M209" s="357"/>
      <c r="N209" s="357"/>
      <c r="O209" s="357"/>
      <c r="P209" s="357"/>
      <c r="Q209" s="357"/>
    </row>
    <row r="210" spans="2:17" hidden="1" x14ac:dyDescent="0.3">
      <c r="B210" s="357"/>
      <c r="C210" s="357"/>
      <c r="D210" s="357"/>
      <c r="E210" s="357"/>
      <c r="F210" s="357"/>
      <c r="G210" s="357"/>
      <c r="H210" s="357"/>
      <c r="I210" s="357"/>
      <c r="J210" s="357"/>
      <c r="K210" s="357"/>
      <c r="L210" s="357"/>
      <c r="M210" s="357"/>
      <c r="N210" s="357"/>
      <c r="O210" s="357"/>
      <c r="P210" s="357"/>
      <c r="Q210" s="357"/>
    </row>
    <row r="211" spans="2:17" hidden="1" x14ac:dyDescent="0.3">
      <c r="B211" s="357"/>
      <c r="C211" s="357"/>
      <c r="D211" s="357"/>
      <c r="E211" s="357"/>
      <c r="F211" s="357"/>
      <c r="G211" s="357"/>
      <c r="H211" s="357"/>
      <c r="I211" s="357"/>
      <c r="J211" s="357"/>
      <c r="K211" s="357"/>
      <c r="L211" s="357"/>
      <c r="M211" s="357"/>
      <c r="N211" s="357"/>
      <c r="O211" s="357"/>
      <c r="P211" s="357"/>
      <c r="Q211" s="357"/>
    </row>
    <row r="212" spans="2:17" hidden="1" x14ac:dyDescent="0.3">
      <c r="B212" s="357"/>
      <c r="C212" s="357"/>
      <c r="D212" s="357"/>
      <c r="E212" s="357"/>
      <c r="F212" s="357"/>
      <c r="G212" s="357"/>
      <c r="H212" s="357"/>
      <c r="I212" s="357"/>
      <c r="J212" s="357"/>
      <c r="K212" s="357"/>
      <c r="L212" s="357"/>
      <c r="M212" s="357"/>
      <c r="N212" s="357"/>
      <c r="O212" s="357"/>
      <c r="P212" s="357"/>
      <c r="Q212" s="357"/>
    </row>
    <row r="213" spans="2:17" hidden="1" x14ac:dyDescent="0.3">
      <c r="B213" s="357"/>
      <c r="C213" s="357"/>
      <c r="D213" s="357"/>
      <c r="E213" s="357"/>
      <c r="F213" s="357"/>
      <c r="G213" s="357"/>
      <c r="H213" s="357"/>
      <c r="I213" s="357"/>
      <c r="J213" s="357"/>
      <c r="K213" s="357"/>
      <c r="L213" s="357"/>
      <c r="M213" s="357"/>
      <c r="N213" s="357"/>
      <c r="O213" s="357"/>
      <c r="P213" s="357"/>
      <c r="Q213" s="357"/>
    </row>
    <row r="214" spans="2:17" hidden="1" x14ac:dyDescent="0.3">
      <c r="B214" s="357"/>
      <c r="C214" s="357"/>
      <c r="D214" s="357"/>
      <c r="E214" s="357"/>
      <c r="F214" s="357"/>
      <c r="G214" s="357"/>
      <c r="H214" s="357"/>
      <c r="I214" s="357"/>
      <c r="J214" s="357"/>
      <c r="K214" s="357"/>
      <c r="L214" s="357"/>
      <c r="M214" s="357"/>
      <c r="N214" s="357"/>
      <c r="O214" s="357"/>
      <c r="P214" s="357"/>
      <c r="Q214" s="357"/>
    </row>
    <row r="215" spans="2:17" hidden="1" x14ac:dyDescent="0.3">
      <c r="B215" s="357"/>
      <c r="C215" s="357"/>
      <c r="D215" s="357"/>
      <c r="E215" s="357"/>
      <c r="F215" s="357"/>
      <c r="G215" s="357"/>
      <c r="H215" s="357"/>
      <c r="I215" s="357"/>
      <c r="J215" s="357"/>
      <c r="K215" s="357"/>
      <c r="L215" s="357"/>
      <c r="M215" s="357"/>
      <c r="N215" s="357"/>
      <c r="O215" s="357"/>
      <c r="P215" s="357"/>
      <c r="Q215" s="357"/>
    </row>
    <row r="216" spans="2:17" hidden="1" x14ac:dyDescent="0.3">
      <c r="B216" s="357"/>
      <c r="C216" s="357"/>
      <c r="D216" s="357"/>
      <c r="E216" s="357"/>
      <c r="F216" s="357"/>
      <c r="G216" s="357"/>
      <c r="H216" s="357"/>
      <c r="I216" s="357"/>
      <c r="J216" s="357"/>
      <c r="K216" s="357"/>
      <c r="L216" s="357"/>
      <c r="M216" s="357"/>
      <c r="N216" s="357"/>
      <c r="O216" s="357"/>
      <c r="P216" s="357"/>
      <c r="Q216" s="357"/>
    </row>
    <row r="217" spans="2:17" hidden="1" x14ac:dyDescent="0.3">
      <c r="B217" s="357"/>
      <c r="C217" s="357"/>
      <c r="D217" s="357"/>
      <c r="E217" s="357"/>
      <c r="F217" s="357"/>
      <c r="G217" s="357"/>
      <c r="H217" s="357"/>
      <c r="I217" s="357"/>
      <c r="J217" s="357"/>
      <c r="K217" s="357"/>
      <c r="L217" s="357"/>
      <c r="M217" s="357"/>
      <c r="N217" s="357"/>
      <c r="O217" s="357"/>
      <c r="P217" s="357"/>
      <c r="Q217" s="357"/>
    </row>
    <row r="218" spans="2:17" hidden="1" x14ac:dyDescent="0.3">
      <c r="B218" s="357"/>
      <c r="C218" s="357"/>
      <c r="D218" s="357"/>
      <c r="E218" s="357"/>
      <c r="F218" s="357"/>
      <c r="G218" s="357"/>
      <c r="H218" s="357"/>
      <c r="I218" s="357"/>
      <c r="J218" s="357"/>
      <c r="K218" s="357"/>
      <c r="L218" s="357"/>
      <c r="M218" s="357"/>
      <c r="N218" s="357"/>
      <c r="O218" s="357"/>
      <c r="P218" s="357"/>
      <c r="Q218" s="357"/>
    </row>
    <row r="219" spans="2:17" hidden="1" x14ac:dyDescent="0.3">
      <c r="B219" s="357"/>
      <c r="C219" s="357"/>
      <c r="D219" s="357"/>
      <c r="E219" s="357"/>
      <c r="F219" s="357"/>
      <c r="G219" s="357"/>
      <c r="H219" s="357"/>
      <c r="I219" s="357"/>
      <c r="J219" s="357"/>
      <c r="K219" s="357"/>
      <c r="L219" s="357"/>
      <c r="M219" s="357"/>
      <c r="N219" s="357"/>
      <c r="O219" s="357"/>
      <c r="P219" s="357"/>
      <c r="Q219" s="357"/>
    </row>
    <row r="220" spans="2:17" hidden="1" x14ac:dyDescent="0.3">
      <c r="B220" s="357"/>
      <c r="C220" s="357"/>
      <c r="D220" s="357"/>
      <c r="E220" s="357"/>
      <c r="F220" s="357"/>
      <c r="G220" s="357"/>
      <c r="H220" s="357"/>
      <c r="I220" s="357"/>
      <c r="J220" s="357"/>
      <c r="K220" s="357"/>
      <c r="L220" s="357"/>
      <c r="M220" s="357"/>
      <c r="N220" s="357"/>
      <c r="O220" s="357"/>
      <c r="P220" s="357"/>
      <c r="Q220" s="357"/>
    </row>
    <row r="221" spans="2:17" hidden="1" x14ac:dyDescent="0.3">
      <c r="B221" s="357"/>
      <c r="C221" s="357"/>
      <c r="D221" s="357"/>
      <c r="E221" s="357"/>
      <c r="F221" s="357"/>
      <c r="G221" s="357"/>
      <c r="H221" s="357"/>
      <c r="I221" s="357"/>
      <c r="J221" s="357"/>
      <c r="K221" s="357"/>
      <c r="L221" s="357"/>
      <c r="M221" s="357"/>
      <c r="N221" s="357"/>
      <c r="O221" s="357"/>
      <c r="P221" s="357"/>
      <c r="Q221" s="357"/>
    </row>
    <row r="222" spans="2:17" hidden="1" x14ac:dyDescent="0.3">
      <c r="B222" s="357"/>
      <c r="C222" s="357"/>
      <c r="D222" s="357"/>
      <c r="E222" s="357"/>
      <c r="F222" s="357"/>
      <c r="G222" s="357"/>
      <c r="H222" s="357"/>
      <c r="I222" s="357"/>
      <c r="J222" s="357"/>
      <c r="K222" s="357"/>
      <c r="L222" s="357"/>
      <c r="M222" s="357"/>
      <c r="N222" s="357"/>
      <c r="O222" s="357"/>
      <c r="P222" s="357"/>
      <c r="Q222" s="357"/>
    </row>
    <row r="223" spans="2:17" hidden="1" x14ac:dyDescent="0.3">
      <c r="B223" s="357"/>
      <c r="C223" s="357"/>
      <c r="D223" s="357"/>
      <c r="E223" s="357"/>
      <c r="F223" s="357"/>
      <c r="G223" s="357"/>
      <c r="H223" s="357"/>
      <c r="I223" s="357"/>
      <c r="J223" s="357"/>
      <c r="K223" s="357"/>
      <c r="L223" s="357"/>
      <c r="M223" s="357"/>
      <c r="N223" s="357"/>
      <c r="O223" s="357"/>
      <c r="P223" s="357"/>
      <c r="Q223" s="357"/>
    </row>
    <row r="224" spans="2:17" hidden="1" x14ac:dyDescent="0.3">
      <c r="B224" s="357"/>
      <c r="C224" s="357"/>
      <c r="D224" s="357"/>
      <c r="E224" s="357"/>
      <c r="F224" s="357"/>
      <c r="G224" s="357"/>
      <c r="H224" s="357"/>
      <c r="I224" s="357"/>
      <c r="J224" s="357"/>
      <c r="K224" s="357"/>
      <c r="L224" s="357"/>
      <c r="M224" s="357"/>
      <c r="N224" s="357"/>
      <c r="O224" s="357"/>
      <c r="P224" s="357"/>
      <c r="Q224" s="357"/>
    </row>
    <row r="225" spans="2:17" hidden="1" x14ac:dyDescent="0.3">
      <c r="B225" s="357"/>
      <c r="C225" s="357"/>
      <c r="D225" s="357"/>
      <c r="E225" s="357"/>
      <c r="F225" s="357"/>
      <c r="G225" s="357"/>
      <c r="H225" s="357"/>
      <c r="I225" s="357"/>
      <c r="J225" s="357"/>
      <c r="K225" s="357"/>
      <c r="L225" s="357"/>
      <c r="M225" s="357"/>
      <c r="N225" s="357"/>
      <c r="O225" s="357"/>
      <c r="P225" s="357"/>
      <c r="Q225" s="357"/>
    </row>
    <row r="226" spans="2:17" hidden="1" x14ac:dyDescent="0.3">
      <c r="B226" s="357"/>
      <c r="C226" s="357"/>
      <c r="D226" s="357"/>
      <c r="E226" s="357"/>
      <c r="F226" s="357"/>
      <c r="G226" s="357"/>
      <c r="H226" s="357"/>
      <c r="I226" s="357"/>
      <c r="J226" s="357"/>
      <c r="K226" s="357"/>
      <c r="L226" s="357"/>
      <c r="M226" s="357"/>
      <c r="N226" s="357"/>
      <c r="O226" s="357"/>
      <c r="P226" s="357"/>
      <c r="Q226" s="357"/>
    </row>
    <row r="227" spans="2:17" hidden="1" x14ac:dyDescent="0.3">
      <c r="B227" s="357"/>
      <c r="C227" s="357"/>
      <c r="D227" s="357"/>
      <c r="E227" s="357"/>
      <c r="F227" s="357"/>
      <c r="G227" s="357"/>
      <c r="H227" s="357"/>
      <c r="I227" s="357"/>
      <c r="J227" s="357"/>
      <c r="K227" s="357"/>
      <c r="L227" s="357"/>
      <c r="M227" s="357"/>
      <c r="N227" s="357"/>
      <c r="O227" s="357"/>
      <c r="P227" s="357"/>
      <c r="Q227" s="357"/>
    </row>
    <row r="228" spans="2:17" hidden="1" x14ac:dyDescent="0.3">
      <c r="B228" s="357"/>
      <c r="C228" s="357"/>
      <c r="D228" s="357"/>
      <c r="E228" s="357"/>
      <c r="F228" s="357"/>
      <c r="G228" s="357"/>
      <c r="H228" s="357"/>
      <c r="I228" s="357"/>
      <c r="J228" s="357"/>
      <c r="K228" s="357"/>
      <c r="L228" s="357"/>
      <c r="M228" s="357"/>
      <c r="N228" s="357"/>
      <c r="O228" s="357"/>
      <c r="P228" s="357"/>
      <c r="Q228" s="357"/>
    </row>
    <row r="229" spans="2:17" hidden="1" x14ac:dyDescent="0.3">
      <c r="B229" s="357"/>
      <c r="C229" s="357"/>
      <c r="D229" s="357"/>
      <c r="E229" s="357"/>
      <c r="F229" s="357"/>
      <c r="G229" s="357"/>
      <c r="H229" s="357"/>
      <c r="I229" s="357"/>
      <c r="J229" s="357"/>
      <c r="K229" s="357"/>
      <c r="L229" s="357"/>
      <c r="M229" s="357"/>
      <c r="N229" s="357"/>
      <c r="O229" s="357"/>
      <c r="P229" s="357"/>
      <c r="Q229" s="357"/>
    </row>
    <row r="230" spans="2:17" hidden="1" x14ac:dyDescent="0.3">
      <c r="B230" s="357"/>
      <c r="C230" s="357"/>
      <c r="D230" s="357"/>
      <c r="E230" s="357"/>
      <c r="F230" s="357"/>
      <c r="G230" s="357"/>
      <c r="H230" s="357"/>
      <c r="I230" s="357"/>
      <c r="J230" s="357"/>
      <c r="K230" s="357"/>
      <c r="L230" s="357"/>
      <c r="M230" s="357"/>
      <c r="N230" s="357"/>
      <c r="O230" s="357"/>
      <c r="P230" s="357"/>
      <c r="Q230" s="357"/>
    </row>
    <row r="231" spans="2:17" hidden="1" x14ac:dyDescent="0.3">
      <c r="B231" s="357"/>
      <c r="C231" s="357"/>
      <c r="D231" s="357"/>
      <c r="E231" s="357"/>
      <c r="F231" s="357"/>
      <c r="G231" s="357"/>
      <c r="H231" s="357"/>
      <c r="I231" s="357"/>
      <c r="J231" s="357"/>
      <c r="K231" s="357"/>
      <c r="L231" s="357"/>
      <c r="M231" s="357"/>
      <c r="N231" s="357"/>
      <c r="O231" s="357"/>
      <c r="P231" s="357"/>
      <c r="Q231" s="357"/>
    </row>
    <row r="232" spans="2:17" hidden="1" x14ac:dyDescent="0.3">
      <c r="B232" s="357"/>
      <c r="C232" s="357"/>
      <c r="D232" s="357"/>
      <c r="E232" s="357"/>
      <c r="F232" s="357"/>
      <c r="G232" s="357"/>
      <c r="H232" s="357"/>
      <c r="I232" s="357"/>
      <c r="J232" s="357"/>
      <c r="K232" s="357"/>
      <c r="L232" s="357"/>
      <c r="M232" s="357"/>
      <c r="N232" s="357"/>
      <c r="O232" s="357"/>
      <c r="P232" s="357"/>
      <c r="Q232" s="357"/>
    </row>
    <row r="233" spans="2:17" hidden="1" x14ac:dyDescent="0.3">
      <c r="B233" s="357"/>
      <c r="C233" s="357"/>
      <c r="D233" s="357"/>
      <c r="E233" s="357"/>
      <c r="F233" s="357"/>
      <c r="G233" s="357"/>
      <c r="H233" s="357"/>
      <c r="I233" s="357"/>
      <c r="J233" s="357"/>
      <c r="K233" s="357"/>
      <c r="L233" s="357"/>
      <c r="M233" s="357"/>
      <c r="N233" s="357"/>
      <c r="O233" s="357"/>
      <c r="P233" s="357"/>
      <c r="Q233" s="357"/>
    </row>
    <row r="234" spans="2:17" hidden="1" x14ac:dyDescent="0.3">
      <c r="B234" s="357"/>
      <c r="C234" s="357"/>
      <c r="D234" s="357"/>
      <c r="E234" s="357"/>
      <c r="F234" s="357"/>
      <c r="G234" s="357"/>
      <c r="H234" s="357"/>
      <c r="I234" s="357"/>
      <c r="J234" s="357"/>
      <c r="K234" s="357"/>
      <c r="L234" s="357"/>
      <c r="M234" s="357"/>
      <c r="N234" s="357"/>
      <c r="O234" s="357"/>
      <c r="P234" s="357"/>
      <c r="Q234" s="357"/>
    </row>
    <row r="235" spans="2:17" hidden="1" x14ac:dyDescent="0.3">
      <c r="B235" s="357"/>
      <c r="C235" s="357"/>
      <c r="D235" s="357"/>
      <c r="E235" s="357"/>
      <c r="F235" s="357"/>
      <c r="G235" s="357"/>
      <c r="H235" s="357"/>
      <c r="I235" s="357"/>
      <c r="J235" s="357"/>
      <c r="K235" s="357"/>
      <c r="L235" s="357"/>
      <c r="M235" s="357"/>
      <c r="N235" s="357"/>
      <c r="O235" s="357"/>
      <c r="P235" s="357"/>
      <c r="Q235" s="357"/>
    </row>
    <row r="236" spans="2:17" hidden="1" x14ac:dyDescent="0.3">
      <c r="B236" s="357"/>
      <c r="C236" s="357"/>
      <c r="D236" s="357"/>
      <c r="E236" s="357"/>
      <c r="F236" s="357"/>
      <c r="G236" s="357"/>
      <c r="H236" s="357"/>
      <c r="I236" s="357"/>
      <c r="J236" s="357"/>
      <c r="K236" s="357"/>
      <c r="L236" s="357"/>
      <c r="M236" s="357"/>
      <c r="N236" s="357"/>
      <c r="O236" s="357"/>
      <c r="P236" s="357"/>
      <c r="Q236" s="357"/>
    </row>
    <row r="237" spans="2:17" hidden="1" x14ac:dyDescent="0.3">
      <c r="B237" s="357"/>
      <c r="C237" s="357"/>
      <c r="D237" s="357"/>
      <c r="E237" s="357"/>
      <c r="F237" s="357"/>
      <c r="G237" s="357"/>
      <c r="H237" s="357"/>
      <c r="I237" s="357"/>
      <c r="J237" s="357"/>
      <c r="K237" s="357"/>
      <c r="L237" s="357"/>
      <c r="M237" s="357"/>
      <c r="N237" s="357"/>
      <c r="O237" s="357"/>
      <c r="P237" s="357"/>
      <c r="Q237" s="357"/>
    </row>
    <row r="238" spans="2:17" hidden="1" x14ac:dyDescent="0.3">
      <c r="B238" s="357"/>
      <c r="C238" s="357"/>
      <c r="D238" s="357"/>
      <c r="E238" s="357"/>
      <c r="F238" s="357"/>
      <c r="G238" s="357"/>
      <c r="H238" s="357"/>
      <c r="I238" s="357"/>
      <c r="J238" s="357"/>
      <c r="K238" s="357"/>
      <c r="L238" s="357"/>
      <c r="M238" s="357"/>
      <c r="N238" s="357"/>
      <c r="O238" s="357"/>
      <c r="P238" s="357"/>
      <c r="Q238" s="357"/>
    </row>
    <row r="239" spans="2:17" hidden="1" x14ac:dyDescent="0.3">
      <c r="B239" s="357"/>
      <c r="C239" s="357"/>
      <c r="D239" s="357"/>
      <c r="E239" s="357"/>
      <c r="F239" s="357"/>
      <c r="G239" s="357"/>
      <c r="H239" s="357"/>
      <c r="I239" s="357"/>
      <c r="J239" s="357"/>
      <c r="K239" s="357"/>
      <c r="L239" s="357"/>
      <c r="M239" s="357"/>
      <c r="N239" s="357"/>
      <c r="O239" s="357"/>
      <c r="P239" s="357"/>
      <c r="Q239" s="357"/>
    </row>
    <row r="240" spans="2:17" hidden="1" x14ac:dyDescent="0.3">
      <c r="B240" s="357"/>
      <c r="C240" s="357"/>
      <c r="D240" s="357"/>
      <c r="E240" s="357"/>
      <c r="F240" s="357"/>
      <c r="G240" s="357"/>
      <c r="H240" s="357"/>
      <c r="I240" s="357"/>
      <c r="J240" s="357"/>
      <c r="K240" s="357"/>
      <c r="L240" s="357"/>
      <c r="M240" s="357"/>
      <c r="N240" s="357"/>
      <c r="O240" s="357"/>
      <c r="P240" s="357"/>
      <c r="Q240" s="357"/>
    </row>
    <row r="241" spans="2:17" hidden="1" x14ac:dyDescent="0.3">
      <c r="B241" s="357"/>
      <c r="C241" s="357"/>
      <c r="D241" s="357"/>
      <c r="E241" s="357"/>
      <c r="F241" s="357"/>
      <c r="G241" s="357"/>
      <c r="H241" s="357"/>
      <c r="I241" s="357"/>
      <c r="J241" s="357"/>
      <c r="K241" s="357"/>
      <c r="L241" s="357"/>
      <c r="M241" s="357"/>
      <c r="N241" s="357"/>
      <c r="O241" s="357"/>
      <c r="P241" s="357"/>
      <c r="Q241" s="357"/>
    </row>
    <row r="242" spans="2:17" hidden="1" x14ac:dyDescent="0.3">
      <c r="B242" s="357"/>
      <c r="C242" s="357"/>
      <c r="D242" s="357"/>
      <c r="E242" s="357"/>
      <c r="F242" s="357"/>
      <c r="G242" s="357"/>
      <c r="H242" s="357"/>
      <c r="I242" s="357"/>
      <c r="J242" s="357"/>
      <c r="K242" s="357"/>
      <c r="L242" s="357"/>
      <c r="M242" s="357"/>
      <c r="N242" s="357"/>
      <c r="O242" s="357"/>
      <c r="P242" s="357"/>
      <c r="Q242" s="357"/>
    </row>
    <row r="243" spans="2:17" hidden="1" x14ac:dyDescent="0.3">
      <c r="B243" s="357"/>
      <c r="C243" s="357"/>
      <c r="D243" s="357"/>
      <c r="E243" s="357"/>
      <c r="F243" s="357"/>
      <c r="G243" s="357"/>
      <c r="H243" s="357"/>
      <c r="I243" s="357"/>
      <c r="J243" s="357"/>
      <c r="K243" s="357"/>
      <c r="L243" s="357"/>
      <c r="M243" s="357"/>
      <c r="N243" s="357"/>
      <c r="O243" s="357"/>
      <c r="P243" s="357"/>
      <c r="Q243" s="357"/>
    </row>
    <row r="244" spans="2:17" hidden="1" x14ac:dyDescent="0.3">
      <c r="B244" s="357"/>
      <c r="C244" s="357"/>
      <c r="D244" s="357"/>
      <c r="E244" s="357"/>
      <c r="F244" s="357"/>
      <c r="G244" s="357"/>
      <c r="H244" s="357"/>
      <c r="I244" s="357"/>
      <c r="J244" s="357"/>
      <c r="K244" s="357"/>
      <c r="L244" s="357"/>
      <c r="M244" s="357"/>
      <c r="N244" s="357"/>
      <c r="O244" s="357"/>
      <c r="P244" s="357"/>
      <c r="Q244" s="357"/>
    </row>
    <row r="245" spans="2:17" hidden="1" x14ac:dyDescent="0.3">
      <c r="B245" s="357"/>
      <c r="C245" s="357"/>
      <c r="D245" s="357"/>
      <c r="E245" s="357"/>
      <c r="F245" s="357"/>
      <c r="G245" s="357"/>
      <c r="H245" s="357"/>
      <c r="I245" s="357"/>
      <c r="J245" s="357"/>
      <c r="K245" s="357"/>
      <c r="L245" s="357"/>
      <c r="M245" s="357"/>
      <c r="N245" s="357"/>
      <c r="O245" s="357"/>
      <c r="P245" s="357"/>
      <c r="Q245" s="357"/>
    </row>
    <row r="246" spans="2:17" hidden="1" x14ac:dyDescent="0.3">
      <c r="B246" s="357"/>
      <c r="C246" s="357"/>
      <c r="D246" s="357"/>
      <c r="E246" s="357"/>
      <c r="F246" s="357"/>
      <c r="G246" s="357"/>
      <c r="H246" s="357"/>
      <c r="I246" s="357"/>
      <c r="J246" s="357"/>
      <c r="K246" s="357"/>
      <c r="L246" s="357"/>
      <c r="M246" s="357"/>
      <c r="N246" s="357"/>
      <c r="O246" s="357"/>
      <c r="P246" s="357"/>
      <c r="Q246" s="357"/>
    </row>
    <row r="247" spans="2:17" hidden="1" x14ac:dyDescent="0.3">
      <c r="B247" s="357"/>
      <c r="C247" s="357"/>
      <c r="D247" s="357"/>
      <c r="E247" s="357"/>
      <c r="F247" s="357"/>
      <c r="G247" s="357"/>
      <c r="H247" s="357"/>
      <c r="I247" s="357"/>
      <c r="J247" s="357"/>
      <c r="K247" s="357"/>
      <c r="L247" s="357"/>
      <c r="M247" s="357"/>
      <c r="N247" s="357"/>
      <c r="O247" s="357"/>
      <c r="P247" s="357"/>
      <c r="Q247" s="357"/>
    </row>
    <row r="248" spans="2:17" hidden="1" x14ac:dyDescent="0.3">
      <c r="B248" s="357"/>
      <c r="C248" s="357"/>
      <c r="D248" s="357"/>
      <c r="E248" s="357"/>
      <c r="F248" s="357"/>
      <c r="G248" s="357"/>
      <c r="H248" s="357"/>
      <c r="I248" s="357"/>
      <c r="J248" s="357"/>
      <c r="K248" s="357"/>
      <c r="L248" s="357"/>
      <c r="M248" s="357"/>
      <c r="N248" s="357"/>
      <c r="O248" s="357"/>
      <c r="P248" s="357"/>
      <c r="Q248" s="357"/>
    </row>
    <row r="249" spans="2:17" hidden="1" x14ac:dyDescent="0.3">
      <c r="B249" s="357"/>
      <c r="C249" s="357"/>
      <c r="D249" s="357"/>
      <c r="E249" s="357"/>
      <c r="F249" s="357"/>
      <c r="G249" s="357"/>
      <c r="H249" s="357"/>
      <c r="I249" s="357"/>
      <c r="J249" s="357"/>
      <c r="K249" s="357"/>
      <c r="L249" s="357"/>
      <c r="M249" s="357"/>
      <c r="N249" s="357"/>
      <c r="O249" s="357"/>
      <c r="P249" s="357"/>
      <c r="Q249" s="357"/>
    </row>
    <row r="250" spans="2:17" hidden="1" x14ac:dyDescent="0.3">
      <c r="B250" s="357"/>
      <c r="C250" s="357"/>
      <c r="D250" s="357"/>
      <c r="E250" s="357"/>
      <c r="F250" s="357"/>
      <c r="G250" s="357"/>
      <c r="H250" s="357"/>
      <c r="I250" s="357"/>
      <c r="J250" s="357"/>
      <c r="K250" s="357"/>
      <c r="L250" s="357"/>
      <c r="M250" s="357"/>
      <c r="N250" s="357"/>
      <c r="O250" s="357"/>
      <c r="P250" s="357"/>
      <c r="Q250" s="357"/>
    </row>
    <row r="251" spans="2:17" hidden="1" x14ac:dyDescent="0.3">
      <c r="B251" s="357"/>
      <c r="C251" s="357"/>
      <c r="D251" s="357"/>
      <c r="E251" s="357"/>
      <c r="F251" s="357"/>
      <c r="G251" s="357"/>
      <c r="H251" s="357"/>
      <c r="I251" s="357"/>
      <c r="J251" s="357"/>
      <c r="K251" s="357"/>
      <c r="L251" s="357"/>
      <c r="M251" s="357"/>
      <c r="N251" s="357"/>
      <c r="O251" s="357"/>
      <c r="P251" s="357"/>
      <c r="Q251" s="357"/>
    </row>
    <row r="252" spans="2:17" hidden="1" x14ac:dyDescent="0.3">
      <c r="B252" s="357"/>
      <c r="C252" s="357"/>
      <c r="D252" s="357"/>
      <c r="E252" s="357"/>
      <c r="F252" s="357"/>
      <c r="G252" s="357"/>
      <c r="H252" s="357"/>
      <c r="I252" s="357"/>
      <c r="J252" s="357"/>
      <c r="K252" s="357"/>
      <c r="L252" s="357"/>
      <c r="M252" s="357"/>
      <c r="N252" s="357"/>
      <c r="O252" s="357"/>
      <c r="P252" s="357"/>
      <c r="Q252" s="357"/>
    </row>
    <row r="253" spans="2:17" hidden="1" x14ac:dyDescent="0.3">
      <c r="B253" s="357"/>
      <c r="C253" s="357"/>
      <c r="D253" s="357"/>
      <c r="E253" s="357"/>
      <c r="F253" s="357"/>
      <c r="G253" s="357"/>
      <c r="H253" s="357"/>
      <c r="I253" s="357"/>
      <c r="J253" s="357"/>
      <c r="K253" s="357"/>
      <c r="L253" s="357"/>
      <c r="M253" s="357"/>
      <c r="N253" s="357"/>
      <c r="O253" s="357"/>
      <c r="P253" s="357"/>
      <c r="Q253" s="357"/>
    </row>
    <row r="254" spans="2:17" hidden="1" x14ac:dyDescent="0.3">
      <c r="B254" s="357"/>
      <c r="C254" s="357"/>
      <c r="D254" s="357"/>
      <c r="E254" s="357"/>
      <c r="F254" s="357"/>
      <c r="G254" s="357"/>
      <c r="H254" s="357"/>
      <c r="I254" s="357"/>
      <c r="J254" s="357"/>
      <c r="K254" s="357"/>
      <c r="L254" s="357"/>
      <c r="M254" s="357"/>
      <c r="N254" s="357"/>
      <c r="O254" s="357"/>
      <c r="P254" s="357"/>
      <c r="Q254" s="357"/>
    </row>
    <row r="255" spans="2:17" hidden="1" x14ac:dyDescent="0.3">
      <c r="B255" s="357"/>
      <c r="C255" s="357"/>
      <c r="D255" s="357"/>
      <c r="E255" s="357"/>
      <c r="F255" s="357"/>
      <c r="G255" s="357"/>
      <c r="H255" s="357"/>
      <c r="I255" s="357"/>
      <c r="J255" s="357"/>
      <c r="K255" s="357"/>
      <c r="L255" s="357"/>
      <c r="M255" s="357"/>
      <c r="N255" s="357"/>
      <c r="O255" s="357"/>
      <c r="P255" s="357"/>
      <c r="Q255" s="357"/>
    </row>
    <row r="256" spans="2:17" hidden="1" x14ac:dyDescent="0.3">
      <c r="B256" s="357"/>
      <c r="C256" s="357"/>
      <c r="D256" s="357"/>
      <c r="E256" s="357"/>
      <c r="F256" s="357"/>
      <c r="G256" s="357"/>
      <c r="H256" s="357"/>
      <c r="I256" s="357"/>
      <c r="J256" s="357"/>
      <c r="K256" s="357"/>
      <c r="L256" s="357"/>
      <c r="M256" s="357"/>
      <c r="N256" s="357"/>
      <c r="O256" s="357"/>
      <c r="P256" s="357"/>
      <c r="Q256" s="357"/>
    </row>
    <row r="257" spans="2:17" hidden="1" x14ac:dyDescent="0.3">
      <c r="B257" s="357"/>
      <c r="C257" s="357"/>
      <c r="D257" s="357"/>
      <c r="E257" s="357"/>
      <c r="F257" s="357"/>
      <c r="G257" s="357"/>
      <c r="H257" s="357"/>
      <c r="I257" s="357"/>
      <c r="J257" s="357"/>
      <c r="K257" s="357"/>
      <c r="L257" s="357"/>
      <c r="M257" s="357"/>
      <c r="N257" s="357"/>
      <c r="O257" s="357"/>
      <c r="P257" s="357"/>
      <c r="Q257" s="357"/>
    </row>
    <row r="258" spans="2:17" hidden="1" x14ac:dyDescent="0.3">
      <c r="B258" s="357"/>
      <c r="C258" s="357"/>
      <c r="D258" s="357"/>
      <c r="E258" s="357"/>
      <c r="F258" s="357"/>
      <c r="G258" s="357"/>
      <c r="H258" s="357"/>
      <c r="I258" s="357"/>
      <c r="J258" s="357"/>
      <c r="K258" s="357"/>
      <c r="L258" s="357"/>
      <c r="M258" s="357"/>
      <c r="N258" s="357"/>
      <c r="O258" s="357"/>
      <c r="P258" s="357"/>
      <c r="Q258" s="357"/>
    </row>
    <row r="259" spans="2:17" hidden="1" x14ac:dyDescent="0.3">
      <c r="B259" s="357"/>
      <c r="C259" s="357"/>
      <c r="D259" s="357"/>
      <c r="E259" s="357"/>
      <c r="F259" s="357"/>
      <c r="G259" s="357"/>
      <c r="H259" s="357"/>
      <c r="I259" s="357"/>
      <c r="J259" s="357"/>
      <c r="K259" s="357"/>
      <c r="L259" s="357"/>
      <c r="M259" s="357"/>
      <c r="N259" s="357"/>
      <c r="O259" s="357"/>
      <c r="P259" s="357"/>
      <c r="Q259" s="357"/>
    </row>
    <row r="260" spans="2:17" hidden="1" x14ac:dyDescent="0.3">
      <c r="B260" s="357"/>
      <c r="C260" s="357"/>
      <c r="D260" s="357"/>
      <c r="E260" s="357"/>
      <c r="F260" s="357"/>
      <c r="G260" s="357"/>
      <c r="H260" s="357"/>
      <c r="I260" s="357"/>
      <c r="J260" s="357"/>
      <c r="K260" s="357"/>
      <c r="L260" s="357"/>
      <c r="M260" s="357"/>
      <c r="N260" s="357"/>
      <c r="O260" s="357"/>
      <c r="P260" s="357"/>
      <c r="Q260" s="357"/>
    </row>
    <row r="261" spans="2:17" hidden="1" x14ac:dyDescent="0.3">
      <c r="B261" s="357"/>
      <c r="C261" s="357"/>
      <c r="D261" s="357"/>
      <c r="E261" s="357"/>
      <c r="F261" s="357"/>
      <c r="G261" s="357"/>
      <c r="H261" s="357"/>
      <c r="I261" s="357"/>
      <c r="J261" s="357"/>
      <c r="K261" s="357"/>
      <c r="L261" s="357"/>
      <c r="M261" s="357"/>
      <c r="N261" s="357"/>
      <c r="O261" s="357"/>
      <c r="P261" s="357"/>
      <c r="Q261" s="357"/>
    </row>
    <row r="262" spans="2:17" hidden="1" x14ac:dyDescent="0.3">
      <c r="B262" s="357"/>
      <c r="C262" s="357"/>
      <c r="D262" s="357"/>
      <c r="E262" s="357"/>
      <c r="F262" s="357"/>
      <c r="G262" s="357"/>
      <c r="H262" s="357"/>
      <c r="I262" s="357"/>
      <c r="J262" s="357"/>
      <c r="K262" s="357"/>
      <c r="L262" s="357"/>
      <c r="M262" s="357"/>
      <c r="N262" s="357"/>
      <c r="O262" s="357"/>
      <c r="P262" s="357"/>
      <c r="Q262" s="357"/>
    </row>
    <row r="263" spans="2:17" hidden="1" x14ac:dyDescent="0.3">
      <c r="B263" s="357"/>
      <c r="C263" s="357"/>
      <c r="D263" s="357"/>
      <c r="E263" s="357"/>
      <c r="F263" s="357"/>
      <c r="G263" s="357"/>
      <c r="H263" s="357"/>
      <c r="I263" s="357"/>
      <c r="J263" s="357"/>
      <c r="K263" s="357"/>
      <c r="L263" s="357"/>
      <c r="M263" s="357"/>
      <c r="N263" s="357"/>
      <c r="O263" s="357"/>
      <c r="P263" s="357"/>
      <c r="Q263" s="357"/>
    </row>
    <row r="264" spans="2:17" hidden="1" x14ac:dyDescent="0.3">
      <c r="B264" s="357"/>
      <c r="C264" s="357"/>
      <c r="D264" s="357"/>
      <c r="E264" s="357"/>
      <c r="F264" s="357"/>
      <c r="G264" s="357"/>
      <c r="H264" s="357"/>
      <c r="I264" s="357"/>
      <c r="J264" s="357"/>
      <c r="K264" s="357"/>
      <c r="L264" s="357"/>
      <c r="M264" s="357"/>
      <c r="N264" s="357"/>
      <c r="O264" s="357"/>
      <c r="P264" s="357"/>
      <c r="Q264" s="357"/>
    </row>
    <row r="265" spans="2:17" hidden="1" x14ac:dyDescent="0.3">
      <c r="B265" s="357"/>
      <c r="C265" s="357"/>
      <c r="D265" s="357"/>
      <c r="E265" s="357"/>
      <c r="F265" s="357"/>
      <c r="G265" s="357"/>
      <c r="H265" s="357"/>
      <c r="I265" s="357"/>
      <c r="J265" s="357"/>
      <c r="K265" s="357"/>
      <c r="L265" s="357"/>
      <c r="M265" s="357"/>
      <c r="N265" s="357"/>
      <c r="O265" s="357"/>
      <c r="P265" s="357"/>
      <c r="Q265" s="357"/>
    </row>
    <row r="266" spans="2:17" hidden="1" x14ac:dyDescent="0.3">
      <c r="B266" s="357"/>
      <c r="C266" s="357"/>
      <c r="D266" s="357"/>
      <c r="E266" s="357"/>
      <c r="F266" s="357"/>
      <c r="G266" s="357"/>
      <c r="H266" s="357"/>
      <c r="I266" s="357"/>
      <c r="J266" s="357"/>
      <c r="K266" s="357"/>
      <c r="L266" s="357"/>
      <c r="M266" s="357"/>
      <c r="N266" s="357"/>
      <c r="O266" s="357"/>
      <c r="P266" s="357"/>
      <c r="Q266" s="357"/>
    </row>
    <row r="267" spans="2:17" hidden="1" x14ac:dyDescent="0.3">
      <c r="B267" s="357"/>
      <c r="C267" s="357"/>
      <c r="D267" s="357"/>
      <c r="E267" s="357"/>
      <c r="F267" s="357"/>
      <c r="G267" s="357"/>
      <c r="H267" s="357"/>
      <c r="I267" s="357"/>
      <c r="J267" s="357"/>
      <c r="K267" s="357"/>
      <c r="L267" s="357"/>
      <c r="M267" s="357"/>
      <c r="N267" s="357"/>
      <c r="O267" s="357"/>
      <c r="P267" s="357"/>
      <c r="Q267" s="357"/>
    </row>
    <row r="268" spans="2:17" hidden="1" x14ac:dyDescent="0.3">
      <c r="B268" s="357"/>
      <c r="C268" s="357"/>
      <c r="D268" s="357"/>
      <c r="E268" s="357"/>
      <c r="F268" s="357"/>
      <c r="G268" s="357"/>
      <c r="H268" s="357"/>
      <c r="I268" s="357"/>
      <c r="J268" s="357"/>
      <c r="K268" s="357"/>
      <c r="L268" s="357"/>
      <c r="M268" s="357"/>
      <c r="N268" s="357"/>
      <c r="O268" s="357"/>
      <c r="P268" s="357"/>
      <c r="Q268" s="357"/>
    </row>
    <row r="269" spans="2:17" hidden="1" x14ac:dyDescent="0.3">
      <c r="B269" s="357"/>
      <c r="C269" s="357"/>
      <c r="D269" s="357"/>
      <c r="E269" s="357"/>
      <c r="F269" s="357"/>
      <c r="G269" s="357"/>
      <c r="H269" s="357"/>
      <c r="I269" s="357"/>
      <c r="J269" s="357"/>
      <c r="K269" s="357"/>
      <c r="L269" s="357"/>
      <c r="M269" s="357"/>
      <c r="N269" s="357"/>
      <c r="O269" s="357"/>
      <c r="P269" s="357"/>
      <c r="Q269" s="357"/>
    </row>
    <row r="270" spans="2:17" hidden="1" x14ac:dyDescent="0.3">
      <c r="B270" s="357"/>
      <c r="C270" s="357"/>
      <c r="D270" s="357"/>
      <c r="E270" s="357"/>
      <c r="F270" s="357"/>
      <c r="G270" s="357"/>
      <c r="H270" s="357"/>
      <c r="I270" s="357"/>
      <c r="J270" s="357"/>
      <c r="K270" s="357"/>
      <c r="L270" s="357"/>
      <c r="M270" s="357"/>
      <c r="N270" s="357"/>
      <c r="O270" s="357"/>
      <c r="P270" s="357"/>
      <c r="Q270" s="357"/>
    </row>
    <row r="271" spans="2:17" hidden="1" x14ac:dyDescent="0.3">
      <c r="B271" s="357"/>
      <c r="C271" s="357"/>
      <c r="D271" s="357"/>
      <c r="E271" s="357"/>
      <c r="F271" s="357"/>
      <c r="G271" s="357"/>
      <c r="H271" s="357"/>
      <c r="I271" s="357"/>
      <c r="J271" s="357"/>
      <c r="K271" s="357"/>
      <c r="L271" s="357"/>
      <c r="M271" s="357"/>
      <c r="N271" s="357"/>
      <c r="O271" s="357"/>
      <c r="P271" s="357"/>
      <c r="Q271" s="357"/>
    </row>
    <row r="272" spans="2:17" hidden="1" x14ac:dyDescent="0.3">
      <c r="B272" s="357"/>
      <c r="C272" s="357"/>
      <c r="D272" s="357"/>
      <c r="E272" s="357"/>
      <c r="F272" s="357"/>
      <c r="G272" s="357"/>
      <c r="H272" s="357"/>
      <c r="I272" s="357"/>
      <c r="J272" s="357"/>
      <c r="K272" s="357"/>
      <c r="L272" s="357"/>
      <c r="M272" s="357"/>
      <c r="N272" s="357"/>
      <c r="O272" s="357"/>
      <c r="P272" s="357"/>
      <c r="Q272" s="357"/>
    </row>
    <row r="273" spans="2:17" hidden="1" x14ac:dyDescent="0.3">
      <c r="B273" s="357"/>
      <c r="C273" s="357"/>
      <c r="D273" s="357"/>
      <c r="E273" s="357"/>
      <c r="F273" s="357"/>
      <c r="G273" s="357"/>
      <c r="H273" s="357"/>
      <c r="I273" s="357"/>
      <c r="J273" s="357"/>
      <c r="K273" s="357"/>
      <c r="L273" s="357"/>
      <c r="M273" s="357"/>
      <c r="N273" s="357"/>
      <c r="O273" s="357"/>
      <c r="P273" s="357"/>
      <c r="Q273" s="357"/>
    </row>
    <row r="274" spans="2:17" hidden="1" x14ac:dyDescent="0.3">
      <c r="B274" s="357"/>
      <c r="C274" s="357"/>
      <c r="D274" s="357"/>
      <c r="E274" s="357"/>
      <c r="F274" s="357"/>
      <c r="G274" s="357"/>
      <c r="H274" s="357"/>
      <c r="I274" s="357"/>
      <c r="J274" s="357"/>
      <c r="K274" s="357"/>
      <c r="L274" s="357"/>
      <c r="M274" s="357"/>
      <c r="N274" s="357"/>
      <c r="O274" s="357"/>
      <c r="P274" s="357"/>
      <c r="Q274" s="357"/>
    </row>
    <row r="275" spans="2:17" hidden="1" x14ac:dyDescent="0.3">
      <c r="B275" s="357"/>
      <c r="C275" s="357"/>
      <c r="D275" s="357"/>
      <c r="E275" s="357"/>
      <c r="F275" s="357"/>
      <c r="G275" s="357"/>
      <c r="H275" s="357"/>
      <c r="I275" s="357"/>
      <c r="J275" s="357"/>
      <c r="K275" s="357"/>
      <c r="L275" s="357"/>
      <c r="M275" s="357"/>
      <c r="N275" s="357"/>
      <c r="O275" s="357"/>
      <c r="P275" s="357"/>
      <c r="Q275" s="357"/>
    </row>
    <row r="276" spans="2:17" hidden="1" x14ac:dyDescent="0.3">
      <c r="B276" s="357"/>
      <c r="C276" s="357"/>
      <c r="D276" s="357"/>
      <c r="E276" s="357"/>
      <c r="F276" s="357"/>
      <c r="G276" s="357"/>
      <c r="H276" s="357"/>
      <c r="I276" s="357"/>
      <c r="J276" s="357"/>
      <c r="K276" s="357"/>
      <c r="L276" s="357"/>
      <c r="M276" s="357"/>
      <c r="N276" s="357"/>
      <c r="O276" s="357"/>
      <c r="P276" s="357"/>
      <c r="Q276" s="357"/>
    </row>
    <row r="277" spans="2:17" hidden="1" x14ac:dyDescent="0.3">
      <c r="B277" s="357"/>
      <c r="C277" s="357"/>
      <c r="D277" s="357"/>
      <c r="E277" s="357"/>
      <c r="F277" s="357"/>
      <c r="G277" s="357"/>
      <c r="H277" s="357"/>
      <c r="I277" s="357"/>
      <c r="J277" s="357"/>
      <c r="K277" s="357"/>
      <c r="L277" s="357"/>
      <c r="M277" s="357"/>
      <c r="N277" s="357"/>
      <c r="O277" s="357"/>
      <c r="P277" s="357"/>
      <c r="Q277" s="357"/>
    </row>
    <row r="278" spans="2:17" hidden="1" x14ac:dyDescent="0.3">
      <c r="B278" s="357"/>
      <c r="C278" s="357"/>
      <c r="D278" s="357"/>
      <c r="E278" s="357"/>
      <c r="F278" s="357"/>
      <c r="G278" s="357"/>
      <c r="H278" s="357"/>
      <c r="I278" s="357"/>
      <c r="J278" s="357"/>
      <c r="K278" s="357"/>
      <c r="L278" s="357"/>
      <c r="M278" s="357"/>
      <c r="N278" s="357"/>
      <c r="O278" s="357"/>
      <c r="P278" s="357"/>
      <c r="Q278" s="357"/>
    </row>
    <row r="279" spans="2:17" hidden="1" x14ac:dyDescent="0.3">
      <c r="B279" s="357"/>
      <c r="C279" s="357"/>
      <c r="D279" s="357"/>
      <c r="E279" s="357"/>
      <c r="F279" s="357"/>
      <c r="G279" s="357"/>
      <c r="H279" s="357"/>
      <c r="I279" s="357"/>
      <c r="J279" s="357"/>
      <c r="K279" s="357"/>
      <c r="L279" s="357"/>
      <c r="M279" s="357"/>
      <c r="N279" s="357"/>
      <c r="O279" s="357"/>
      <c r="P279" s="357"/>
      <c r="Q279" s="357"/>
    </row>
    <row r="280" spans="2:17" hidden="1" x14ac:dyDescent="0.3">
      <c r="B280" s="357"/>
      <c r="C280" s="357"/>
      <c r="D280" s="357"/>
      <c r="E280" s="357"/>
      <c r="F280" s="357"/>
      <c r="G280" s="357"/>
      <c r="H280" s="357"/>
      <c r="I280" s="357"/>
      <c r="J280" s="357"/>
      <c r="K280" s="357"/>
      <c r="L280" s="357"/>
      <c r="M280" s="357"/>
      <c r="N280" s="357"/>
      <c r="O280" s="357"/>
      <c r="P280" s="357"/>
      <c r="Q280" s="357"/>
    </row>
    <row r="281" spans="2:17" hidden="1" x14ac:dyDescent="0.3">
      <c r="B281" s="357"/>
      <c r="C281" s="357"/>
      <c r="D281" s="357"/>
      <c r="E281" s="357"/>
      <c r="F281" s="357"/>
      <c r="G281" s="357"/>
      <c r="H281" s="357"/>
      <c r="I281" s="357"/>
      <c r="J281" s="357"/>
      <c r="K281" s="357"/>
      <c r="L281" s="357"/>
      <c r="M281" s="357"/>
      <c r="N281" s="357"/>
      <c r="O281" s="357"/>
      <c r="P281" s="357"/>
      <c r="Q281" s="357"/>
    </row>
    <row r="282" spans="2:17" hidden="1" x14ac:dyDescent="0.3">
      <c r="B282" s="357"/>
      <c r="C282" s="357"/>
      <c r="D282" s="357"/>
      <c r="E282" s="357"/>
      <c r="F282" s="357"/>
      <c r="G282" s="357"/>
      <c r="H282" s="357"/>
      <c r="I282" s="357"/>
      <c r="J282" s="357"/>
      <c r="K282" s="357"/>
      <c r="L282" s="357"/>
      <c r="M282" s="357"/>
      <c r="N282" s="357"/>
      <c r="O282" s="357"/>
      <c r="P282" s="357"/>
      <c r="Q282" s="357"/>
    </row>
    <row r="283" spans="2:17" hidden="1" x14ac:dyDescent="0.3">
      <c r="B283" s="357"/>
      <c r="C283" s="357"/>
      <c r="D283" s="357"/>
      <c r="E283" s="357"/>
      <c r="F283" s="357"/>
      <c r="G283" s="357"/>
      <c r="H283" s="357"/>
      <c r="I283" s="357"/>
      <c r="J283" s="357"/>
      <c r="K283" s="357"/>
      <c r="L283" s="357"/>
      <c r="M283" s="357"/>
      <c r="N283" s="357"/>
      <c r="O283" s="357"/>
      <c r="P283" s="357"/>
      <c r="Q283" s="357"/>
    </row>
    <row r="284" spans="2:17" hidden="1" x14ac:dyDescent="0.3">
      <c r="B284" s="357"/>
      <c r="C284" s="357"/>
      <c r="D284" s="357"/>
      <c r="E284" s="357"/>
      <c r="F284" s="357"/>
      <c r="G284" s="357"/>
      <c r="H284" s="357"/>
      <c r="I284" s="357"/>
      <c r="J284" s="357"/>
      <c r="K284" s="357"/>
      <c r="L284" s="357"/>
      <c r="M284" s="357"/>
      <c r="N284" s="357"/>
      <c r="O284" s="357"/>
      <c r="P284" s="357"/>
      <c r="Q284" s="357"/>
    </row>
    <row r="285" spans="2:17" hidden="1" x14ac:dyDescent="0.3">
      <c r="B285" s="357"/>
      <c r="C285" s="357"/>
      <c r="D285" s="357"/>
      <c r="E285" s="357"/>
      <c r="F285" s="357"/>
      <c r="G285" s="357"/>
      <c r="H285" s="357"/>
      <c r="I285" s="357"/>
      <c r="J285" s="357"/>
      <c r="K285" s="357"/>
      <c r="L285" s="357"/>
      <c r="M285" s="357"/>
      <c r="N285" s="357"/>
      <c r="O285" s="357"/>
      <c r="P285" s="357"/>
      <c r="Q285" s="357"/>
    </row>
    <row r="286" spans="2:17" hidden="1" x14ac:dyDescent="0.3">
      <c r="B286" s="357"/>
      <c r="C286" s="357"/>
      <c r="D286" s="357"/>
      <c r="E286" s="357"/>
      <c r="F286" s="357"/>
      <c r="G286" s="357"/>
      <c r="H286" s="357"/>
      <c r="I286" s="357"/>
      <c r="J286" s="357"/>
      <c r="K286" s="357"/>
      <c r="L286" s="357"/>
      <c r="M286" s="357"/>
      <c r="N286" s="357"/>
      <c r="O286" s="357"/>
      <c r="P286" s="357"/>
      <c r="Q286" s="357"/>
    </row>
    <row r="287" spans="2:17" hidden="1" x14ac:dyDescent="0.3">
      <c r="B287" s="357"/>
      <c r="C287" s="357"/>
      <c r="D287" s="357"/>
      <c r="E287" s="357"/>
      <c r="F287" s="357"/>
      <c r="G287" s="357"/>
      <c r="H287" s="357"/>
      <c r="I287" s="357"/>
      <c r="J287" s="357"/>
      <c r="K287" s="357"/>
      <c r="L287" s="357"/>
      <c r="M287" s="357"/>
      <c r="N287" s="357"/>
      <c r="O287" s="357"/>
      <c r="P287" s="357"/>
      <c r="Q287" s="357"/>
    </row>
    <row r="288" spans="2:17" hidden="1" x14ac:dyDescent="0.3">
      <c r="B288" s="357"/>
      <c r="C288" s="357"/>
      <c r="D288" s="357"/>
      <c r="E288" s="357"/>
      <c r="F288" s="357"/>
      <c r="G288" s="357"/>
      <c r="H288" s="357"/>
      <c r="I288" s="357"/>
      <c r="J288" s="357"/>
      <c r="K288" s="357"/>
      <c r="L288" s="357"/>
      <c r="M288" s="357"/>
      <c r="N288" s="357"/>
      <c r="O288" s="357"/>
      <c r="P288" s="357"/>
      <c r="Q288" s="357"/>
    </row>
    <row r="289" spans="2:17" hidden="1" x14ac:dyDescent="0.3">
      <c r="B289" s="357"/>
      <c r="C289" s="357"/>
      <c r="D289" s="357"/>
      <c r="E289" s="357"/>
      <c r="F289" s="357"/>
      <c r="G289" s="357"/>
      <c r="H289" s="357"/>
      <c r="I289" s="357"/>
      <c r="J289" s="357"/>
      <c r="K289" s="357"/>
      <c r="L289" s="357"/>
      <c r="M289" s="357"/>
      <c r="N289" s="357"/>
      <c r="O289" s="357"/>
      <c r="P289" s="357"/>
      <c r="Q289" s="357"/>
    </row>
    <row r="290" spans="2:17" hidden="1" x14ac:dyDescent="0.3">
      <c r="B290" s="357"/>
      <c r="C290" s="357"/>
      <c r="D290" s="357"/>
      <c r="E290" s="357"/>
      <c r="F290" s="357"/>
      <c r="G290" s="357"/>
      <c r="H290" s="357"/>
      <c r="I290" s="357"/>
      <c r="J290" s="357"/>
      <c r="K290" s="357"/>
      <c r="L290" s="357"/>
      <c r="M290" s="357"/>
      <c r="N290" s="357"/>
      <c r="O290" s="357"/>
      <c r="P290" s="357"/>
      <c r="Q290" s="357"/>
    </row>
    <row r="291" spans="2:17" hidden="1" x14ac:dyDescent="0.3">
      <c r="B291" s="357"/>
      <c r="C291" s="357"/>
      <c r="D291" s="357"/>
      <c r="E291" s="357"/>
      <c r="F291" s="357"/>
      <c r="G291" s="357"/>
      <c r="H291" s="357"/>
      <c r="I291" s="357"/>
      <c r="J291" s="357"/>
      <c r="K291" s="357"/>
      <c r="L291" s="357"/>
      <c r="M291" s="357"/>
      <c r="N291" s="357"/>
      <c r="O291" s="357"/>
      <c r="P291" s="357"/>
      <c r="Q291" s="357"/>
    </row>
    <row r="292" spans="2:17" hidden="1" x14ac:dyDescent="0.3">
      <c r="B292" s="357"/>
      <c r="C292" s="357"/>
      <c r="D292" s="357"/>
      <c r="E292" s="357"/>
      <c r="F292" s="357"/>
      <c r="G292" s="357"/>
      <c r="H292" s="357"/>
      <c r="I292" s="357"/>
      <c r="J292" s="357"/>
      <c r="K292" s="357"/>
      <c r="L292" s="357"/>
      <c r="M292" s="357"/>
      <c r="N292" s="357"/>
      <c r="O292" s="357"/>
      <c r="P292" s="357"/>
      <c r="Q292" s="357"/>
    </row>
    <row r="293" spans="2:17" hidden="1" x14ac:dyDescent="0.3">
      <c r="B293" s="357"/>
      <c r="C293" s="357"/>
      <c r="D293" s="357"/>
      <c r="E293" s="357"/>
      <c r="F293" s="357"/>
      <c r="G293" s="357"/>
      <c r="H293" s="357"/>
      <c r="I293" s="357"/>
      <c r="J293" s="357"/>
      <c r="K293" s="357"/>
      <c r="L293" s="357"/>
      <c r="M293" s="357"/>
      <c r="N293" s="357"/>
      <c r="O293" s="357"/>
      <c r="P293" s="357"/>
      <c r="Q293" s="357"/>
    </row>
    <row r="294" spans="2:17" hidden="1" x14ac:dyDescent="0.3">
      <c r="B294" s="357"/>
      <c r="C294" s="357"/>
      <c r="D294" s="357"/>
      <c r="E294" s="357"/>
      <c r="F294" s="357"/>
      <c r="G294" s="357"/>
      <c r="H294" s="357"/>
      <c r="I294" s="357"/>
      <c r="J294" s="357"/>
      <c r="K294" s="357"/>
      <c r="L294" s="357"/>
      <c r="M294" s="357"/>
      <c r="N294" s="357"/>
      <c r="O294" s="357"/>
      <c r="P294" s="357"/>
      <c r="Q294" s="357"/>
    </row>
    <row r="295" spans="2:17" hidden="1" x14ac:dyDescent="0.3">
      <c r="B295" s="357"/>
      <c r="C295" s="357"/>
      <c r="D295" s="357"/>
      <c r="E295" s="357"/>
      <c r="F295" s="357"/>
      <c r="G295" s="357"/>
      <c r="H295" s="357"/>
      <c r="I295" s="357"/>
      <c r="J295" s="357"/>
      <c r="K295" s="357"/>
      <c r="L295" s="357"/>
      <c r="M295" s="357"/>
      <c r="N295" s="357"/>
      <c r="O295" s="357"/>
      <c r="P295" s="357"/>
      <c r="Q295" s="357"/>
    </row>
    <row r="296" spans="2:17" hidden="1" x14ac:dyDescent="0.3">
      <c r="B296" s="357"/>
      <c r="C296" s="357"/>
      <c r="D296" s="357"/>
      <c r="E296" s="357"/>
      <c r="F296" s="357"/>
      <c r="G296" s="357"/>
      <c r="H296" s="357"/>
      <c r="I296" s="357"/>
      <c r="J296" s="357"/>
      <c r="K296" s="357"/>
      <c r="L296" s="357"/>
      <c r="M296" s="357"/>
      <c r="N296" s="357"/>
      <c r="O296" s="357"/>
      <c r="P296" s="357"/>
      <c r="Q296" s="357"/>
    </row>
    <row r="297" spans="2:17" hidden="1" x14ac:dyDescent="0.3">
      <c r="B297" s="357"/>
      <c r="C297" s="357"/>
      <c r="D297" s="357"/>
      <c r="E297" s="357"/>
      <c r="F297" s="357"/>
      <c r="G297" s="357"/>
      <c r="H297" s="357"/>
      <c r="I297" s="357"/>
      <c r="J297" s="357"/>
      <c r="K297" s="357"/>
      <c r="L297" s="357"/>
      <c r="M297" s="357"/>
      <c r="N297" s="357"/>
      <c r="O297" s="357"/>
      <c r="P297" s="357"/>
      <c r="Q297" s="357"/>
    </row>
    <row r="298" spans="2:17" hidden="1" x14ac:dyDescent="0.3">
      <c r="B298" s="357"/>
      <c r="C298" s="357"/>
      <c r="D298" s="357"/>
      <c r="E298" s="357"/>
      <c r="F298" s="357"/>
      <c r="G298" s="357"/>
      <c r="H298" s="357"/>
      <c r="I298" s="357"/>
      <c r="J298" s="357"/>
      <c r="K298" s="357"/>
      <c r="L298" s="357"/>
      <c r="M298" s="357"/>
      <c r="N298" s="357"/>
      <c r="O298" s="357"/>
      <c r="P298" s="357"/>
      <c r="Q298" s="357"/>
    </row>
    <row r="299" spans="2:17" hidden="1" x14ac:dyDescent="0.3">
      <c r="B299" s="357"/>
      <c r="C299" s="357"/>
      <c r="D299" s="357"/>
      <c r="E299" s="357"/>
      <c r="F299" s="357"/>
      <c r="G299" s="357"/>
      <c r="H299" s="357"/>
      <c r="I299" s="357"/>
      <c r="J299" s="357"/>
      <c r="K299" s="357"/>
      <c r="L299" s="357"/>
      <c r="M299" s="357"/>
      <c r="N299" s="357"/>
      <c r="O299" s="357"/>
      <c r="P299" s="357"/>
      <c r="Q299" s="357"/>
    </row>
    <row r="300" spans="2:17" hidden="1" x14ac:dyDescent="0.3">
      <c r="B300" s="357"/>
      <c r="C300" s="357"/>
      <c r="D300" s="357"/>
      <c r="E300" s="357"/>
      <c r="F300" s="357"/>
      <c r="G300" s="357"/>
      <c r="H300" s="357"/>
      <c r="I300" s="357"/>
      <c r="J300" s="357"/>
      <c r="K300" s="357"/>
      <c r="L300" s="357"/>
      <c r="M300" s="357"/>
      <c r="N300" s="357"/>
      <c r="O300" s="357"/>
      <c r="P300" s="357"/>
      <c r="Q300" s="357"/>
    </row>
    <row r="301" spans="2:17" hidden="1" x14ac:dyDescent="0.3">
      <c r="B301" s="357"/>
      <c r="C301" s="357"/>
      <c r="D301" s="357"/>
      <c r="E301" s="357"/>
      <c r="F301" s="357"/>
      <c r="G301" s="357"/>
      <c r="H301" s="357"/>
      <c r="I301" s="357"/>
      <c r="J301" s="357"/>
      <c r="K301" s="357"/>
      <c r="L301" s="357"/>
      <c r="M301" s="357"/>
      <c r="N301" s="357"/>
      <c r="O301" s="357"/>
      <c r="P301" s="357"/>
      <c r="Q301" s="357"/>
    </row>
    <row r="302" spans="2:17" hidden="1" x14ac:dyDescent="0.3">
      <c r="B302" s="357"/>
      <c r="C302" s="357"/>
      <c r="D302" s="357"/>
      <c r="E302" s="357"/>
      <c r="F302" s="357"/>
      <c r="G302" s="357"/>
      <c r="H302" s="357"/>
      <c r="I302" s="357"/>
      <c r="J302" s="357"/>
      <c r="K302" s="357"/>
      <c r="L302" s="357"/>
      <c r="M302" s="357"/>
      <c r="N302" s="357"/>
      <c r="O302" s="357"/>
      <c r="P302" s="357"/>
      <c r="Q302" s="357"/>
    </row>
    <row r="303" spans="2:17" hidden="1" x14ac:dyDescent="0.3">
      <c r="B303" s="357"/>
      <c r="C303" s="357"/>
      <c r="D303" s="357"/>
      <c r="E303" s="357"/>
      <c r="F303" s="357"/>
      <c r="G303" s="357"/>
      <c r="H303" s="357"/>
      <c r="I303" s="357"/>
      <c r="J303" s="357"/>
      <c r="K303" s="357"/>
      <c r="L303" s="357"/>
      <c r="M303" s="357"/>
      <c r="N303" s="357"/>
      <c r="O303" s="357"/>
      <c r="P303" s="357"/>
      <c r="Q303" s="357"/>
    </row>
    <row r="304" spans="2:17" hidden="1" x14ac:dyDescent="0.3">
      <c r="B304" s="357"/>
      <c r="C304" s="357"/>
      <c r="D304" s="357"/>
      <c r="E304" s="357"/>
      <c r="F304" s="357"/>
      <c r="G304" s="357"/>
      <c r="H304" s="357"/>
      <c r="I304" s="357"/>
      <c r="J304" s="357"/>
      <c r="K304" s="357"/>
      <c r="L304" s="357"/>
      <c r="M304" s="357"/>
      <c r="N304" s="357"/>
      <c r="O304" s="357"/>
      <c r="P304" s="357"/>
      <c r="Q304" s="357"/>
    </row>
    <row r="305" spans="2:17" hidden="1" x14ac:dyDescent="0.3">
      <c r="B305" s="357"/>
      <c r="C305" s="357"/>
      <c r="D305" s="357"/>
      <c r="E305" s="357"/>
      <c r="F305" s="357"/>
      <c r="G305" s="357"/>
      <c r="H305" s="357"/>
      <c r="I305" s="357"/>
      <c r="J305" s="357"/>
      <c r="K305" s="357"/>
      <c r="L305" s="357"/>
      <c r="M305" s="357"/>
      <c r="N305" s="357"/>
      <c r="O305" s="357"/>
      <c r="P305" s="357"/>
      <c r="Q305" s="357"/>
    </row>
    <row r="306" spans="2:17" hidden="1" x14ac:dyDescent="0.3">
      <c r="B306" s="357"/>
      <c r="C306" s="357"/>
      <c r="D306" s="357"/>
      <c r="E306" s="357"/>
      <c r="F306" s="357"/>
      <c r="G306" s="357"/>
      <c r="H306" s="357"/>
      <c r="I306" s="357"/>
      <c r="J306" s="357"/>
      <c r="K306" s="357"/>
      <c r="L306" s="357"/>
      <c r="M306" s="357"/>
      <c r="N306" s="357"/>
      <c r="O306" s="357"/>
      <c r="P306" s="357"/>
      <c r="Q306" s="357"/>
    </row>
    <row r="307" spans="2:17" hidden="1" x14ac:dyDescent="0.3">
      <c r="B307" s="357"/>
      <c r="C307" s="357"/>
      <c r="D307" s="357"/>
      <c r="E307" s="357"/>
      <c r="F307" s="357"/>
      <c r="G307" s="357"/>
      <c r="H307" s="357"/>
      <c r="I307" s="357"/>
      <c r="J307" s="357"/>
      <c r="K307" s="357"/>
      <c r="L307" s="357"/>
      <c r="M307" s="357"/>
      <c r="N307" s="357"/>
      <c r="O307" s="357"/>
      <c r="P307" s="357"/>
      <c r="Q307" s="357"/>
    </row>
    <row r="308" spans="2:17" hidden="1" x14ac:dyDescent="0.3">
      <c r="B308" s="357"/>
      <c r="C308" s="357"/>
      <c r="D308" s="357"/>
      <c r="E308" s="357"/>
      <c r="F308" s="357"/>
      <c r="G308" s="357"/>
      <c r="H308" s="357"/>
      <c r="I308" s="357"/>
      <c r="J308" s="357"/>
      <c r="K308" s="357"/>
      <c r="L308" s="357"/>
      <c r="M308" s="357"/>
      <c r="N308" s="357"/>
      <c r="O308" s="357"/>
      <c r="P308" s="357"/>
      <c r="Q308" s="357"/>
    </row>
    <row r="309" spans="2:17" hidden="1" x14ac:dyDescent="0.3">
      <c r="B309" s="357"/>
      <c r="C309" s="357"/>
      <c r="D309" s="357"/>
      <c r="E309" s="357"/>
      <c r="F309" s="357"/>
      <c r="G309" s="357"/>
      <c r="H309" s="357"/>
      <c r="I309" s="357"/>
      <c r="J309" s="357"/>
      <c r="K309" s="357"/>
      <c r="L309" s="357"/>
      <c r="M309" s="357"/>
      <c r="N309" s="357"/>
      <c r="O309" s="357"/>
      <c r="P309" s="357"/>
      <c r="Q309" s="357"/>
    </row>
    <row r="310" spans="2:17" hidden="1" x14ac:dyDescent="0.3">
      <c r="B310" s="357"/>
      <c r="C310" s="357"/>
      <c r="D310" s="357"/>
      <c r="E310" s="357"/>
      <c r="F310" s="357"/>
      <c r="G310" s="357"/>
      <c r="H310" s="357"/>
      <c r="I310" s="357"/>
      <c r="J310" s="357"/>
      <c r="K310" s="357"/>
      <c r="L310" s="357"/>
      <c r="M310" s="357"/>
      <c r="N310" s="357"/>
      <c r="O310" s="357"/>
      <c r="P310" s="357"/>
      <c r="Q310" s="357"/>
    </row>
    <row r="311" spans="2:17" hidden="1" x14ac:dyDescent="0.3">
      <c r="B311" s="357"/>
      <c r="C311" s="357"/>
      <c r="D311" s="357"/>
      <c r="E311" s="357"/>
      <c r="F311" s="357"/>
      <c r="G311" s="357"/>
      <c r="H311" s="357"/>
      <c r="I311" s="357"/>
      <c r="J311" s="357"/>
      <c r="K311" s="357"/>
      <c r="L311" s="357"/>
      <c r="M311" s="357"/>
      <c r="N311" s="357"/>
      <c r="O311" s="357"/>
      <c r="P311" s="357"/>
      <c r="Q311" s="357"/>
    </row>
    <row r="312" spans="2:17" hidden="1" x14ac:dyDescent="0.3">
      <c r="B312" s="357"/>
      <c r="C312" s="357"/>
      <c r="D312" s="357"/>
      <c r="E312" s="357"/>
      <c r="F312" s="357"/>
      <c r="G312" s="357"/>
      <c r="H312" s="357"/>
      <c r="I312" s="357"/>
      <c r="J312" s="357"/>
      <c r="K312" s="357"/>
      <c r="L312" s="357"/>
      <c r="M312" s="357"/>
      <c r="N312" s="357"/>
      <c r="O312" s="357"/>
      <c r="P312" s="357"/>
      <c r="Q312" s="357"/>
    </row>
    <row r="313" spans="2:17" hidden="1" x14ac:dyDescent="0.3">
      <c r="B313" s="357"/>
      <c r="C313" s="357"/>
      <c r="D313" s="357"/>
      <c r="E313" s="357"/>
      <c r="F313" s="357"/>
      <c r="G313" s="357"/>
      <c r="H313" s="357"/>
      <c r="I313" s="357"/>
      <c r="J313" s="357"/>
      <c r="K313" s="357"/>
      <c r="L313" s="357"/>
      <c r="M313" s="357"/>
      <c r="N313" s="357"/>
      <c r="O313" s="357"/>
      <c r="P313" s="357"/>
      <c r="Q313" s="357"/>
    </row>
    <row r="314" spans="2:17" hidden="1" x14ac:dyDescent="0.3">
      <c r="B314" s="357"/>
      <c r="C314" s="357"/>
      <c r="D314" s="357"/>
      <c r="E314" s="357"/>
      <c r="F314" s="357"/>
      <c r="G314" s="357"/>
      <c r="H314" s="357"/>
      <c r="I314" s="357"/>
      <c r="J314" s="357"/>
      <c r="K314" s="357"/>
      <c r="L314" s="357"/>
      <c r="M314" s="357"/>
      <c r="N314" s="357"/>
      <c r="O314" s="357"/>
      <c r="P314" s="357"/>
      <c r="Q314" s="357"/>
    </row>
    <row r="315" spans="2:17" hidden="1" x14ac:dyDescent="0.3">
      <c r="B315" s="357"/>
      <c r="C315" s="357"/>
      <c r="D315" s="357"/>
      <c r="E315" s="357"/>
      <c r="F315" s="357"/>
      <c r="G315" s="357"/>
      <c r="H315" s="357"/>
      <c r="I315" s="357"/>
      <c r="J315" s="357"/>
      <c r="K315" s="357"/>
      <c r="L315" s="357"/>
      <c r="M315" s="357"/>
      <c r="N315" s="357"/>
      <c r="O315" s="357"/>
      <c r="P315" s="357"/>
      <c r="Q315" s="357"/>
    </row>
    <row r="316" spans="2:17" hidden="1" x14ac:dyDescent="0.3">
      <c r="B316" s="357"/>
      <c r="C316" s="357"/>
      <c r="D316" s="357"/>
      <c r="E316" s="357"/>
      <c r="F316" s="357"/>
      <c r="G316" s="357"/>
      <c r="H316" s="357"/>
      <c r="I316" s="357"/>
      <c r="J316" s="357"/>
      <c r="K316" s="357"/>
      <c r="L316" s="357"/>
      <c r="M316" s="357"/>
      <c r="N316" s="357"/>
      <c r="O316" s="357"/>
      <c r="P316" s="357"/>
      <c r="Q316" s="357"/>
    </row>
    <row r="317" spans="2:17" hidden="1" x14ac:dyDescent="0.3">
      <c r="B317" s="357"/>
      <c r="C317" s="357"/>
      <c r="D317" s="357"/>
      <c r="E317" s="357"/>
      <c r="F317" s="357"/>
      <c r="G317" s="357"/>
      <c r="H317" s="357"/>
      <c r="I317" s="357"/>
      <c r="J317" s="357"/>
      <c r="K317" s="357"/>
      <c r="L317" s="357"/>
      <c r="M317" s="357"/>
      <c r="N317" s="357"/>
      <c r="O317" s="357"/>
      <c r="P317" s="357"/>
      <c r="Q317" s="357"/>
    </row>
    <row r="318" spans="2:17" hidden="1" x14ac:dyDescent="0.3">
      <c r="B318" s="357"/>
      <c r="C318" s="357"/>
      <c r="D318" s="357"/>
      <c r="E318" s="357"/>
      <c r="F318" s="357"/>
      <c r="G318" s="357"/>
      <c r="H318" s="357"/>
      <c r="I318" s="357"/>
      <c r="J318" s="357"/>
      <c r="K318" s="357"/>
      <c r="L318" s="357"/>
      <c r="M318" s="357"/>
      <c r="N318" s="357"/>
      <c r="O318" s="357"/>
      <c r="P318" s="357"/>
      <c r="Q318" s="357"/>
    </row>
    <row r="319" spans="2:17" hidden="1" x14ac:dyDescent="0.3">
      <c r="B319" s="357"/>
      <c r="C319" s="357"/>
      <c r="D319" s="357"/>
      <c r="E319" s="357"/>
      <c r="F319" s="357"/>
      <c r="G319" s="357"/>
      <c r="H319" s="357"/>
      <c r="I319" s="357"/>
      <c r="J319" s="357"/>
      <c r="K319" s="357"/>
      <c r="L319" s="357"/>
      <c r="M319" s="357"/>
      <c r="N319" s="357"/>
      <c r="O319" s="357"/>
      <c r="P319" s="357"/>
      <c r="Q319" s="357"/>
    </row>
    <row r="320" spans="2:17" hidden="1" x14ac:dyDescent="0.3">
      <c r="B320" s="357"/>
      <c r="C320" s="357"/>
      <c r="D320" s="357"/>
      <c r="E320" s="357"/>
      <c r="F320" s="357"/>
      <c r="G320" s="357"/>
      <c r="H320" s="357"/>
      <c r="I320" s="357"/>
      <c r="J320" s="357"/>
      <c r="K320" s="357"/>
      <c r="L320" s="357"/>
      <c r="M320" s="357"/>
      <c r="N320" s="357"/>
      <c r="O320" s="357"/>
      <c r="P320" s="357"/>
      <c r="Q320" s="357"/>
    </row>
    <row r="321" spans="2:17" hidden="1" x14ac:dyDescent="0.3">
      <c r="B321" s="357"/>
      <c r="C321" s="357"/>
      <c r="D321" s="357"/>
      <c r="E321" s="357"/>
      <c r="F321" s="357"/>
      <c r="G321" s="357"/>
      <c r="H321" s="357"/>
      <c r="I321" s="357"/>
      <c r="J321" s="357"/>
      <c r="K321" s="357"/>
      <c r="L321" s="357"/>
      <c r="M321" s="357"/>
      <c r="N321" s="357"/>
      <c r="O321" s="357"/>
      <c r="P321" s="357"/>
      <c r="Q321" s="357"/>
    </row>
    <row r="322" spans="2:17" hidden="1" x14ac:dyDescent="0.3">
      <c r="B322" s="357"/>
      <c r="C322" s="357"/>
      <c r="D322" s="357"/>
      <c r="E322" s="357"/>
      <c r="F322" s="357"/>
      <c r="G322" s="357"/>
      <c r="H322" s="357"/>
      <c r="I322" s="357"/>
      <c r="J322" s="357"/>
      <c r="K322" s="357"/>
      <c r="L322" s="357"/>
      <c r="M322" s="357"/>
      <c r="N322" s="357"/>
      <c r="O322" s="357"/>
      <c r="P322" s="357"/>
      <c r="Q322" s="357"/>
    </row>
    <row r="323" spans="2:17" hidden="1" x14ac:dyDescent="0.3">
      <c r="B323" s="357"/>
      <c r="C323" s="357"/>
      <c r="D323" s="357"/>
      <c r="E323" s="357"/>
      <c r="F323" s="357"/>
      <c r="G323" s="357"/>
      <c r="H323" s="357"/>
      <c r="I323" s="357"/>
      <c r="J323" s="357"/>
      <c r="K323" s="357"/>
      <c r="L323" s="357"/>
      <c r="M323" s="357"/>
      <c r="N323" s="357"/>
      <c r="O323" s="357"/>
      <c r="P323" s="357"/>
      <c r="Q323" s="357"/>
    </row>
    <row r="324" spans="2:17" hidden="1" x14ac:dyDescent="0.3">
      <c r="B324" s="357"/>
      <c r="C324" s="357"/>
      <c r="D324" s="357"/>
      <c r="E324" s="357"/>
      <c r="F324" s="357"/>
      <c r="G324" s="357"/>
      <c r="H324" s="357"/>
      <c r="I324" s="357"/>
      <c r="J324" s="357"/>
      <c r="K324" s="357"/>
      <c r="L324" s="357"/>
      <c r="M324" s="357"/>
      <c r="N324" s="357"/>
      <c r="O324" s="357"/>
      <c r="P324" s="357"/>
      <c r="Q324" s="357"/>
    </row>
    <row r="325" spans="2:17" hidden="1" x14ac:dyDescent="0.3">
      <c r="B325" s="357"/>
      <c r="C325" s="357"/>
      <c r="D325" s="357"/>
      <c r="E325" s="357"/>
      <c r="F325" s="357"/>
      <c r="G325" s="357"/>
      <c r="H325" s="357"/>
      <c r="I325" s="357"/>
      <c r="J325" s="357"/>
      <c r="K325" s="357"/>
      <c r="L325" s="357"/>
      <c r="M325" s="357"/>
      <c r="N325" s="357"/>
      <c r="O325" s="357"/>
      <c r="P325" s="357"/>
      <c r="Q325" s="357"/>
    </row>
    <row r="326" spans="2:17" hidden="1" x14ac:dyDescent="0.3">
      <c r="B326" s="357"/>
      <c r="C326" s="357"/>
      <c r="D326" s="357"/>
      <c r="E326" s="357"/>
      <c r="F326" s="357"/>
      <c r="G326" s="357"/>
      <c r="H326" s="357"/>
      <c r="I326" s="357"/>
      <c r="J326" s="357"/>
      <c r="K326" s="357"/>
      <c r="L326" s="357"/>
      <c r="M326" s="357"/>
      <c r="N326" s="357"/>
      <c r="O326" s="357"/>
      <c r="P326" s="357"/>
      <c r="Q326" s="357"/>
    </row>
    <row r="327" spans="2:17" hidden="1" x14ac:dyDescent="0.3">
      <c r="B327" s="357"/>
      <c r="C327" s="357"/>
      <c r="D327" s="357"/>
      <c r="E327" s="357"/>
      <c r="F327" s="357"/>
      <c r="G327" s="357"/>
      <c r="H327" s="357"/>
      <c r="I327" s="357"/>
      <c r="J327" s="357"/>
      <c r="K327" s="357"/>
      <c r="L327" s="357"/>
      <c r="M327" s="357"/>
      <c r="N327" s="357"/>
      <c r="O327" s="357"/>
      <c r="P327" s="357"/>
      <c r="Q327" s="357"/>
    </row>
    <row r="328" spans="2:17" hidden="1" x14ac:dyDescent="0.3">
      <c r="B328" s="357"/>
      <c r="C328" s="357"/>
      <c r="D328" s="357"/>
      <c r="E328" s="357"/>
      <c r="F328" s="357"/>
      <c r="G328" s="357"/>
      <c r="H328" s="357"/>
      <c r="I328" s="357"/>
      <c r="J328" s="357"/>
      <c r="K328" s="357"/>
      <c r="L328" s="357"/>
      <c r="M328" s="357"/>
      <c r="N328" s="357"/>
      <c r="O328" s="357"/>
      <c r="P328" s="357"/>
      <c r="Q328" s="357"/>
    </row>
    <row r="329" spans="2:17" hidden="1" x14ac:dyDescent="0.3">
      <c r="B329" s="357"/>
      <c r="C329" s="357"/>
      <c r="D329" s="357"/>
      <c r="E329" s="357"/>
      <c r="F329" s="357"/>
      <c r="G329" s="357"/>
      <c r="H329" s="357"/>
      <c r="I329" s="357"/>
      <c r="J329" s="357"/>
      <c r="K329" s="357"/>
      <c r="L329" s="357"/>
      <c r="M329" s="357"/>
      <c r="N329" s="357"/>
      <c r="O329" s="357"/>
      <c r="P329" s="357"/>
      <c r="Q329" s="357"/>
    </row>
    <row r="330" spans="2:17" hidden="1" x14ac:dyDescent="0.3">
      <c r="B330" s="357"/>
      <c r="C330" s="357"/>
      <c r="D330" s="357"/>
      <c r="E330" s="357"/>
      <c r="F330" s="357"/>
      <c r="G330" s="357"/>
      <c r="H330" s="357"/>
      <c r="I330" s="357"/>
      <c r="J330" s="357"/>
      <c r="K330" s="357"/>
      <c r="L330" s="357"/>
      <c r="M330" s="357"/>
      <c r="N330" s="357"/>
      <c r="O330" s="357"/>
      <c r="P330" s="357"/>
      <c r="Q330" s="357"/>
    </row>
    <row r="331" spans="2:17" hidden="1" x14ac:dyDescent="0.3">
      <c r="B331" s="357"/>
      <c r="C331" s="357"/>
      <c r="D331" s="357"/>
      <c r="E331" s="357"/>
      <c r="F331" s="357"/>
      <c r="G331" s="357"/>
      <c r="H331" s="357"/>
      <c r="I331" s="357"/>
      <c r="J331" s="357"/>
      <c r="K331" s="357"/>
      <c r="L331" s="357"/>
      <c r="M331" s="357"/>
      <c r="N331" s="357"/>
      <c r="O331" s="357"/>
      <c r="P331" s="357"/>
      <c r="Q331" s="357"/>
    </row>
    <row r="332" spans="2:17" hidden="1" x14ac:dyDescent="0.3">
      <c r="B332" s="357"/>
      <c r="C332" s="357"/>
      <c r="D332" s="357"/>
      <c r="E332" s="357"/>
      <c r="F332" s="357"/>
      <c r="G332" s="357"/>
      <c r="H332" s="357"/>
      <c r="I332" s="357"/>
      <c r="J332" s="357"/>
      <c r="K332" s="357"/>
      <c r="L332" s="357"/>
      <c r="M332" s="357"/>
      <c r="N332" s="357"/>
      <c r="O332" s="357"/>
      <c r="P332" s="357"/>
      <c r="Q332" s="357"/>
    </row>
    <row r="333" spans="2:17" hidden="1" x14ac:dyDescent="0.3">
      <c r="B333" s="357"/>
      <c r="C333" s="357"/>
      <c r="D333" s="357"/>
      <c r="E333" s="357"/>
      <c r="F333" s="357"/>
      <c r="G333" s="357"/>
      <c r="H333" s="357"/>
      <c r="I333" s="357"/>
      <c r="J333" s="357"/>
      <c r="K333" s="357"/>
      <c r="L333" s="357"/>
      <c r="M333" s="357"/>
      <c r="N333" s="357"/>
      <c r="O333" s="357"/>
      <c r="P333" s="357"/>
      <c r="Q333" s="357"/>
    </row>
    <row r="334" spans="2:17" hidden="1" x14ac:dyDescent="0.3">
      <c r="B334" s="357"/>
      <c r="C334" s="357"/>
      <c r="D334" s="357"/>
      <c r="E334" s="357"/>
      <c r="F334" s="357"/>
      <c r="G334" s="357"/>
      <c r="H334" s="357"/>
      <c r="I334" s="357"/>
      <c r="J334" s="357"/>
      <c r="K334" s="357"/>
      <c r="L334" s="357"/>
      <c r="M334" s="357"/>
      <c r="N334" s="357"/>
      <c r="O334" s="357"/>
      <c r="P334" s="357"/>
      <c r="Q334" s="357"/>
    </row>
    <row r="335" spans="2:17" hidden="1" x14ac:dyDescent="0.3">
      <c r="B335" s="357"/>
      <c r="C335" s="357"/>
      <c r="D335" s="357"/>
      <c r="E335" s="357"/>
      <c r="F335" s="357"/>
      <c r="G335" s="357"/>
      <c r="H335" s="357"/>
      <c r="I335" s="357"/>
      <c r="J335" s="357"/>
      <c r="K335" s="357"/>
      <c r="L335" s="357"/>
      <c r="M335" s="357"/>
      <c r="N335" s="357"/>
      <c r="O335" s="357"/>
      <c r="P335" s="357"/>
      <c r="Q335" s="357"/>
    </row>
    <row r="336" spans="2:17" hidden="1" x14ac:dyDescent="0.3">
      <c r="B336" s="357"/>
      <c r="C336" s="357"/>
      <c r="D336" s="357"/>
      <c r="E336" s="357"/>
      <c r="F336" s="357"/>
      <c r="G336" s="357"/>
      <c r="H336" s="357"/>
      <c r="I336" s="357"/>
      <c r="J336" s="357"/>
      <c r="K336" s="357"/>
      <c r="L336" s="357"/>
      <c r="M336" s="357"/>
      <c r="N336" s="357"/>
      <c r="O336" s="357"/>
      <c r="P336" s="357"/>
      <c r="Q336" s="357"/>
    </row>
    <row r="337" spans="2:17" hidden="1" x14ac:dyDescent="0.3">
      <c r="B337" s="357"/>
      <c r="C337" s="357"/>
      <c r="D337" s="357"/>
      <c r="E337" s="357"/>
      <c r="F337" s="357"/>
      <c r="G337" s="357"/>
      <c r="H337" s="357"/>
      <c r="I337" s="357"/>
      <c r="J337" s="357"/>
      <c r="K337" s="357"/>
      <c r="L337" s="357"/>
      <c r="M337" s="357"/>
      <c r="N337" s="357"/>
      <c r="O337" s="357"/>
      <c r="P337" s="357"/>
      <c r="Q337" s="357"/>
    </row>
    <row r="338" spans="2:17" hidden="1" x14ac:dyDescent="0.3">
      <c r="B338" s="357"/>
      <c r="C338" s="357"/>
      <c r="D338" s="357"/>
      <c r="E338" s="357"/>
      <c r="F338" s="357"/>
      <c r="G338" s="357"/>
      <c r="H338" s="357"/>
      <c r="I338" s="357"/>
      <c r="J338" s="357"/>
      <c r="K338" s="357"/>
      <c r="L338" s="357"/>
      <c r="M338" s="357"/>
      <c r="N338" s="357"/>
      <c r="O338" s="357"/>
      <c r="P338" s="357"/>
      <c r="Q338" s="357"/>
    </row>
    <row r="339" spans="2:17" hidden="1" x14ac:dyDescent="0.3">
      <c r="B339" s="357"/>
      <c r="C339" s="357"/>
      <c r="D339" s="357"/>
      <c r="E339" s="357"/>
      <c r="F339" s="357"/>
      <c r="G339" s="357"/>
      <c r="H339" s="357"/>
      <c r="I339" s="357"/>
      <c r="J339" s="357"/>
      <c r="K339" s="357"/>
      <c r="L339" s="357"/>
      <c r="M339" s="357"/>
      <c r="N339" s="357"/>
      <c r="O339" s="357"/>
      <c r="P339" s="357"/>
      <c r="Q339" s="357"/>
    </row>
    <row r="340" spans="2:17" hidden="1" x14ac:dyDescent="0.3">
      <c r="B340" s="357"/>
      <c r="C340" s="357"/>
      <c r="D340" s="357"/>
      <c r="E340" s="357"/>
      <c r="F340" s="357"/>
      <c r="G340" s="357"/>
      <c r="H340" s="357"/>
      <c r="I340" s="357"/>
      <c r="J340" s="357"/>
      <c r="K340" s="357"/>
      <c r="L340" s="357"/>
      <c r="M340" s="357"/>
      <c r="N340" s="357"/>
      <c r="O340" s="357"/>
      <c r="P340" s="357"/>
      <c r="Q340" s="357"/>
    </row>
    <row r="341" spans="2:17" hidden="1" x14ac:dyDescent="0.3">
      <c r="B341" s="357"/>
      <c r="C341" s="357"/>
      <c r="D341" s="357"/>
      <c r="E341" s="357"/>
      <c r="F341" s="357"/>
      <c r="G341" s="357"/>
      <c r="H341" s="357"/>
      <c r="I341" s="357"/>
      <c r="J341" s="357"/>
      <c r="K341" s="357"/>
      <c r="L341" s="357"/>
      <c r="M341" s="357"/>
      <c r="N341" s="357"/>
      <c r="O341" s="357"/>
      <c r="P341" s="357"/>
      <c r="Q341" s="357"/>
    </row>
    <row r="342" spans="2:17" hidden="1" x14ac:dyDescent="0.3">
      <c r="B342" s="357"/>
      <c r="C342" s="357"/>
      <c r="D342" s="357"/>
      <c r="E342" s="357"/>
      <c r="F342" s="357"/>
      <c r="G342" s="357"/>
      <c r="H342" s="357"/>
      <c r="I342" s="357"/>
      <c r="J342" s="357"/>
      <c r="K342" s="357"/>
      <c r="L342" s="357"/>
      <c r="M342" s="357"/>
      <c r="N342" s="357"/>
      <c r="O342" s="357"/>
      <c r="P342" s="357"/>
      <c r="Q342" s="357"/>
    </row>
    <row r="343" spans="2:17" hidden="1" x14ac:dyDescent="0.3">
      <c r="B343" s="357"/>
      <c r="C343" s="357"/>
      <c r="D343" s="357"/>
      <c r="E343" s="357"/>
      <c r="F343" s="357"/>
      <c r="G343" s="357"/>
      <c r="H343" s="357"/>
      <c r="I343" s="357"/>
      <c r="J343" s="357"/>
      <c r="K343" s="357"/>
      <c r="L343" s="357"/>
      <c r="M343" s="357"/>
      <c r="N343" s="357"/>
      <c r="O343" s="357"/>
      <c r="P343" s="357"/>
      <c r="Q343" s="357"/>
    </row>
    <row r="344" spans="2:17" hidden="1" x14ac:dyDescent="0.3">
      <c r="B344" s="357"/>
      <c r="C344" s="357"/>
      <c r="D344" s="357"/>
      <c r="E344" s="357"/>
      <c r="F344" s="357"/>
      <c r="G344" s="357"/>
      <c r="H344" s="357"/>
      <c r="I344" s="357"/>
      <c r="J344" s="357"/>
      <c r="K344" s="357"/>
      <c r="L344" s="357"/>
      <c r="M344" s="357"/>
      <c r="N344" s="357"/>
      <c r="O344" s="357"/>
      <c r="P344" s="357"/>
      <c r="Q344" s="357"/>
    </row>
    <row r="345" spans="2:17" hidden="1" x14ac:dyDescent="0.3">
      <c r="B345" s="357"/>
      <c r="C345" s="357"/>
      <c r="D345" s="357"/>
      <c r="E345" s="357"/>
      <c r="F345" s="357"/>
      <c r="G345" s="357"/>
      <c r="H345" s="357"/>
      <c r="I345" s="357"/>
      <c r="J345" s="357"/>
      <c r="K345" s="357"/>
      <c r="L345" s="357"/>
      <c r="M345" s="357"/>
      <c r="N345" s="357"/>
      <c r="O345" s="357"/>
      <c r="P345" s="357"/>
      <c r="Q345" s="357"/>
    </row>
    <row r="346" spans="2:17" hidden="1" x14ac:dyDescent="0.3">
      <c r="B346" s="357"/>
      <c r="C346" s="357"/>
      <c r="D346" s="357"/>
      <c r="E346" s="357"/>
      <c r="F346" s="357"/>
      <c r="G346" s="357"/>
      <c r="H346" s="357"/>
      <c r="I346" s="357"/>
      <c r="J346" s="357"/>
      <c r="K346" s="357"/>
      <c r="L346" s="357"/>
      <c r="M346" s="357"/>
      <c r="N346" s="357"/>
      <c r="O346" s="357"/>
      <c r="P346" s="357"/>
      <c r="Q346" s="357"/>
    </row>
    <row r="347" spans="2:17" hidden="1" x14ac:dyDescent="0.3">
      <c r="B347" s="357"/>
      <c r="C347" s="357"/>
      <c r="D347" s="357"/>
      <c r="E347" s="357"/>
      <c r="F347" s="357"/>
      <c r="G347" s="357"/>
      <c r="H347" s="357"/>
      <c r="I347" s="357"/>
      <c r="J347" s="357"/>
      <c r="K347" s="357"/>
      <c r="L347" s="357"/>
      <c r="M347" s="357"/>
      <c r="N347" s="357"/>
      <c r="O347" s="357"/>
      <c r="P347" s="357"/>
      <c r="Q347" s="357"/>
    </row>
    <row r="348" spans="2:17" hidden="1" x14ac:dyDescent="0.3">
      <c r="B348" s="357"/>
      <c r="C348" s="357"/>
      <c r="D348" s="357"/>
      <c r="E348" s="357"/>
      <c r="F348" s="357"/>
      <c r="G348" s="357"/>
      <c r="H348" s="357"/>
      <c r="I348" s="357"/>
      <c r="J348" s="357"/>
      <c r="K348" s="357"/>
      <c r="L348" s="357"/>
      <c r="M348" s="357"/>
      <c r="N348" s="357"/>
      <c r="O348" s="357"/>
      <c r="P348" s="357"/>
      <c r="Q348" s="357"/>
    </row>
    <row r="349" spans="2:17" hidden="1" x14ac:dyDescent="0.3">
      <c r="B349" s="357"/>
      <c r="C349" s="357"/>
      <c r="D349" s="357"/>
      <c r="E349" s="357"/>
      <c r="F349" s="357"/>
      <c r="G349" s="357"/>
      <c r="H349" s="357"/>
      <c r="I349" s="357"/>
      <c r="J349" s="357"/>
      <c r="K349" s="357"/>
      <c r="L349" s="357"/>
      <c r="M349" s="357"/>
      <c r="N349" s="357"/>
      <c r="O349" s="357"/>
      <c r="P349" s="357"/>
      <c r="Q349" s="357"/>
    </row>
    <row r="350" spans="2:17" hidden="1" x14ac:dyDescent="0.3">
      <c r="B350" s="357"/>
      <c r="C350" s="357"/>
      <c r="D350" s="357"/>
      <c r="E350" s="357"/>
      <c r="F350" s="357"/>
      <c r="G350" s="357"/>
      <c r="H350" s="357"/>
      <c r="I350" s="357"/>
      <c r="J350" s="357"/>
      <c r="K350" s="357"/>
      <c r="L350" s="357"/>
      <c r="M350" s="357"/>
      <c r="N350" s="357"/>
      <c r="O350" s="357"/>
      <c r="P350" s="357"/>
      <c r="Q350" s="357"/>
    </row>
    <row r="351" spans="2:17" hidden="1" x14ac:dyDescent="0.3">
      <c r="B351" s="357"/>
      <c r="C351" s="357"/>
      <c r="D351" s="357"/>
      <c r="E351" s="357"/>
      <c r="F351" s="357"/>
      <c r="G351" s="357"/>
      <c r="H351" s="357"/>
      <c r="I351" s="357"/>
      <c r="J351" s="357"/>
      <c r="K351" s="357"/>
      <c r="L351" s="357"/>
      <c r="M351" s="357"/>
      <c r="N351" s="357"/>
      <c r="O351" s="357"/>
      <c r="P351" s="357"/>
      <c r="Q351" s="357"/>
    </row>
    <row r="352" spans="2:17" hidden="1" x14ac:dyDescent="0.3">
      <c r="B352" s="357"/>
      <c r="C352" s="357"/>
      <c r="D352" s="357"/>
      <c r="E352" s="357"/>
      <c r="F352" s="357"/>
      <c r="G352" s="357"/>
      <c r="H352" s="357"/>
      <c r="I352" s="357"/>
      <c r="J352" s="357"/>
      <c r="K352" s="357"/>
      <c r="L352" s="357"/>
      <c r="M352" s="357"/>
      <c r="N352" s="357"/>
      <c r="O352" s="357"/>
      <c r="P352" s="357"/>
      <c r="Q352" s="357"/>
    </row>
    <row r="353" spans="2:17" hidden="1" x14ac:dyDescent="0.3">
      <c r="B353" s="357"/>
      <c r="C353" s="357"/>
      <c r="D353" s="357"/>
      <c r="E353" s="357"/>
      <c r="F353" s="357"/>
      <c r="G353" s="357"/>
      <c r="H353" s="357"/>
      <c r="I353" s="357"/>
      <c r="J353" s="357"/>
      <c r="K353" s="357"/>
      <c r="L353" s="357"/>
      <c r="M353" s="357"/>
      <c r="N353" s="357"/>
      <c r="O353" s="357"/>
      <c r="P353" s="357"/>
      <c r="Q353" s="357"/>
    </row>
    <row r="354" spans="2:17" hidden="1" x14ac:dyDescent="0.3">
      <c r="B354" s="357"/>
      <c r="C354" s="357"/>
      <c r="D354" s="357"/>
      <c r="E354" s="357"/>
      <c r="F354" s="357"/>
      <c r="G354" s="357"/>
      <c r="H354" s="357"/>
      <c r="I354" s="357"/>
      <c r="J354" s="357"/>
      <c r="K354" s="357"/>
      <c r="L354" s="357"/>
      <c r="M354" s="357"/>
      <c r="N354" s="357"/>
      <c r="O354" s="357"/>
      <c r="P354" s="357"/>
      <c r="Q354" s="357"/>
    </row>
    <row r="355" spans="2:17" hidden="1" x14ac:dyDescent="0.3">
      <c r="B355" s="357"/>
      <c r="C355" s="357"/>
      <c r="D355" s="357"/>
      <c r="E355" s="357"/>
      <c r="F355" s="357"/>
      <c r="G355" s="357"/>
      <c r="H355" s="357"/>
      <c r="I355" s="357"/>
      <c r="J355" s="357"/>
      <c r="K355" s="357"/>
      <c r="L355" s="357"/>
      <c r="M355" s="357"/>
      <c r="N355" s="357"/>
      <c r="O355" s="357"/>
      <c r="P355" s="357"/>
      <c r="Q355" s="357"/>
    </row>
    <row r="356" spans="2:17" hidden="1" x14ac:dyDescent="0.3">
      <c r="B356" s="357"/>
      <c r="C356" s="357"/>
      <c r="D356" s="357"/>
      <c r="E356" s="357"/>
      <c r="F356" s="357"/>
      <c r="G356" s="357"/>
      <c r="H356" s="357"/>
      <c r="I356" s="357"/>
      <c r="J356" s="357"/>
      <c r="K356" s="357"/>
      <c r="L356" s="357"/>
      <c r="M356" s="357"/>
      <c r="N356" s="357"/>
      <c r="O356" s="357"/>
      <c r="P356" s="357"/>
      <c r="Q356" s="357"/>
    </row>
    <row r="357" spans="2:17" hidden="1" x14ac:dyDescent="0.3">
      <c r="B357" s="357"/>
      <c r="C357" s="357"/>
      <c r="D357" s="357"/>
      <c r="E357" s="357"/>
      <c r="F357" s="357"/>
      <c r="G357" s="357"/>
      <c r="H357" s="357"/>
      <c r="I357" s="357"/>
      <c r="J357" s="357"/>
      <c r="K357" s="357"/>
      <c r="L357" s="357"/>
      <c r="M357" s="357"/>
      <c r="N357" s="357"/>
      <c r="O357" s="357"/>
      <c r="P357" s="357"/>
      <c r="Q357" s="357"/>
    </row>
    <row r="358" spans="2:17" hidden="1" x14ac:dyDescent="0.3">
      <c r="B358" s="357"/>
      <c r="C358" s="357"/>
      <c r="D358" s="357"/>
      <c r="E358" s="357"/>
      <c r="F358" s="357"/>
      <c r="G358" s="357"/>
      <c r="H358" s="357"/>
      <c r="I358" s="357"/>
      <c r="J358" s="357"/>
      <c r="K358" s="357"/>
      <c r="L358" s="357"/>
      <c r="M358" s="357"/>
      <c r="N358" s="357"/>
      <c r="O358" s="357"/>
      <c r="P358" s="357"/>
      <c r="Q358" s="357"/>
    </row>
    <row r="359" spans="2:17" hidden="1" x14ac:dyDescent="0.3">
      <c r="B359" s="357"/>
      <c r="C359" s="357"/>
      <c r="D359" s="357"/>
      <c r="E359" s="357"/>
      <c r="F359" s="357"/>
      <c r="G359" s="357"/>
      <c r="H359" s="357"/>
      <c r="I359" s="357"/>
      <c r="J359" s="357"/>
      <c r="K359" s="357"/>
      <c r="L359" s="357"/>
      <c r="M359" s="357"/>
      <c r="N359" s="357"/>
      <c r="O359" s="357"/>
      <c r="P359" s="357"/>
      <c r="Q359" s="357"/>
    </row>
    <row r="360" spans="2:17" hidden="1" x14ac:dyDescent="0.3">
      <c r="B360" s="357"/>
      <c r="C360" s="357"/>
      <c r="D360" s="357"/>
      <c r="E360" s="357"/>
      <c r="F360" s="357"/>
      <c r="G360" s="357"/>
      <c r="H360" s="357"/>
      <c r="I360" s="357"/>
      <c r="J360" s="357"/>
      <c r="K360" s="357"/>
      <c r="L360" s="357"/>
      <c r="M360" s="357"/>
      <c r="N360" s="357"/>
      <c r="O360" s="357"/>
      <c r="P360" s="357"/>
      <c r="Q360" s="357"/>
    </row>
    <row r="361" spans="2:17" hidden="1" x14ac:dyDescent="0.3">
      <c r="B361" s="357"/>
      <c r="C361" s="357"/>
      <c r="D361" s="357"/>
      <c r="E361" s="357"/>
      <c r="F361" s="357"/>
      <c r="G361" s="357"/>
      <c r="H361" s="357"/>
      <c r="I361" s="357"/>
      <c r="J361" s="357"/>
      <c r="K361" s="357"/>
      <c r="L361" s="357"/>
      <c r="M361" s="357"/>
      <c r="N361" s="357"/>
      <c r="O361" s="357"/>
      <c r="P361" s="357"/>
      <c r="Q361" s="357"/>
    </row>
    <row r="362" spans="2:17" hidden="1" x14ac:dyDescent="0.3">
      <c r="B362" s="357"/>
      <c r="C362" s="357"/>
      <c r="D362" s="357"/>
      <c r="E362" s="357"/>
      <c r="F362" s="357"/>
      <c r="G362" s="357"/>
      <c r="H362" s="357"/>
      <c r="I362" s="357"/>
      <c r="J362" s="357"/>
      <c r="K362" s="357"/>
      <c r="L362" s="357"/>
      <c r="M362" s="357"/>
      <c r="N362" s="357"/>
      <c r="O362" s="357"/>
      <c r="P362" s="357"/>
      <c r="Q362" s="357"/>
    </row>
    <row r="363" spans="2:17" hidden="1" x14ac:dyDescent="0.3">
      <c r="B363" s="357"/>
      <c r="C363" s="357"/>
      <c r="D363" s="357"/>
      <c r="E363" s="357"/>
      <c r="F363" s="357"/>
      <c r="G363" s="357"/>
      <c r="H363" s="357"/>
      <c r="I363" s="357"/>
      <c r="J363" s="357"/>
      <c r="K363" s="357"/>
      <c r="L363" s="357"/>
      <c r="M363" s="357"/>
      <c r="N363" s="357"/>
      <c r="O363" s="357"/>
      <c r="P363" s="357"/>
      <c r="Q363" s="357"/>
    </row>
    <row r="364" spans="2:17" hidden="1" x14ac:dyDescent="0.3">
      <c r="B364" s="357"/>
      <c r="C364" s="357"/>
      <c r="D364" s="357"/>
      <c r="E364" s="357"/>
      <c r="F364" s="357"/>
      <c r="G364" s="357"/>
      <c r="H364" s="357"/>
      <c r="I364" s="357"/>
      <c r="J364" s="357"/>
      <c r="K364" s="357"/>
      <c r="L364" s="357"/>
      <c r="M364" s="357"/>
      <c r="N364" s="357"/>
      <c r="O364" s="357"/>
      <c r="P364" s="357"/>
      <c r="Q364" s="357"/>
    </row>
    <row r="365" spans="2:17" hidden="1" x14ac:dyDescent="0.3">
      <c r="B365" s="357"/>
      <c r="C365" s="357"/>
      <c r="D365" s="357"/>
      <c r="E365" s="357"/>
      <c r="F365" s="357"/>
      <c r="G365" s="357"/>
      <c r="H365" s="357"/>
      <c r="I365" s="357"/>
      <c r="J365" s="357"/>
      <c r="K365" s="357"/>
      <c r="L365" s="357"/>
      <c r="M365" s="357"/>
      <c r="N365" s="357"/>
      <c r="O365" s="357"/>
      <c r="P365" s="357"/>
      <c r="Q365" s="357"/>
    </row>
    <row r="366" spans="2:17" hidden="1" x14ac:dyDescent="0.3">
      <c r="B366" s="357"/>
      <c r="C366" s="357"/>
      <c r="D366" s="357"/>
      <c r="E366" s="357"/>
      <c r="F366" s="357"/>
      <c r="G366" s="357"/>
      <c r="H366" s="357"/>
      <c r="I366" s="357"/>
      <c r="J366" s="357"/>
      <c r="K366" s="357"/>
      <c r="L366" s="357"/>
      <c r="M366" s="357"/>
      <c r="N366" s="357"/>
      <c r="O366" s="357"/>
      <c r="P366" s="357"/>
      <c r="Q366" s="357"/>
    </row>
    <row r="367" spans="2:17" hidden="1" x14ac:dyDescent="0.3">
      <c r="B367" s="357"/>
      <c r="C367" s="357"/>
      <c r="D367" s="357"/>
      <c r="E367" s="357"/>
      <c r="F367" s="357"/>
      <c r="G367" s="357"/>
      <c r="H367" s="357"/>
      <c r="I367" s="357"/>
      <c r="J367" s="357"/>
      <c r="K367" s="357"/>
      <c r="L367" s="357"/>
      <c r="M367" s="357"/>
      <c r="N367" s="357"/>
      <c r="O367" s="357"/>
      <c r="P367" s="357"/>
      <c r="Q367" s="357"/>
    </row>
    <row r="368" spans="2:17" hidden="1" x14ac:dyDescent="0.3">
      <c r="B368" s="357"/>
      <c r="C368" s="357"/>
      <c r="D368" s="357"/>
      <c r="E368" s="357"/>
      <c r="F368" s="357"/>
      <c r="G368" s="357"/>
      <c r="H368" s="357"/>
      <c r="I368" s="357"/>
      <c r="J368" s="357"/>
      <c r="K368" s="357"/>
      <c r="L368" s="357"/>
      <c r="M368" s="357"/>
      <c r="N368" s="357"/>
      <c r="O368" s="357"/>
      <c r="P368" s="357"/>
      <c r="Q368" s="357"/>
    </row>
    <row r="369" spans="2:17" hidden="1" x14ac:dyDescent="0.3">
      <c r="B369" s="357"/>
      <c r="C369" s="357"/>
      <c r="D369" s="357"/>
      <c r="E369" s="357"/>
      <c r="F369" s="357"/>
      <c r="G369" s="357"/>
      <c r="H369" s="357"/>
      <c r="I369" s="357"/>
      <c r="J369" s="357"/>
      <c r="K369" s="357"/>
      <c r="L369" s="357"/>
      <c r="M369" s="357"/>
      <c r="N369" s="357"/>
      <c r="O369" s="357"/>
      <c r="P369" s="357"/>
      <c r="Q369" s="357"/>
    </row>
    <row r="370" spans="2:17" hidden="1" x14ac:dyDescent="0.3">
      <c r="B370" s="357"/>
      <c r="C370" s="357"/>
      <c r="D370" s="357"/>
      <c r="E370" s="357"/>
      <c r="F370" s="357"/>
      <c r="G370" s="357"/>
      <c r="H370" s="357"/>
      <c r="I370" s="357"/>
      <c r="J370" s="357"/>
      <c r="K370" s="357"/>
      <c r="L370" s="357"/>
      <c r="M370" s="357"/>
      <c r="N370" s="357"/>
      <c r="O370" s="357"/>
      <c r="P370" s="357"/>
      <c r="Q370" s="357"/>
    </row>
    <row r="371" spans="2:17" hidden="1" x14ac:dyDescent="0.3">
      <c r="B371" s="357"/>
      <c r="C371" s="357"/>
      <c r="D371" s="357"/>
      <c r="E371" s="357"/>
      <c r="F371" s="357"/>
      <c r="G371" s="357"/>
      <c r="H371" s="357"/>
      <c r="I371" s="357"/>
      <c r="J371" s="357"/>
      <c r="K371" s="357"/>
      <c r="L371" s="357"/>
      <c r="M371" s="357"/>
      <c r="N371" s="357"/>
      <c r="O371" s="357"/>
      <c r="P371" s="357"/>
      <c r="Q371" s="357"/>
    </row>
    <row r="372" spans="2:17" hidden="1" x14ac:dyDescent="0.3">
      <c r="B372" s="357"/>
      <c r="C372" s="357"/>
      <c r="D372" s="357"/>
      <c r="E372" s="357"/>
      <c r="F372" s="357"/>
      <c r="G372" s="357"/>
      <c r="H372" s="357"/>
      <c r="I372" s="357"/>
      <c r="J372" s="357"/>
      <c r="K372" s="357"/>
      <c r="L372" s="357"/>
      <c r="M372" s="357"/>
      <c r="N372" s="357"/>
      <c r="O372" s="357"/>
      <c r="P372" s="357"/>
      <c r="Q372" s="357"/>
    </row>
    <row r="373" spans="2:17" hidden="1" x14ac:dyDescent="0.3">
      <c r="B373" s="357"/>
      <c r="C373" s="357"/>
      <c r="D373" s="357"/>
      <c r="E373" s="357"/>
      <c r="F373" s="357"/>
      <c r="G373" s="357"/>
      <c r="H373" s="357"/>
      <c r="I373" s="357"/>
      <c r="J373" s="357"/>
      <c r="K373" s="357"/>
      <c r="L373" s="357"/>
      <c r="M373" s="357"/>
      <c r="N373" s="357"/>
      <c r="O373" s="357"/>
      <c r="P373" s="357"/>
      <c r="Q373" s="357"/>
    </row>
    <row r="374" spans="2:17" hidden="1" x14ac:dyDescent="0.3">
      <c r="B374" s="357"/>
      <c r="C374" s="357"/>
      <c r="D374" s="357"/>
      <c r="E374" s="357"/>
      <c r="F374" s="357"/>
      <c r="G374" s="357"/>
      <c r="H374" s="357"/>
      <c r="I374" s="357"/>
      <c r="J374" s="357"/>
      <c r="K374" s="357"/>
      <c r="L374" s="357"/>
      <c r="M374" s="357"/>
      <c r="N374" s="357"/>
      <c r="O374" s="357"/>
      <c r="P374" s="357"/>
      <c r="Q374" s="357"/>
    </row>
    <row r="375" spans="2:17" hidden="1" x14ac:dyDescent="0.3">
      <c r="B375" s="357"/>
      <c r="C375" s="357"/>
      <c r="D375" s="357"/>
      <c r="E375" s="357"/>
      <c r="F375" s="357"/>
      <c r="G375" s="357"/>
      <c r="H375" s="357"/>
      <c r="I375" s="357"/>
      <c r="J375" s="357"/>
      <c r="K375" s="357"/>
      <c r="L375" s="357"/>
      <c r="M375" s="357"/>
      <c r="N375" s="357"/>
      <c r="O375" s="357"/>
      <c r="P375" s="357"/>
      <c r="Q375" s="357"/>
    </row>
    <row r="376" spans="2:17" hidden="1" x14ac:dyDescent="0.3">
      <c r="B376" s="357"/>
      <c r="C376" s="357"/>
      <c r="D376" s="357"/>
      <c r="E376" s="357"/>
      <c r="F376" s="357"/>
      <c r="G376" s="357"/>
      <c r="H376" s="357"/>
      <c r="I376" s="357"/>
      <c r="J376" s="357"/>
      <c r="K376" s="357"/>
      <c r="L376" s="357"/>
      <c r="M376" s="357"/>
      <c r="N376" s="357"/>
      <c r="O376" s="357"/>
      <c r="P376" s="357"/>
      <c r="Q376" s="357"/>
    </row>
    <row r="377" spans="2:17" hidden="1" x14ac:dyDescent="0.3">
      <c r="B377" s="357"/>
      <c r="C377" s="357"/>
      <c r="D377" s="357"/>
      <c r="E377" s="357"/>
      <c r="F377" s="357"/>
      <c r="G377" s="357"/>
      <c r="H377" s="357"/>
      <c r="I377" s="357"/>
      <c r="J377" s="357"/>
      <c r="K377" s="357"/>
      <c r="L377" s="357"/>
      <c r="M377" s="357"/>
      <c r="N377" s="357"/>
      <c r="O377" s="357"/>
      <c r="P377" s="357"/>
      <c r="Q377" s="357"/>
    </row>
    <row r="378" spans="2:17" hidden="1" x14ac:dyDescent="0.3">
      <c r="B378" s="357"/>
      <c r="C378" s="357"/>
      <c r="D378" s="357"/>
      <c r="E378" s="357"/>
      <c r="F378" s="357"/>
      <c r="G378" s="357"/>
      <c r="H378" s="357"/>
      <c r="I378" s="357"/>
      <c r="J378" s="357"/>
      <c r="K378" s="357"/>
      <c r="L378" s="357"/>
      <c r="M378" s="357"/>
      <c r="N378" s="357"/>
      <c r="O378" s="357"/>
      <c r="P378" s="357"/>
      <c r="Q378" s="357"/>
    </row>
    <row r="379" spans="2:17" hidden="1" x14ac:dyDescent="0.3">
      <c r="B379" s="357"/>
      <c r="C379" s="357"/>
      <c r="D379" s="357"/>
      <c r="E379" s="357"/>
      <c r="F379" s="357"/>
      <c r="G379" s="357"/>
      <c r="H379" s="357"/>
      <c r="I379" s="357"/>
      <c r="J379" s="357"/>
      <c r="K379" s="357"/>
      <c r="L379" s="357"/>
      <c r="M379" s="357"/>
      <c r="N379" s="357"/>
      <c r="O379" s="357"/>
      <c r="P379" s="357"/>
      <c r="Q379" s="357"/>
    </row>
    <row r="380" spans="2:17" hidden="1" x14ac:dyDescent="0.3">
      <c r="B380" s="357"/>
      <c r="C380" s="357"/>
      <c r="D380" s="357"/>
      <c r="E380" s="357"/>
      <c r="F380" s="357"/>
      <c r="G380" s="357"/>
      <c r="H380" s="357"/>
      <c r="I380" s="357"/>
      <c r="J380" s="357"/>
      <c r="K380" s="357"/>
      <c r="L380" s="357"/>
      <c r="M380" s="357"/>
      <c r="N380" s="357"/>
      <c r="O380" s="357"/>
      <c r="P380" s="357"/>
      <c r="Q380" s="357"/>
    </row>
    <row r="381" spans="2:17" hidden="1" x14ac:dyDescent="0.3">
      <c r="B381" s="357"/>
      <c r="C381" s="357"/>
      <c r="D381" s="357"/>
      <c r="E381" s="357"/>
      <c r="F381" s="357"/>
      <c r="G381" s="357"/>
      <c r="H381" s="357"/>
      <c r="I381" s="357"/>
      <c r="J381" s="357"/>
      <c r="K381" s="357"/>
      <c r="L381" s="357"/>
      <c r="M381" s="357"/>
      <c r="N381" s="357"/>
      <c r="O381" s="357"/>
      <c r="P381" s="357"/>
      <c r="Q381" s="357"/>
    </row>
    <row r="382" spans="2:17" hidden="1" x14ac:dyDescent="0.3">
      <c r="B382" s="357"/>
      <c r="C382" s="357"/>
      <c r="D382" s="357"/>
      <c r="E382" s="357"/>
      <c r="F382" s="357"/>
      <c r="G382" s="357"/>
      <c r="H382" s="357"/>
      <c r="I382" s="357"/>
      <c r="J382" s="357"/>
      <c r="K382" s="357"/>
      <c r="L382" s="357"/>
      <c r="M382" s="357"/>
      <c r="N382" s="357"/>
      <c r="O382" s="357"/>
      <c r="P382" s="357"/>
      <c r="Q382" s="357"/>
    </row>
    <row r="383" spans="2:17" hidden="1" x14ac:dyDescent="0.3">
      <c r="B383" s="357"/>
      <c r="C383" s="357"/>
      <c r="D383" s="357"/>
      <c r="E383" s="357"/>
      <c r="F383" s="357"/>
      <c r="G383" s="357"/>
      <c r="H383" s="357"/>
      <c r="I383" s="357"/>
      <c r="J383" s="357"/>
      <c r="K383" s="357"/>
      <c r="L383" s="357"/>
      <c r="M383" s="357"/>
      <c r="N383" s="357"/>
      <c r="O383" s="357"/>
      <c r="P383" s="357"/>
      <c r="Q383" s="357"/>
    </row>
    <row r="384" spans="2:17" hidden="1" x14ac:dyDescent="0.3">
      <c r="B384" s="357"/>
      <c r="C384" s="357"/>
      <c r="D384" s="357"/>
      <c r="E384" s="357"/>
      <c r="F384" s="357"/>
      <c r="G384" s="357"/>
      <c r="H384" s="357"/>
      <c r="I384" s="357"/>
      <c r="J384" s="357"/>
      <c r="K384" s="357"/>
      <c r="L384" s="357"/>
      <c r="M384" s="357"/>
      <c r="N384" s="357"/>
      <c r="O384" s="357"/>
      <c r="P384" s="357"/>
      <c r="Q384" s="357"/>
    </row>
    <row r="385" spans="2:17" hidden="1" x14ac:dyDescent="0.3">
      <c r="B385" s="357"/>
      <c r="C385" s="357"/>
      <c r="D385" s="357"/>
      <c r="E385" s="357"/>
      <c r="F385" s="357"/>
      <c r="G385" s="357"/>
      <c r="H385" s="357"/>
      <c r="I385" s="357"/>
      <c r="J385" s="357"/>
      <c r="K385" s="357"/>
      <c r="L385" s="357"/>
      <c r="M385" s="357"/>
      <c r="N385" s="357"/>
      <c r="O385" s="357"/>
      <c r="P385" s="357"/>
      <c r="Q385" s="357"/>
    </row>
    <row r="386" spans="2:17" hidden="1" x14ac:dyDescent="0.3">
      <c r="B386" s="357"/>
      <c r="C386" s="357"/>
      <c r="D386" s="357"/>
      <c r="E386" s="357"/>
      <c r="F386" s="357"/>
      <c r="G386" s="357"/>
      <c r="H386" s="357"/>
      <c r="I386" s="357"/>
      <c r="J386" s="357"/>
      <c r="K386" s="357"/>
      <c r="L386" s="357"/>
      <c r="M386" s="357"/>
      <c r="N386" s="357"/>
      <c r="O386" s="357"/>
      <c r="P386" s="357"/>
      <c r="Q386" s="357"/>
    </row>
    <row r="387" spans="2:17" hidden="1" x14ac:dyDescent="0.3">
      <c r="B387" s="357"/>
      <c r="C387" s="357"/>
      <c r="D387" s="357"/>
      <c r="E387" s="357"/>
      <c r="F387" s="357"/>
      <c r="G387" s="357"/>
      <c r="H387" s="357"/>
      <c r="I387" s="357"/>
      <c r="J387" s="357"/>
      <c r="K387" s="357"/>
      <c r="L387" s="357"/>
      <c r="M387" s="357"/>
      <c r="N387" s="357"/>
      <c r="O387" s="357"/>
      <c r="P387" s="357"/>
      <c r="Q387" s="357"/>
    </row>
    <row r="388" spans="2:17" hidden="1" x14ac:dyDescent="0.3">
      <c r="B388" s="357"/>
      <c r="C388" s="357"/>
      <c r="D388" s="357"/>
      <c r="E388" s="357"/>
      <c r="F388" s="357"/>
      <c r="G388" s="357"/>
      <c r="H388" s="357"/>
      <c r="I388" s="357"/>
      <c r="J388" s="357"/>
      <c r="K388" s="357"/>
      <c r="L388" s="357"/>
      <c r="M388" s="357"/>
      <c r="N388" s="357"/>
      <c r="O388" s="357"/>
      <c r="P388" s="357"/>
      <c r="Q388" s="357"/>
    </row>
    <row r="389" spans="2:17" hidden="1" x14ac:dyDescent="0.3">
      <c r="B389" s="357"/>
      <c r="C389" s="357"/>
      <c r="D389" s="357"/>
      <c r="E389" s="357"/>
      <c r="F389" s="357"/>
      <c r="G389" s="357"/>
      <c r="H389" s="357"/>
      <c r="I389" s="357"/>
      <c r="J389" s="357"/>
      <c r="K389" s="357"/>
      <c r="L389" s="357"/>
      <c r="M389" s="357"/>
      <c r="N389" s="357"/>
      <c r="O389" s="357"/>
      <c r="P389" s="357"/>
      <c r="Q389" s="357"/>
    </row>
    <row r="390" spans="2:17" hidden="1" x14ac:dyDescent="0.3">
      <c r="B390" s="357"/>
      <c r="C390" s="357"/>
      <c r="D390" s="357"/>
      <c r="E390" s="357"/>
      <c r="F390" s="357"/>
      <c r="G390" s="357"/>
      <c r="H390" s="357"/>
      <c r="I390" s="357"/>
      <c r="J390" s="357"/>
      <c r="K390" s="357"/>
      <c r="L390" s="357"/>
      <c r="M390" s="357"/>
      <c r="N390" s="357"/>
      <c r="O390" s="357"/>
      <c r="P390" s="357"/>
      <c r="Q390" s="357"/>
    </row>
    <row r="391" spans="2:17" hidden="1" x14ac:dyDescent="0.3">
      <c r="B391" s="357"/>
      <c r="C391" s="357"/>
      <c r="D391" s="357"/>
      <c r="E391" s="357"/>
      <c r="F391" s="357"/>
      <c r="G391" s="357"/>
      <c r="H391" s="357"/>
      <c r="I391" s="357"/>
      <c r="J391" s="357"/>
      <c r="K391" s="357"/>
      <c r="L391" s="357"/>
      <c r="M391" s="357"/>
      <c r="N391" s="357"/>
      <c r="O391" s="357"/>
      <c r="P391" s="357"/>
      <c r="Q391" s="357"/>
    </row>
    <row r="392" spans="2:17" hidden="1" x14ac:dyDescent="0.3">
      <c r="B392" s="357"/>
      <c r="C392" s="357"/>
      <c r="D392" s="357"/>
      <c r="E392" s="357"/>
      <c r="F392" s="357"/>
      <c r="G392" s="357"/>
      <c r="H392" s="357"/>
      <c r="I392" s="357"/>
      <c r="J392" s="357"/>
      <c r="K392" s="357"/>
      <c r="L392" s="357"/>
      <c r="M392" s="357"/>
      <c r="N392" s="357"/>
      <c r="O392" s="357"/>
      <c r="P392" s="357"/>
      <c r="Q392" s="357"/>
    </row>
    <row r="393" spans="2:17" hidden="1" x14ac:dyDescent="0.3">
      <c r="B393" s="357"/>
      <c r="C393" s="357"/>
      <c r="D393" s="357"/>
      <c r="E393" s="357"/>
      <c r="F393" s="357"/>
      <c r="G393" s="357"/>
      <c r="H393" s="357"/>
      <c r="I393" s="357"/>
      <c r="J393" s="357"/>
      <c r="K393" s="357"/>
      <c r="L393" s="357"/>
      <c r="M393" s="357"/>
      <c r="N393" s="357"/>
      <c r="O393" s="357"/>
      <c r="P393" s="357"/>
      <c r="Q393" s="357"/>
    </row>
    <row r="394" spans="2:17" hidden="1" x14ac:dyDescent="0.3">
      <c r="B394" s="357"/>
      <c r="C394" s="357"/>
      <c r="D394" s="357"/>
      <c r="E394" s="357"/>
      <c r="F394" s="357"/>
      <c r="G394" s="357"/>
      <c r="H394" s="357"/>
      <c r="I394" s="357"/>
      <c r="J394" s="357"/>
      <c r="K394" s="357"/>
      <c r="L394" s="357"/>
      <c r="M394" s="357"/>
      <c r="N394" s="357"/>
      <c r="O394" s="357"/>
      <c r="P394" s="357"/>
      <c r="Q394" s="357"/>
    </row>
    <row r="395" spans="2:17" hidden="1" x14ac:dyDescent="0.3">
      <c r="B395" s="357"/>
      <c r="C395" s="357"/>
      <c r="D395" s="357"/>
      <c r="E395" s="357"/>
      <c r="F395" s="357"/>
      <c r="G395" s="357"/>
      <c r="H395" s="357"/>
      <c r="I395" s="357"/>
      <c r="J395" s="357"/>
      <c r="K395" s="357"/>
      <c r="L395" s="357"/>
      <c r="M395" s="357"/>
      <c r="N395" s="357"/>
      <c r="O395" s="357"/>
      <c r="P395" s="357"/>
      <c r="Q395" s="357"/>
    </row>
    <row r="396" spans="2:17" hidden="1" x14ac:dyDescent="0.3">
      <c r="B396" s="357"/>
      <c r="C396" s="357"/>
      <c r="D396" s="357"/>
      <c r="E396" s="357"/>
      <c r="F396" s="357"/>
      <c r="G396" s="357"/>
      <c r="H396" s="357"/>
      <c r="I396" s="357"/>
      <c r="J396" s="357"/>
      <c r="K396" s="357"/>
      <c r="L396" s="357"/>
      <c r="M396" s="357"/>
      <c r="N396" s="357"/>
      <c r="O396" s="357"/>
      <c r="P396" s="357"/>
      <c r="Q396" s="357"/>
    </row>
    <row r="397" spans="2:17" hidden="1" x14ac:dyDescent="0.3">
      <c r="B397" s="357"/>
      <c r="C397" s="357"/>
      <c r="D397" s="357"/>
      <c r="E397" s="357"/>
      <c r="F397" s="357"/>
      <c r="G397" s="357"/>
      <c r="H397" s="357"/>
      <c r="I397" s="357"/>
      <c r="J397" s="357"/>
      <c r="K397" s="357"/>
      <c r="L397" s="357"/>
      <c r="M397" s="357"/>
      <c r="N397" s="357"/>
      <c r="O397" s="357"/>
      <c r="P397" s="357"/>
      <c r="Q397" s="357"/>
    </row>
    <row r="398" spans="2:17" hidden="1" x14ac:dyDescent="0.3">
      <c r="B398" s="357"/>
      <c r="C398" s="357"/>
      <c r="D398" s="357"/>
      <c r="E398" s="357"/>
      <c r="F398" s="357"/>
      <c r="G398" s="357"/>
      <c r="H398" s="357"/>
      <c r="I398" s="357"/>
      <c r="J398" s="357"/>
      <c r="K398" s="357"/>
      <c r="L398" s="357"/>
      <c r="M398" s="357"/>
      <c r="N398" s="357"/>
      <c r="O398" s="357"/>
      <c r="P398" s="357"/>
      <c r="Q398" s="357"/>
    </row>
    <row r="399" spans="2:17" hidden="1" x14ac:dyDescent="0.3">
      <c r="B399" s="357"/>
      <c r="C399" s="357"/>
      <c r="D399" s="357"/>
      <c r="E399" s="357"/>
      <c r="F399" s="357"/>
      <c r="G399" s="357"/>
      <c r="H399" s="357"/>
      <c r="I399" s="357"/>
      <c r="J399" s="357"/>
      <c r="K399" s="357"/>
      <c r="L399" s="357"/>
      <c r="M399" s="357"/>
      <c r="N399" s="357"/>
      <c r="O399" s="357"/>
      <c r="P399" s="357"/>
      <c r="Q399" s="357"/>
    </row>
    <row r="400" spans="2:17" hidden="1" x14ac:dyDescent="0.3">
      <c r="B400" s="357"/>
      <c r="C400" s="357"/>
      <c r="D400" s="357"/>
      <c r="E400" s="357"/>
      <c r="F400" s="357"/>
      <c r="G400" s="357"/>
      <c r="H400" s="357"/>
      <c r="I400" s="357"/>
      <c r="J400" s="357"/>
      <c r="K400" s="357"/>
      <c r="L400" s="357"/>
      <c r="M400" s="357"/>
      <c r="N400" s="357"/>
      <c r="O400" s="357"/>
      <c r="P400" s="357"/>
      <c r="Q400" s="357"/>
    </row>
    <row r="401" spans="2:17" hidden="1" x14ac:dyDescent="0.3">
      <c r="B401" s="357"/>
      <c r="C401" s="357"/>
      <c r="D401" s="357"/>
      <c r="E401" s="357"/>
      <c r="F401" s="357"/>
      <c r="G401" s="357"/>
      <c r="H401" s="357"/>
      <c r="I401" s="357"/>
      <c r="J401" s="357"/>
      <c r="K401" s="357"/>
      <c r="L401" s="357"/>
      <c r="M401" s="357"/>
      <c r="N401" s="357"/>
      <c r="O401" s="357"/>
      <c r="P401" s="357"/>
      <c r="Q401" s="357"/>
    </row>
    <row r="402" spans="2:17" hidden="1" x14ac:dyDescent="0.3">
      <c r="B402" s="357"/>
      <c r="C402" s="357"/>
      <c r="D402" s="357"/>
      <c r="E402" s="357"/>
      <c r="F402" s="357"/>
      <c r="G402" s="357"/>
      <c r="H402" s="357"/>
      <c r="I402" s="357"/>
      <c r="J402" s="357"/>
      <c r="K402" s="357"/>
      <c r="L402" s="357"/>
      <c r="M402" s="357"/>
      <c r="N402" s="357"/>
      <c r="O402" s="357"/>
      <c r="P402" s="357"/>
      <c r="Q402" s="357"/>
    </row>
    <row r="403" spans="2:17" hidden="1" x14ac:dyDescent="0.3">
      <c r="B403" s="357"/>
      <c r="C403" s="357"/>
      <c r="D403" s="357"/>
      <c r="E403" s="357"/>
      <c r="F403" s="357"/>
      <c r="G403" s="357"/>
      <c r="H403" s="357"/>
      <c r="I403" s="357"/>
      <c r="J403" s="357"/>
      <c r="K403" s="357"/>
      <c r="L403" s="357"/>
      <c r="M403" s="357"/>
      <c r="N403" s="357"/>
      <c r="O403" s="357"/>
      <c r="P403" s="357"/>
      <c r="Q403" s="357"/>
    </row>
    <row r="404" spans="2:17" hidden="1" x14ac:dyDescent="0.3">
      <c r="B404" s="357"/>
      <c r="C404" s="357"/>
      <c r="D404" s="357"/>
      <c r="E404" s="357"/>
      <c r="F404" s="357"/>
      <c r="G404" s="357"/>
      <c r="H404" s="357"/>
      <c r="I404" s="357"/>
      <c r="J404" s="357"/>
      <c r="K404" s="357"/>
      <c r="L404" s="357"/>
      <c r="M404" s="357"/>
      <c r="N404" s="357"/>
      <c r="O404" s="357"/>
      <c r="P404" s="357"/>
      <c r="Q404" s="357"/>
    </row>
    <row r="405" spans="2:17" hidden="1" x14ac:dyDescent="0.3">
      <c r="B405" s="357"/>
      <c r="C405" s="357"/>
      <c r="D405" s="357"/>
      <c r="E405" s="357"/>
      <c r="F405" s="357"/>
      <c r="G405" s="357"/>
      <c r="H405" s="357"/>
      <c r="I405" s="357"/>
      <c r="J405" s="357"/>
      <c r="K405" s="357"/>
      <c r="L405" s="357"/>
      <c r="M405" s="357"/>
      <c r="N405" s="357"/>
      <c r="O405" s="357"/>
      <c r="P405" s="357"/>
      <c r="Q405" s="357"/>
    </row>
    <row r="406" spans="2:17" hidden="1" x14ac:dyDescent="0.3">
      <c r="B406" s="357"/>
      <c r="C406" s="357"/>
      <c r="D406" s="357"/>
      <c r="E406" s="357"/>
      <c r="F406" s="357"/>
      <c r="G406" s="357"/>
      <c r="H406" s="357"/>
      <c r="I406" s="357"/>
      <c r="J406" s="357"/>
      <c r="K406" s="357"/>
      <c r="L406" s="357"/>
      <c r="M406" s="357"/>
      <c r="N406" s="357"/>
      <c r="O406" s="357"/>
      <c r="P406" s="357"/>
      <c r="Q406" s="357"/>
    </row>
    <row r="407" spans="2:17" hidden="1" x14ac:dyDescent="0.3">
      <c r="B407" s="357"/>
      <c r="C407" s="357"/>
      <c r="D407" s="357"/>
      <c r="E407" s="357"/>
      <c r="F407" s="357"/>
      <c r="G407" s="357"/>
      <c r="H407" s="357"/>
      <c r="I407" s="357"/>
      <c r="J407" s="357"/>
      <c r="K407" s="357"/>
      <c r="L407" s="357"/>
      <c r="M407" s="357"/>
      <c r="N407" s="357"/>
      <c r="O407" s="357"/>
      <c r="P407" s="357"/>
      <c r="Q407" s="357"/>
    </row>
    <row r="408" spans="2:17" hidden="1" x14ac:dyDescent="0.3">
      <c r="B408" s="357"/>
      <c r="C408" s="357"/>
      <c r="D408" s="357"/>
      <c r="E408" s="357"/>
      <c r="F408" s="357"/>
      <c r="G408" s="357"/>
      <c r="H408" s="357"/>
      <c r="I408" s="357"/>
      <c r="J408" s="357"/>
      <c r="K408" s="357"/>
      <c r="L408" s="357"/>
      <c r="M408" s="357"/>
      <c r="N408" s="357"/>
      <c r="O408" s="357"/>
      <c r="P408" s="357"/>
      <c r="Q408" s="357"/>
    </row>
    <row r="409" spans="2:17" hidden="1" x14ac:dyDescent="0.3">
      <c r="B409" s="357"/>
      <c r="C409" s="357"/>
      <c r="D409" s="357"/>
      <c r="E409" s="357"/>
      <c r="F409" s="357"/>
      <c r="G409" s="357"/>
      <c r="H409" s="357"/>
      <c r="I409" s="357"/>
      <c r="J409" s="357"/>
      <c r="K409" s="357"/>
      <c r="L409" s="357"/>
      <c r="M409" s="357"/>
      <c r="N409" s="357"/>
      <c r="O409" s="357"/>
      <c r="P409" s="357"/>
      <c r="Q409" s="357"/>
    </row>
    <row r="410" spans="2:17" hidden="1" x14ac:dyDescent="0.3">
      <c r="B410" s="357"/>
      <c r="C410" s="357"/>
      <c r="D410" s="357"/>
      <c r="E410" s="357"/>
      <c r="F410" s="357"/>
      <c r="G410" s="357"/>
      <c r="H410" s="357"/>
      <c r="I410" s="357"/>
      <c r="J410" s="357"/>
      <c r="K410" s="357"/>
      <c r="L410" s="357"/>
      <c r="M410" s="357"/>
      <c r="N410" s="357"/>
      <c r="O410" s="357"/>
      <c r="P410" s="357"/>
      <c r="Q410" s="357"/>
    </row>
    <row r="411" spans="2:17" hidden="1" x14ac:dyDescent="0.3">
      <c r="B411" s="357"/>
      <c r="C411" s="357"/>
      <c r="D411" s="357"/>
      <c r="E411" s="357"/>
      <c r="F411" s="357"/>
      <c r="G411" s="357"/>
      <c r="H411" s="357"/>
      <c r="I411" s="357"/>
      <c r="J411" s="357"/>
      <c r="K411" s="357"/>
      <c r="L411" s="357"/>
      <c r="M411" s="357"/>
      <c r="N411" s="357"/>
      <c r="O411" s="357"/>
      <c r="P411" s="357"/>
      <c r="Q411" s="357"/>
    </row>
    <row r="412" spans="2:17" hidden="1" x14ac:dyDescent="0.3">
      <c r="B412" s="357"/>
      <c r="C412" s="357"/>
      <c r="D412" s="357"/>
      <c r="E412" s="357"/>
      <c r="F412" s="357"/>
      <c r="G412" s="357"/>
      <c r="H412" s="357"/>
      <c r="I412" s="357"/>
      <c r="J412" s="357"/>
      <c r="K412" s="357"/>
      <c r="L412" s="357"/>
      <c r="M412" s="357"/>
      <c r="N412" s="357"/>
      <c r="O412" s="357"/>
      <c r="P412" s="357"/>
      <c r="Q412" s="357"/>
    </row>
    <row r="413" spans="2:17" hidden="1" x14ac:dyDescent="0.3">
      <c r="B413" s="357"/>
      <c r="C413" s="357"/>
      <c r="D413" s="357"/>
      <c r="E413" s="357"/>
      <c r="F413" s="357"/>
      <c r="G413" s="357"/>
      <c r="H413" s="357"/>
      <c r="I413" s="357"/>
      <c r="J413" s="357"/>
      <c r="K413" s="357"/>
      <c r="L413" s="357"/>
      <c r="M413" s="357"/>
      <c r="N413" s="357"/>
      <c r="O413" s="357"/>
      <c r="P413" s="357"/>
      <c r="Q413" s="357"/>
    </row>
    <row r="414" spans="2:17" hidden="1" x14ac:dyDescent="0.3">
      <c r="B414" s="357"/>
      <c r="C414" s="357"/>
      <c r="D414" s="357"/>
      <c r="E414" s="357"/>
      <c r="F414" s="357"/>
      <c r="G414" s="357"/>
      <c r="H414" s="357"/>
      <c r="I414" s="357"/>
      <c r="J414" s="357"/>
      <c r="K414" s="357"/>
      <c r="L414" s="357"/>
      <c r="M414" s="357"/>
      <c r="N414" s="357"/>
      <c r="O414" s="357"/>
      <c r="P414" s="357"/>
      <c r="Q414" s="357"/>
    </row>
    <row r="415" spans="2:17" hidden="1" x14ac:dyDescent="0.3">
      <c r="B415" s="357"/>
      <c r="C415" s="357"/>
      <c r="D415" s="357"/>
      <c r="E415" s="357"/>
      <c r="F415" s="357"/>
      <c r="G415" s="357"/>
      <c r="H415" s="357"/>
      <c r="I415" s="357"/>
      <c r="J415" s="357"/>
      <c r="K415" s="357"/>
      <c r="L415" s="357"/>
      <c r="M415" s="357"/>
      <c r="N415" s="357"/>
      <c r="O415" s="357"/>
      <c r="P415" s="357"/>
      <c r="Q415" s="357"/>
    </row>
    <row r="416" spans="2:17" hidden="1" x14ac:dyDescent="0.3">
      <c r="B416" s="357"/>
      <c r="C416" s="357"/>
      <c r="D416" s="357"/>
      <c r="E416" s="357"/>
      <c r="F416" s="357"/>
      <c r="G416" s="357"/>
      <c r="H416" s="357"/>
      <c r="I416" s="357"/>
      <c r="J416" s="357"/>
      <c r="K416" s="357"/>
      <c r="L416" s="357"/>
      <c r="M416" s="357"/>
      <c r="N416" s="357"/>
      <c r="O416" s="357"/>
      <c r="P416" s="357"/>
      <c r="Q416" s="357"/>
    </row>
    <row r="417" spans="2:17" hidden="1" x14ac:dyDescent="0.3">
      <c r="B417" s="357"/>
      <c r="C417" s="357"/>
      <c r="D417" s="357"/>
      <c r="E417" s="357"/>
      <c r="F417" s="357"/>
      <c r="G417" s="357"/>
      <c r="H417" s="357"/>
      <c r="I417" s="357"/>
      <c r="J417" s="357"/>
      <c r="K417" s="357"/>
      <c r="L417" s="357"/>
      <c r="M417" s="357"/>
      <c r="N417" s="357"/>
      <c r="O417" s="357"/>
      <c r="P417" s="357"/>
      <c r="Q417" s="357"/>
    </row>
    <row r="418" spans="2:17" hidden="1" x14ac:dyDescent="0.3">
      <c r="B418" s="357"/>
      <c r="C418" s="357"/>
      <c r="D418" s="357"/>
      <c r="E418" s="357"/>
      <c r="F418" s="357"/>
      <c r="G418" s="357"/>
      <c r="H418" s="357"/>
      <c r="I418" s="357"/>
      <c r="J418" s="357"/>
      <c r="K418" s="357"/>
      <c r="L418" s="357"/>
      <c r="M418" s="357"/>
      <c r="N418" s="357"/>
      <c r="O418" s="357"/>
      <c r="P418" s="357"/>
      <c r="Q418" s="357"/>
    </row>
    <row r="419" spans="2:17" hidden="1" x14ac:dyDescent="0.3">
      <c r="B419" s="357"/>
      <c r="C419" s="357"/>
      <c r="D419" s="357"/>
      <c r="E419" s="357"/>
      <c r="F419" s="357"/>
      <c r="G419" s="357"/>
      <c r="H419" s="357"/>
      <c r="I419" s="357"/>
      <c r="J419" s="357"/>
      <c r="K419" s="357"/>
      <c r="L419" s="357"/>
      <c r="M419" s="357"/>
      <c r="N419" s="357"/>
      <c r="O419" s="357"/>
      <c r="P419" s="357"/>
      <c r="Q419" s="357"/>
    </row>
    <row r="420" spans="2:17" hidden="1" x14ac:dyDescent="0.3">
      <c r="B420" s="357"/>
      <c r="C420" s="357"/>
      <c r="D420" s="357"/>
      <c r="E420" s="357"/>
      <c r="F420" s="357"/>
      <c r="G420" s="357"/>
      <c r="H420" s="357"/>
      <c r="I420" s="357"/>
      <c r="J420" s="357"/>
      <c r="K420" s="357"/>
      <c r="L420" s="357"/>
      <c r="M420" s="357"/>
      <c r="N420" s="357"/>
      <c r="O420" s="357"/>
      <c r="P420" s="357"/>
      <c r="Q420" s="357"/>
    </row>
    <row r="421" spans="2:17" hidden="1" x14ac:dyDescent="0.3">
      <c r="B421" s="357"/>
      <c r="C421" s="357"/>
      <c r="D421" s="357"/>
      <c r="E421" s="357"/>
      <c r="F421" s="357"/>
      <c r="G421" s="357"/>
      <c r="H421" s="357"/>
      <c r="I421" s="357"/>
      <c r="J421" s="357"/>
      <c r="K421" s="357"/>
      <c r="L421" s="357"/>
      <c r="M421" s="357"/>
      <c r="N421" s="357"/>
      <c r="O421" s="357"/>
      <c r="P421" s="357"/>
      <c r="Q421" s="357"/>
    </row>
    <row r="422" spans="2:17" hidden="1" x14ac:dyDescent="0.3">
      <c r="B422" s="357"/>
      <c r="C422" s="357"/>
      <c r="D422" s="357"/>
      <c r="E422" s="357"/>
      <c r="F422" s="357"/>
      <c r="G422" s="357"/>
      <c r="H422" s="357"/>
      <c r="I422" s="357"/>
      <c r="J422" s="357"/>
      <c r="K422" s="357"/>
      <c r="L422" s="357"/>
      <c r="M422" s="357"/>
      <c r="N422" s="357"/>
      <c r="O422" s="357"/>
      <c r="P422" s="357"/>
      <c r="Q422" s="357"/>
    </row>
    <row r="423" spans="2:17" hidden="1" x14ac:dyDescent="0.3">
      <c r="B423" s="357"/>
      <c r="C423" s="357"/>
      <c r="D423" s="357"/>
      <c r="E423" s="357"/>
      <c r="F423" s="357"/>
      <c r="G423" s="357"/>
      <c r="H423" s="357"/>
      <c r="I423" s="357"/>
      <c r="J423" s="357"/>
      <c r="K423" s="357"/>
      <c r="L423" s="357"/>
      <c r="M423" s="357"/>
      <c r="N423" s="357"/>
      <c r="O423" s="357"/>
      <c r="P423" s="357"/>
      <c r="Q423" s="357"/>
    </row>
    <row r="424" spans="2:17" hidden="1" x14ac:dyDescent="0.3">
      <c r="B424" s="357"/>
      <c r="C424" s="357"/>
      <c r="D424" s="357"/>
      <c r="E424" s="357"/>
      <c r="F424" s="357"/>
      <c r="G424" s="357"/>
      <c r="H424" s="357"/>
      <c r="I424" s="357"/>
      <c r="J424" s="357"/>
      <c r="K424" s="357"/>
      <c r="L424" s="357"/>
      <c r="M424" s="357"/>
      <c r="N424" s="357"/>
      <c r="O424" s="357"/>
      <c r="P424" s="357"/>
      <c r="Q424" s="357"/>
    </row>
    <row r="425" spans="2:17" hidden="1" x14ac:dyDescent="0.3">
      <c r="B425" s="357"/>
      <c r="C425" s="357"/>
      <c r="D425" s="357"/>
      <c r="E425" s="357"/>
      <c r="F425" s="357"/>
      <c r="G425" s="357"/>
      <c r="H425" s="357"/>
      <c r="I425" s="357"/>
      <c r="J425" s="357"/>
      <c r="K425" s="357"/>
      <c r="L425" s="357"/>
      <c r="M425" s="357"/>
      <c r="N425" s="357"/>
      <c r="O425" s="357"/>
      <c r="P425" s="357"/>
      <c r="Q425" s="357"/>
    </row>
    <row r="426" spans="2:17" hidden="1" x14ac:dyDescent="0.3">
      <c r="B426" s="357"/>
      <c r="C426" s="357"/>
      <c r="D426" s="357"/>
      <c r="E426" s="357"/>
      <c r="F426" s="357"/>
      <c r="G426" s="357"/>
      <c r="H426" s="357"/>
      <c r="I426" s="357"/>
      <c r="J426" s="357"/>
      <c r="K426" s="357"/>
      <c r="L426" s="357"/>
      <c r="M426" s="357"/>
      <c r="N426" s="357"/>
      <c r="O426" s="357"/>
      <c r="P426" s="357"/>
      <c r="Q426" s="357"/>
    </row>
    <row r="427" spans="2:17" hidden="1" x14ac:dyDescent="0.3">
      <c r="B427" s="357"/>
      <c r="C427" s="357"/>
      <c r="D427" s="357"/>
      <c r="E427" s="357"/>
      <c r="F427" s="357"/>
      <c r="G427" s="357"/>
      <c r="H427" s="357"/>
      <c r="I427" s="357"/>
      <c r="J427" s="357"/>
      <c r="K427" s="357"/>
      <c r="L427" s="357"/>
      <c r="M427" s="357"/>
      <c r="N427" s="357"/>
      <c r="O427" s="357"/>
      <c r="P427" s="357"/>
      <c r="Q427" s="357"/>
    </row>
    <row r="428" spans="2:17" hidden="1" x14ac:dyDescent="0.3">
      <c r="B428" s="357"/>
      <c r="C428" s="357"/>
      <c r="D428" s="357"/>
      <c r="E428" s="357"/>
      <c r="F428" s="357"/>
      <c r="G428" s="357"/>
      <c r="H428" s="357"/>
      <c r="I428" s="357"/>
      <c r="J428" s="357"/>
      <c r="K428" s="357"/>
      <c r="L428" s="357"/>
      <c r="M428" s="357"/>
      <c r="N428" s="357"/>
      <c r="O428" s="357"/>
      <c r="P428" s="357"/>
      <c r="Q428" s="357"/>
    </row>
    <row r="429" spans="2:17" hidden="1" x14ac:dyDescent="0.3">
      <c r="B429" s="357"/>
      <c r="C429" s="357"/>
      <c r="D429" s="357"/>
      <c r="E429" s="357"/>
      <c r="F429" s="357"/>
      <c r="G429" s="357"/>
      <c r="H429" s="357"/>
      <c r="I429" s="357"/>
      <c r="J429" s="357"/>
      <c r="K429" s="357"/>
      <c r="L429" s="357"/>
      <c r="M429" s="357"/>
      <c r="N429" s="357"/>
      <c r="O429" s="357"/>
      <c r="P429" s="357"/>
      <c r="Q429" s="357"/>
    </row>
    <row r="430" spans="2:17" hidden="1" x14ac:dyDescent="0.3">
      <c r="B430" s="357"/>
      <c r="C430" s="357"/>
      <c r="D430" s="357"/>
      <c r="E430" s="357"/>
      <c r="F430" s="357"/>
      <c r="G430" s="357"/>
      <c r="H430" s="357"/>
      <c r="I430" s="357"/>
      <c r="J430" s="357"/>
      <c r="K430" s="357"/>
      <c r="L430" s="357"/>
      <c r="M430" s="357"/>
      <c r="N430" s="357"/>
      <c r="O430" s="357"/>
      <c r="P430" s="357"/>
      <c r="Q430" s="357"/>
    </row>
    <row r="431" spans="2:17" hidden="1" x14ac:dyDescent="0.3">
      <c r="B431" s="357"/>
      <c r="C431" s="357"/>
      <c r="D431" s="357"/>
      <c r="E431" s="357"/>
      <c r="F431" s="357"/>
      <c r="G431" s="357"/>
      <c r="H431" s="357"/>
      <c r="I431" s="357"/>
      <c r="J431" s="357"/>
      <c r="K431" s="357"/>
      <c r="L431" s="357"/>
      <c r="M431" s="357"/>
      <c r="N431" s="357"/>
      <c r="O431" s="357"/>
      <c r="P431" s="357"/>
      <c r="Q431" s="357"/>
    </row>
    <row r="432" spans="2:17" hidden="1" x14ac:dyDescent="0.3">
      <c r="B432" s="357"/>
      <c r="C432" s="357"/>
      <c r="D432" s="357"/>
      <c r="E432" s="357"/>
      <c r="F432" s="357"/>
      <c r="G432" s="357"/>
      <c r="H432" s="357"/>
      <c r="I432" s="357"/>
      <c r="J432" s="357"/>
      <c r="K432" s="357"/>
      <c r="L432" s="357"/>
      <c r="M432" s="357"/>
      <c r="N432" s="357"/>
      <c r="O432" s="357"/>
      <c r="P432" s="357"/>
      <c r="Q432" s="357"/>
    </row>
    <row r="433" spans="2:17" hidden="1" x14ac:dyDescent="0.3">
      <c r="B433" s="357"/>
      <c r="C433" s="357"/>
      <c r="D433" s="357"/>
      <c r="E433" s="357"/>
      <c r="F433" s="357"/>
      <c r="G433" s="357"/>
      <c r="H433" s="357"/>
      <c r="I433" s="357"/>
      <c r="J433" s="357"/>
      <c r="K433" s="357"/>
      <c r="L433" s="357"/>
      <c r="M433" s="357"/>
      <c r="N433" s="357"/>
      <c r="O433" s="357"/>
      <c r="P433" s="357"/>
      <c r="Q433" s="357"/>
    </row>
    <row r="434" spans="2:17" hidden="1" x14ac:dyDescent="0.3">
      <c r="B434" s="357"/>
      <c r="C434" s="357"/>
      <c r="D434" s="357"/>
      <c r="E434" s="357"/>
      <c r="F434" s="357"/>
      <c r="G434" s="357"/>
      <c r="H434" s="357"/>
      <c r="I434" s="357"/>
      <c r="J434" s="357"/>
      <c r="K434" s="357"/>
      <c r="L434" s="357"/>
      <c r="M434" s="357"/>
      <c r="N434" s="357"/>
      <c r="O434" s="357"/>
      <c r="P434" s="357"/>
      <c r="Q434" s="357"/>
    </row>
    <row r="435" spans="2:17" hidden="1" x14ac:dyDescent="0.3">
      <c r="B435" s="357"/>
      <c r="C435" s="357"/>
      <c r="D435" s="357"/>
      <c r="E435" s="357"/>
      <c r="F435" s="357"/>
      <c r="G435" s="357"/>
      <c r="H435" s="357"/>
      <c r="I435" s="357"/>
      <c r="J435" s="357"/>
      <c r="K435" s="357"/>
      <c r="L435" s="357"/>
      <c r="M435" s="357"/>
      <c r="N435" s="357"/>
      <c r="O435" s="357"/>
      <c r="P435" s="357"/>
      <c r="Q435" s="357"/>
    </row>
    <row r="436" spans="2:17" hidden="1" x14ac:dyDescent="0.3">
      <c r="B436" s="357"/>
      <c r="C436" s="357"/>
      <c r="D436" s="357"/>
      <c r="E436" s="357"/>
      <c r="F436" s="357"/>
      <c r="G436" s="357"/>
      <c r="H436" s="357"/>
      <c r="I436" s="357"/>
      <c r="J436" s="357"/>
      <c r="K436" s="357"/>
      <c r="L436" s="357"/>
      <c r="M436" s="357"/>
      <c r="N436" s="357"/>
      <c r="O436" s="357"/>
      <c r="P436" s="357"/>
      <c r="Q436" s="357"/>
    </row>
    <row r="437" spans="2:17" hidden="1" x14ac:dyDescent="0.3">
      <c r="B437" s="357"/>
      <c r="C437" s="357"/>
      <c r="D437" s="357"/>
      <c r="E437" s="357"/>
      <c r="F437" s="357"/>
      <c r="G437" s="357"/>
      <c r="H437" s="357"/>
      <c r="I437" s="357"/>
      <c r="J437" s="357"/>
      <c r="K437" s="357"/>
      <c r="L437" s="357"/>
      <c r="M437" s="357"/>
      <c r="N437" s="357"/>
      <c r="O437" s="357"/>
      <c r="P437" s="357"/>
      <c r="Q437" s="357"/>
    </row>
    <row r="438" spans="2:17" hidden="1" x14ac:dyDescent="0.3">
      <c r="B438" s="357"/>
      <c r="C438" s="357"/>
      <c r="D438" s="357"/>
      <c r="E438" s="357"/>
      <c r="F438" s="357"/>
      <c r="G438" s="357"/>
      <c r="H438" s="357"/>
      <c r="I438" s="357"/>
      <c r="J438" s="357"/>
      <c r="K438" s="357"/>
      <c r="L438" s="357"/>
      <c r="M438" s="357"/>
      <c r="N438" s="357"/>
      <c r="O438" s="357"/>
      <c r="P438" s="357"/>
      <c r="Q438" s="357"/>
    </row>
    <row r="439" spans="2:17" hidden="1" x14ac:dyDescent="0.3">
      <c r="B439" s="357"/>
      <c r="C439" s="357"/>
      <c r="D439" s="357"/>
      <c r="E439" s="357"/>
      <c r="F439" s="357"/>
      <c r="G439" s="357"/>
      <c r="H439" s="357"/>
      <c r="I439" s="357"/>
      <c r="J439" s="357"/>
      <c r="K439" s="357"/>
      <c r="L439" s="357"/>
      <c r="M439" s="357"/>
      <c r="N439" s="357"/>
      <c r="O439" s="357"/>
      <c r="P439" s="357"/>
      <c r="Q439" s="357"/>
    </row>
    <row r="440" spans="2:17" hidden="1" x14ac:dyDescent="0.3">
      <c r="B440" s="357"/>
      <c r="C440" s="357"/>
      <c r="D440" s="357"/>
      <c r="E440" s="357"/>
      <c r="F440" s="357"/>
      <c r="G440" s="357"/>
      <c r="H440" s="357"/>
      <c r="I440" s="357"/>
      <c r="J440" s="357"/>
      <c r="K440" s="357"/>
      <c r="L440" s="357"/>
      <c r="M440" s="357"/>
      <c r="N440" s="357"/>
      <c r="O440" s="357"/>
      <c r="P440" s="357"/>
      <c r="Q440" s="357"/>
    </row>
    <row r="441" spans="2:17" hidden="1" x14ac:dyDescent="0.3">
      <c r="B441" s="357"/>
      <c r="C441" s="357"/>
      <c r="D441" s="357"/>
      <c r="E441" s="357"/>
      <c r="F441" s="357"/>
      <c r="G441" s="357"/>
      <c r="H441" s="357"/>
      <c r="I441" s="357"/>
      <c r="J441" s="357"/>
      <c r="K441" s="357"/>
      <c r="L441" s="357"/>
      <c r="M441" s="357"/>
      <c r="N441" s="357"/>
      <c r="O441" s="357"/>
      <c r="P441" s="357"/>
      <c r="Q441" s="357"/>
    </row>
    <row r="442" spans="2:17" hidden="1" x14ac:dyDescent="0.3">
      <c r="B442" s="357"/>
      <c r="C442" s="357"/>
      <c r="D442" s="357"/>
      <c r="E442" s="357"/>
      <c r="F442" s="357"/>
      <c r="G442" s="357"/>
      <c r="H442" s="357"/>
      <c r="I442" s="357"/>
      <c r="J442" s="357"/>
      <c r="K442" s="357"/>
      <c r="L442" s="357"/>
      <c r="M442" s="357"/>
      <c r="N442" s="357"/>
      <c r="O442" s="357"/>
      <c r="P442" s="357"/>
      <c r="Q442" s="357"/>
    </row>
    <row r="443" spans="2:17" hidden="1" x14ac:dyDescent="0.3">
      <c r="B443" s="357"/>
      <c r="C443" s="357"/>
      <c r="D443" s="357"/>
      <c r="E443" s="357"/>
      <c r="F443" s="357"/>
      <c r="G443" s="357"/>
      <c r="H443" s="357"/>
      <c r="I443" s="357"/>
      <c r="J443" s="357"/>
      <c r="K443" s="357"/>
      <c r="L443" s="357"/>
      <c r="M443" s="357"/>
      <c r="N443" s="357"/>
      <c r="O443" s="357"/>
      <c r="P443" s="357"/>
      <c r="Q443" s="357"/>
    </row>
    <row r="444" spans="2:17" hidden="1" x14ac:dyDescent="0.3">
      <c r="B444" s="357"/>
      <c r="C444" s="357"/>
      <c r="D444" s="357"/>
      <c r="E444" s="357"/>
      <c r="F444" s="357"/>
      <c r="G444" s="357"/>
      <c r="H444" s="357"/>
      <c r="I444" s="357"/>
      <c r="J444" s="357"/>
      <c r="K444" s="357"/>
      <c r="L444" s="357"/>
      <c r="M444" s="357"/>
      <c r="N444" s="357"/>
      <c r="O444" s="357"/>
      <c r="P444" s="357"/>
      <c r="Q444" s="357"/>
    </row>
    <row r="445" spans="2:17" hidden="1" x14ac:dyDescent="0.3">
      <c r="B445" s="357"/>
      <c r="C445" s="357"/>
      <c r="D445" s="357"/>
      <c r="E445" s="357"/>
      <c r="F445" s="357"/>
      <c r="G445" s="357"/>
      <c r="H445" s="357"/>
      <c r="I445" s="357"/>
      <c r="J445" s="357"/>
      <c r="K445" s="357"/>
      <c r="L445" s="357"/>
      <c r="M445" s="357"/>
      <c r="N445" s="357"/>
      <c r="O445" s="357"/>
      <c r="P445" s="357"/>
      <c r="Q445" s="357"/>
    </row>
    <row r="446" spans="2:17" hidden="1" x14ac:dyDescent="0.3">
      <c r="B446" s="357"/>
      <c r="C446" s="357"/>
      <c r="D446" s="357"/>
      <c r="E446" s="357"/>
      <c r="F446" s="357"/>
      <c r="G446" s="357"/>
      <c r="H446" s="357"/>
      <c r="I446" s="357"/>
      <c r="J446" s="357"/>
      <c r="K446" s="357"/>
      <c r="L446" s="357"/>
      <c r="M446" s="357"/>
      <c r="N446" s="357"/>
      <c r="O446" s="357"/>
      <c r="P446" s="357"/>
      <c r="Q446" s="357"/>
    </row>
    <row r="447" spans="2:17" hidden="1" x14ac:dyDescent="0.3">
      <c r="B447" s="357"/>
      <c r="C447" s="357"/>
      <c r="D447" s="357"/>
      <c r="E447" s="357"/>
      <c r="F447" s="357"/>
      <c r="G447" s="357"/>
      <c r="H447" s="357"/>
      <c r="I447" s="357"/>
      <c r="J447" s="357"/>
      <c r="K447" s="357"/>
      <c r="L447" s="357"/>
      <c r="M447" s="357"/>
      <c r="N447" s="357"/>
      <c r="O447" s="357"/>
      <c r="P447" s="357"/>
      <c r="Q447" s="357"/>
    </row>
    <row r="448" spans="2:17" hidden="1" x14ac:dyDescent="0.3">
      <c r="B448" s="357"/>
      <c r="C448" s="357"/>
      <c r="D448" s="357"/>
      <c r="E448" s="357"/>
      <c r="F448" s="357"/>
      <c r="G448" s="357"/>
      <c r="H448" s="357"/>
      <c r="I448" s="357"/>
      <c r="J448" s="357"/>
      <c r="K448" s="357"/>
      <c r="L448" s="357"/>
      <c r="M448" s="357"/>
      <c r="N448" s="357"/>
      <c r="O448" s="357"/>
      <c r="P448" s="357"/>
      <c r="Q448" s="357"/>
    </row>
    <row r="449" spans="2:17" hidden="1" x14ac:dyDescent="0.3">
      <c r="B449" s="357"/>
      <c r="C449" s="357"/>
      <c r="D449" s="357"/>
      <c r="E449" s="357"/>
      <c r="F449" s="357"/>
      <c r="G449" s="357"/>
      <c r="H449" s="357"/>
      <c r="I449" s="357"/>
      <c r="J449" s="357"/>
      <c r="K449" s="357"/>
      <c r="L449" s="357"/>
      <c r="M449" s="357"/>
      <c r="N449" s="357"/>
      <c r="O449" s="357"/>
      <c r="P449" s="357"/>
      <c r="Q449" s="357"/>
    </row>
    <row r="450" spans="2:17" hidden="1" x14ac:dyDescent="0.3">
      <c r="B450" s="357"/>
      <c r="C450" s="357"/>
      <c r="D450" s="357"/>
      <c r="E450" s="357"/>
      <c r="F450" s="357"/>
      <c r="G450" s="357"/>
      <c r="H450" s="357"/>
      <c r="I450" s="357"/>
      <c r="J450" s="357"/>
      <c r="K450" s="357"/>
      <c r="L450" s="357"/>
      <c r="M450" s="357"/>
      <c r="N450" s="357"/>
      <c r="O450" s="357"/>
      <c r="P450" s="357"/>
      <c r="Q450" s="357"/>
    </row>
    <row r="451" spans="2:17" hidden="1" x14ac:dyDescent="0.3">
      <c r="B451" s="357"/>
      <c r="C451" s="357"/>
      <c r="D451" s="357"/>
      <c r="E451" s="357"/>
      <c r="F451" s="357"/>
      <c r="G451" s="357"/>
      <c r="H451" s="357"/>
      <c r="I451" s="357"/>
      <c r="J451" s="357"/>
      <c r="K451" s="357"/>
      <c r="L451" s="357"/>
      <c r="M451" s="357"/>
      <c r="N451" s="357"/>
      <c r="O451" s="357"/>
      <c r="P451" s="357"/>
      <c r="Q451" s="357"/>
    </row>
    <row r="452" spans="2:17" hidden="1" x14ac:dyDescent="0.3">
      <c r="B452" s="357"/>
      <c r="C452" s="357"/>
      <c r="D452" s="357"/>
      <c r="E452" s="357"/>
      <c r="F452" s="357"/>
      <c r="G452" s="357"/>
      <c r="H452" s="357"/>
      <c r="I452" s="357"/>
      <c r="J452" s="357"/>
      <c r="K452" s="357"/>
      <c r="L452" s="357"/>
      <c r="M452" s="357"/>
      <c r="N452" s="357"/>
      <c r="O452" s="357"/>
      <c r="P452" s="357"/>
      <c r="Q452" s="357"/>
    </row>
    <row r="453" spans="2:17" hidden="1" x14ac:dyDescent="0.3">
      <c r="B453" s="357"/>
      <c r="C453" s="357"/>
      <c r="D453" s="357"/>
      <c r="E453" s="357"/>
      <c r="F453" s="357"/>
      <c r="G453" s="357"/>
      <c r="H453" s="357"/>
      <c r="I453" s="357"/>
      <c r="J453" s="357"/>
      <c r="K453" s="357"/>
      <c r="L453" s="357"/>
      <c r="M453" s="357"/>
      <c r="N453" s="357"/>
      <c r="O453" s="357"/>
      <c r="P453" s="357"/>
      <c r="Q453" s="357"/>
    </row>
    <row r="454" spans="2:17" hidden="1" x14ac:dyDescent="0.3">
      <c r="B454" s="357"/>
      <c r="C454" s="357"/>
      <c r="D454" s="357"/>
      <c r="E454" s="357"/>
      <c r="F454" s="357"/>
      <c r="G454" s="357"/>
      <c r="H454" s="357"/>
      <c r="I454" s="357"/>
      <c r="J454" s="357"/>
      <c r="K454" s="357"/>
      <c r="L454" s="357"/>
      <c r="M454" s="357"/>
      <c r="N454" s="357"/>
      <c r="O454" s="357"/>
      <c r="P454" s="357"/>
      <c r="Q454" s="357"/>
    </row>
    <row r="455" spans="2:17" hidden="1" x14ac:dyDescent="0.3">
      <c r="B455" s="357"/>
      <c r="C455" s="357"/>
      <c r="D455" s="357"/>
      <c r="E455" s="357"/>
      <c r="F455" s="357"/>
      <c r="G455" s="357"/>
      <c r="H455" s="357"/>
      <c r="I455" s="357"/>
      <c r="J455" s="357"/>
      <c r="K455" s="357"/>
      <c r="L455" s="357"/>
      <c r="M455" s="357"/>
      <c r="N455" s="357"/>
      <c r="O455" s="357"/>
      <c r="P455" s="357"/>
      <c r="Q455" s="357"/>
    </row>
    <row r="456" spans="2:17" hidden="1" x14ac:dyDescent="0.3">
      <c r="B456" s="357"/>
      <c r="C456" s="357"/>
      <c r="D456" s="357"/>
      <c r="E456" s="357"/>
      <c r="F456" s="357"/>
      <c r="G456" s="357"/>
      <c r="H456" s="357"/>
      <c r="I456" s="357"/>
      <c r="J456" s="357"/>
      <c r="K456" s="357"/>
      <c r="L456" s="357"/>
      <c r="M456" s="357"/>
      <c r="N456" s="357"/>
      <c r="O456" s="357"/>
      <c r="P456" s="357"/>
      <c r="Q456" s="357"/>
    </row>
    <row r="457" spans="2:17" hidden="1" x14ac:dyDescent="0.3">
      <c r="B457" s="357"/>
      <c r="C457" s="357"/>
      <c r="D457" s="357"/>
      <c r="E457" s="357"/>
      <c r="F457" s="357"/>
      <c r="G457" s="357"/>
      <c r="H457" s="357"/>
      <c r="I457" s="357"/>
      <c r="J457" s="357"/>
      <c r="K457" s="357"/>
      <c r="L457" s="357"/>
      <c r="M457" s="357"/>
      <c r="N457" s="357"/>
      <c r="O457" s="357"/>
      <c r="P457" s="357"/>
      <c r="Q457" s="357"/>
    </row>
    <row r="458" spans="2:17" hidden="1" x14ac:dyDescent="0.3">
      <c r="B458" s="357"/>
      <c r="C458" s="357"/>
      <c r="D458" s="357"/>
      <c r="E458" s="357"/>
      <c r="F458" s="357"/>
      <c r="G458" s="357"/>
      <c r="H458" s="357"/>
      <c r="I458" s="357"/>
      <c r="J458" s="357"/>
      <c r="K458" s="357"/>
      <c r="L458" s="357"/>
      <c r="M458" s="357"/>
      <c r="N458" s="357"/>
      <c r="O458" s="357"/>
      <c r="P458" s="357"/>
      <c r="Q458" s="357"/>
    </row>
    <row r="459" spans="2:17" hidden="1" x14ac:dyDescent="0.3">
      <c r="B459" s="357"/>
      <c r="C459" s="357"/>
      <c r="D459" s="357"/>
      <c r="E459" s="357"/>
      <c r="F459" s="357"/>
      <c r="G459" s="357"/>
      <c r="H459" s="357"/>
      <c r="I459" s="357"/>
      <c r="J459" s="357"/>
      <c r="K459" s="357"/>
      <c r="L459" s="357"/>
      <c r="M459" s="357"/>
      <c r="N459" s="357"/>
      <c r="O459" s="357"/>
      <c r="P459" s="357"/>
      <c r="Q459" s="357"/>
    </row>
    <row r="460" spans="2:17" hidden="1" x14ac:dyDescent="0.3">
      <c r="B460" s="357"/>
      <c r="C460" s="357"/>
      <c r="D460" s="357"/>
      <c r="E460" s="357"/>
      <c r="F460" s="357"/>
      <c r="G460" s="357"/>
      <c r="H460" s="357"/>
      <c r="I460" s="357"/>
      <c r="J460" s="357"/>
      <c r="K460" s="357"/>
      <c r="L460" s="357"/>
      <c r="M460" s="357"/>
      <c r="N460" s="357"/>
      <c r="O460" s="357"/>
      <c r="P460" s="357"/>
      <c r="Q460" s="357"/>
    </row>
    <row r="461" spans="2:17" hidden="1" x14ac:dyDescent="0.3">
      <c r="B461" s="357"/>
      <c r="C461" s="357"/>
      <c r="D461" s="357"/>
      <c r="E461" s="357"/>
      <c r="F461" s="357"/>
      <c r="G461" s="357"/>
      <c r="H461" s="357"/>
      <c r="I461" s="357"/>
      <c r="J461" s="357"/>
      <c r="K461" s="357"/>
      <c r="L461" s="357"/>
      <c r="M461" s="357"/>
      <c r="N461" s="357"/>
      <c r="O461" s="357"/>
      <c r="P461" s="357"/>
      <c r="Q461" s="357"/>
    </row>
    <row r="462" spans="2:17" hidden="1" x14ac:dyDescent="0.3">
      <c r="B462" s="357"/>
      <c r="C462" s="357"/>
      <c r="D462" s="357"/>
      <c r="E462" s="357"/>
      <c r="F462" s="357"/>
      <c r="G462" s="357"/>
      <c r="H462" s="357"/>
      <c r="I462" s="357"/>
      <c r="J462" s="357"/>
      <c r="K462" s="357"/>
      <c r="L462" s="357"/>
      <c r="M462" s="357"/>
      <c r="N462" s="357"/>
      <c r="O462" s="357"/>
      <c r="P462" s="357"/>
      <c r="Q462" s="357"/>
    </row>
    <row r="463" spans="2:17" hidden="1" x14ac:dyDescent="0.3">
      <c r="B463" s="357"/>
      <c r="C463" s="357"/>
      <c r="D463" s="357"/>
      <c r="E463" s="357"/>
      <c r="F463" s="357"/>
      <c r="G463" s="357"/>
      <c r="H463" s="357"/>
      <c r="I463" s="357"/>
      <c r="J463" s="357"/>
      <c r="K463" s="357"/>
      <c r="L463" s="357"/>
      <c r="M463" s="357"/>
      <c r="N463" s="357"/>
      <c r="O463" s="357"/>
      <c r="P463" s="357"/>
      <c r="Q463" s="357"/>
    </row>
    <row r="464" spans="2:17" hidden="1" x14ac:dyDescent="0.3">
      <c r="B464" s="357"/>
      <c r="C464" s="357"/>
      <c r="D464" s="357"/>
      <c r="E464" s="357"/>
      <c r="F464" s="357"/>
      <c r="G464" s="357"/>
      <c r="H464" s="357"/>
      <c r="I464" s="357"/>
      <c r="J464" s="357"/>
      <c r="K464" s="357"/>
      <c r="L464" s="357"/>
      <c r="M464" s="357"/>
      <c r="N464" s="357"/>
      <c r="O464" s="357"/>
      <c r="P464" s="357"/>
      <c r="Q464" s="357"/>
    </row>
    <row r="465" spans="2:17" hidden="1" x14ac:dyDescent="0.3">
      <c r="B465" s="357"/>
      <c r="C465" s="357"/>
      <c r="D465" s="357"/>
      <c r="E465" s="357"/>
      <c r="F465" s="357"/>
      <c r="G465" s="357"/>
      <c r="H465" s="357"/>
      <c r="I465" s="357"/>
      <c r="J465" s="357"/>
      <c r="K465" s="357"/>
      <c r="L465" s="357"/>
      <c r="M465" s="357"/>
      <c r="N465" s="357"/>
      <c r="O465" s="357"/>
      <c r="P465" s="357"/>
      <c r="Q465" s="357"/>
    </row>
    <row r="466" spans="2:17" hidden="1" x14ac:dyDescent="0.3">
      <c r="B466" s="357"/>
      <c r="C466" s="357"/>
      <c r="D466" s="357"/>
      <c r="E466" s="357"/>
      <c r="F466" s="357"/>
      <c r="G466" s="357"/>
      <c r="H466" s="357"/>
      <c r="I466" s="357"/>
      <c r="J466" s="357"/>
      <c r="K466" s="357"/>
      <c r="L466" s="357"/>
      <c r="M466" s="357"/>
      <c r="N466" s="357"/>
      <c r="O466" s="357"/>
      <c r="P466" s="357"/>
      <c r="Q466" s="357"/>
    </row>
    <row r="467" spans="2:17" hidden="1" x14ac:dyDescent="0.3">
      <c r="B467" s="357"/>
      <c r="C467" s="357"/>
      <c r="D467" s="357"/>
      <c r="E467" s="357"/>
      <c r="F467" s="357"/>
      <c r="G467" s="357"/>
      <c r="H467" s="357"/>
      <c r="I467" s="357"/>
      <c r="J467" s="357"/>
      <c r="K467" s="357"/>
      <c r="L467" s="357"/>
      <c r="M467" s="357"/>
      <c r="N467" s="357"/>
      <c r="O467" s="357"/>
      <c r="P467" s="357"/>
      <c r="Q467" s="357"/>
    </row>
    <row r="468" spans="2:17" hidden="1" x14ac:dyDescent="0.3">
      <c r="B468" s="357"/>
      <c r="C468" s="357"/>
      <c r="D468" s="357"/>
      <c r="E468" s="357"/>
      <c r="F468" s="357"/>
      <c r="G468" s="357"/>
      <c r="H468" s="357"/>
      <c r="I468" s="357"/>
      <c r="J468" s="357"/>
      <c r="K468" s="357"/>
      <c r="L468" s="357"/>
      <c r="M468" s="357"/>
      <c r="N468" s="357"/>
      <c r="O468" s="357"/>
      <c r="P468" s="357"/>
      <c r="Q468" s="357"/>
    </row>
    <row r="469" spans="2:17" hidden="1" x14ac:dyDescent="0.3">
      <c r="B469" s="357"/>
      <c r="C469" s="357"/>
      <c r="D469" s="357"/>
      <c r="E469" s="357"/>
      <c r="F469" s="357"/>
      <c r="G469" s="357"/>
      <c r="H469" s="357"/>
      <c r="I469" s="357"/>
      <c r="J469" s="357"/>
      <c r="K469" s="357"/>
      <c r="L469" s="357"/>
      <c r="M469" s="357"/>
      <c r="N469" s="357"/>
      <c r="O469" s="357"/>
      <c r="P469" s="357"/>
      <c r="Q469" s="357"/>
    </row>
    <row r="470" spans="2:17" hidden="1" x14ac:dyDescent="0.3">
      <c r="B470" s="357"/>
      <c r="C470" s="357"/>
      <c r="D470" s="357"/>
      <c r="E470" s="357"/>
      <c r="F470" s="357"/>
      <c r="G470" s="357"/>
      <c r="H470" s="357"/>
      <c r="I470" s="357"/>
      <c r="J470" s="357"/>
      <c r="K470" s="357"/>
      <c r="L470" s="357"/>
      <c r="M470" s="357"/>
      <c r="N470" s="357"/>
      <c r="O470" s="357"/>
      <c r="P470" s="357"/>
      <c r="Q470" s="357"/>
    </row>
    <row r="471" spans="2:17" hidden="1" x14ac:dyDescent="0.3">
      <c r="B471" s="357"/>
      <c r="C471" s="357"/>
      <c r="D471" s="357"/>
      <c r="E471" s="357"/>
      <c r="F471" s="357"/>
      <c r="G471" s="357"/>
      <c r="H471" s="357"/>
      <c r="I471" s="357"/>
      <c r="J471" s="357"/>
      <c r="K471" s="357"/>
      <c r="L471" s="357"/>
      <c r="M471" s="357"/>
      <c r="N471" s="357"/>
      <c r="O471" s="357"/>
      <c r="P471" s="357"/>
      <c r="Q471" s="357"/>
    </row>
    <row r="472" spans="2:17" hidden="1" x14ac:dyDescent="0.3">
      <c r="B472" s="357"/>
      <c r="C472" s="357"/>
      <c r="D472" s="357"/>
      <c r="E472" s="357"/>
      <c r="F472" s="357"/>
      <c r="G472" s="357"/>
      <c r="H472" s="357"/>
      <c r="I472" s="357"/>
      <c r="J472" s="357"/>
      <c r="K472" s="357"/>
      <c r="L472" s="357"/>
      <c r="M472" s="357"/>
      <c r="N472" s="357"/>
      <c r="O472" s="357"/>
      <c r="P472" s="357"/>
      <c r="Q472" s="357"/>
    </row>
    <row r="473" spans="2:17" hidden="1" x14ac:dyDescent="0.3">
      <c r="B473" s="357"/>
      <c r="C473" s="357"/>
      <c r="D473" s="357"/>
      <c r="E473" s="357"/>
      <c r="F473" s="357"/>
      <c r="G473" s="357"/>
      <c r="H473" s="357"/>
      <c r="I473" s="357"/>
      <c r="J473" s="357"/>
      <c r="K473" s="357"/>
      <c r="L473" s="357"/>
      <c r="M473" s="357"/>
      <c r="N473" s="357"/>
      <c r="O473" s="357"/>
      <c r="P473" s="357"/>
      <c r="Q473" s="357"/>
    </row>
    <row r="474" spans="2:17" hidden="1" x14ac:dyDescent="0.3">
      <c r="B474" s="357"/>
      <c r="C474" s="357"/>
      <c r="D474" s="357"/>
      <c r="E474" s="357"/>
      <c r="F474" s="357"/>
      <c r="G474" s="357"/>
      <c r="H474" s="357"/>
      <c r="I474" s="357"/>
      <c r="J474" s="357"/>
      <c r="K474" s="357"/>
      <c r="L474" s="357"/>
      <c r="M474" s="357"/>
      <c r="N474" s="357"/>
      <c r="O474" s="357"/>
      <c r="P474" s="357"/>
      <c r="Q474" s="357"/>
    </row>
    <row r="475" spans="2:17" hidden="1" x14ac:dyDescent="0.3">
      <c r="B475" s="357"/>
      <c r="C475" s="357"/>
      <c r="D475" s="357"/>
      <c r="E475" s="357"/>
      <c r="F475" s="357"/>
      <c r="G475" s="357"/>
      <c r="H475" s="357"/>
      <c r="I475" s="357"/>
      <c r="J475" s="357"/>
      <c r="K475" s="357"/>
      <c r="L475" s="357"/>
      <c r="M475" s="357"/>
      <c r="N475" s="357"/>
      <c r="O475" s="357"/>
      <c r="P475" s="357"/>
      <c r="Q475" s="357"/>
    </row>
    <row r="476" spans="2:17" hidden="1" x14ac:dyDescent="0.3">
      <c r="B476" s="357"/>
      <c r="C476" s="357"/>
      <c r="D476" s="357"/>
      <c r="E476" s="357"/>
      <c r="F476" s="357"/>
      <c r="G476" s="357"/>
      <c r="H476" s="357"/>
      <c r="I476" s="357"/>
      <c r="J476" s="357"/>
      <c r="K476" s="357"/>
      <c r="L476" s="357"/>
      <c r="M476" s="357"/>
      <c r="N476" s="357"/>
      <c r="O476" s="357"/>
      <c r="P476" s="357"/>
      <c r="Q476" s="357"/>
    </row>
    <row r="477" spans="2:17" hidden="1" x14ac:dyDescent="0.3">
      <c r="B477" s="357"/>
      <c r="C477" s="357"/>
      <c r="D477" s="357"/>
      <c r="E477" s="357"/>
      <c r="F477" s="357"/>
      <c r="G477" s="357"/>
      <c r="H477" s="357"/>
      <c r="I477" s="357"/>
      <c r="J477" s="357"/>
      <c r="K477" s="357"/>
      <c r="L477" s="357"/>
      <c r="M477" s="357"/>
      <c r="N477" s="357"/>
      <c r="O477" s="357"/>
      <c r="P477" s="357"/>
      <c r="Q477" s="357"/>
    </row>
    <row r="478" spans="2:17" hidden="1" x14ac:dyDescent="0.3">
      <c r="B478" s="357"/>
      <c r="C478" s="357"/>
      <c r="D478" s="357"/>
      <c r="E478" s="357"/>
      <c r="F478" s="357"/>
      <c r="G478" s="357"/>
      <c r="H478" s="357"/>
      <c r="I478" s="357"/>
      <c r="J478" s="357"/>
      <c r="K478" s="357"/>
      <c r="L478" s="357"/>
      <c r="M478" s="357"/>
      <c r="N478" s="357"/>
      <c r="O478" s="357"/>
      <c r="P478" s="357"/>
      <c r="Q478" s="357"/>
    </row>
    <row r="479" spans="2:17" hidden="1" x14ac:dyDescent="0.3">
      <c r="B479" s="357"/>
      <c r="C479" s="357"/>
      <c r="D479" s="357"/>
      <c r="E479" s="357"/>
      <c r="F479" s="357"/>
      <c r="G479" s="357"/>
      <c r="H479" s="357"/>
      <c r="I479" s="357"/>
      <c r="J479" s="357"/>
      <c r="K479" s="357"/>
      <c r="L479" s="357"/>
      <c r="M479" s="357"/>
      <c r="N479" s="357"/>
      <c r="O479" s="357"/>
      <c r="P479" s="357"/>
      <c r="Q479" s="357"/>
    </row>
    <row r="480" spans="2:17" hidden="1" x14ac:dyDescent="0.3">
      <c r="B480" s="357"/>
      <c r="C480" s="357"/>
      <c r="D480" s="357"/>
      <c r="E480" s="357"/>
      <c r="F480" s="357"/>
      <c r="G480" s="357"/>
      <c r="H480" s="357"/>
      <c r="I480" s="357"/>
      <c r="J480" s="357"/>
      <c r="K480" s="357"/>
      <c r="L480" s="357"/>
      <c r="M480" s="357"/>
      <c r="N480" s="357"/>
      <c r="O480" s="357"/>
      <c r="P480" s="357"/>
      <c r="Q480" s="357"/>
    </row>
    <row r="481" spans="2:17" hidden="1" x14ac:dyDescent="0.3">
      <c r="B481" s="357"/>
      <c r="C481" s="357"/>
      <c r="D481" s="357"/>
      <c r="E481" s="357"/>
      <c r="F481" s="357"/>
      <c r="G481" s="357"/>
      <c r="H481" s="357"/>
      <c r="I481" s="357"/>
      <c r="J481" s="357"/>
      <c r="K481" s="357"/>
      <c r="L481" s="357"/>
      <c r="M481" s="357"/>
      <c r="N481" s="357"/>
      <c r="O481" s="357"/>
      <c r="P481" s="357"/>
      <c r="Q481" s="357"/>
    </row>
    <row r="482" spans="2:17" hidden="1" x14ac:dyDescent="0.3">
      <c r="B482" s="357"/>
      <c r="C482" s="357"/>
      <c r="D482" s="357"/>
      <c r="E482" s="357"/>
      <c r="F482" s="357"/>
      <c r="G482" s="357"/>
      <c r="H482" s="357"/>
      <c r="I482" s="357"/>
      <c r="J482" s="357"/>
      <c r="K482" s="357"/>
      <c r="L482" s="357"/>
      <c r="M482" s="357"/>
      <c r="N482" s="357"/>
      <c r="O482" s="357"/>
      <c r="P482" s="357"/>
      <c r="Q482" s="357"/>
    </row>
    <row r="483" spans="2:17" hidden="1" x14ac:dyDescent="0.3">
      <c r="B483" s="357"/>
      <c r="C483" s="357"/>
      <c r="D483" s="357"/>
      <c r="E483" s="357"/>
      <c r="F483" s="357"/>
      <c r="G483" s="357"/>
      <c r="H483" s="357"/>
      <c r="I483" s="357"/>
      <c r="J483" s="357"/>
      <c r="K483" s="357"/>
      <c r="L483" s="357"/>
      <c r="M483" s="357"/>
      <c r="N483" s="357"/>
      <c r="O483" s="357"/>
      <c r="P483" s="357"/>
      <c r="Q483" s="357"/>
    </row>
    <row r="484" spans="2:17" hidden="1" x14ac:dyDescent="0.3">
      <c r="B484" s="357"/>
      <c r="C484" s="357"/>
      <c r="D484" s="357"/>
      <c r="E484" s="357"/>
      <c r="F484" s="357"/>
      <c r="G484" s="357"/>
      <c r="H484" s="357"/>
      <c r="I484" s="357"/>
      <c r="J484" s="357"/>
      <c r="K484" s="357"/>
      <c r="L484" s="357"/>
      <c r="M484" s="357"/>
      <c r="N484" s="357"/>
      <c r="O484" s="357"/>
      <c r="P484" s="357"/>
      <c r="Q484" s="357"/>
    </row>
    <row r="485" spans="2:17" hidden="1" x14ac:dyDescent="0.3">
      <c r="B485" s="357"/>
      <c r="C485" s="357"/>
      <c r="D485" s="357"/>
      <c r="E485" s="357"/>
      <c r="F485" s="357"/>
      <c r="G485" s="357"/>
      <c r="H485" s="357"/>
      <c r="I485" s="357"/>
      <c r="J485" s="357"/>
      <c r="K485" s="357"/>
      <c r="L485" s="357"/>
      <c r="M485" s="357"/>
      <c r="N485" s="357"/>
      <c r="O485" s="357"/>
      <c r="P485" s="357"/>
      <c r="Q485" s="357"/>
    </row>
    <row r="486" spans="2:17" hidden="1" x14ac:dyDescent="0.3">
      <c r="B486" s="357"/>
      <c r="C486" s="357"/>
      <c r="D486" s="357"/>
      <c r="E486" s="357"/>
      <c r="F486" s="357"/>
      <c r="G486" s="357"/>
      <c r="H486" s="357"/>
      <c r="I486" s="357"/>
      <c r="J486" s="357"/>
      <c r="K486" s="357"/>
      <c r="L486" s="357"/>
      <c r="M486" s="357"/>
      <c r="N486" s="357"/>
      <c r="O486" s="357"/>
      <c r="P486" s="357"/>
      <c r="Q486" s="357"/>
    </row>
    <row r="487" spans="2:17" hidden="1" x14ac:dyDescent="0.3">
      <c r="B487" s="357"/>
      <c r="C487" s="357"/>
      <c r="D487" s="357"/>
      <c r="E487" s="357"/>
      <c r="F487" s="357"/>
      <c r="G487" s="357"/>
      <c r="H487" s="357"/>
      <c r="I487" s="357"/>
      <c r="J487" s="357"/>
      <c r="K487" s="357"/>
      <c r="L487" s="357"/>
      <c r="M487" s="357"/>
      <c r="N487" s="357"/>
      <c r="O487" s="357"/>
      <c r="P487" s="357"/>
      <c r="Q487" s="357"/>
    </row>
    <row r="488" spans="2:17" hidden="1" x14ac:dyDescent="0.3">
      <c r="B488" s="357"/>
      <c r="C488" s="357"/>
      <c r="D488" s="357"/>
      <c r="E488" s="357"/>
      <c r="F488" s="357"/>
      <c r="G488" s="357"/>
      <c r="H488" s="357"/>
      <c r="I488" s="357"/>
      <c r="J488" s="357"/>
      <c r="K488" s="357"/>
      <c r="L488" s="357"/>
      <c r="M488" s="357"/>
      <c r="N488" s="357"/>
      <c r="O488" s="357"/>
      <c r="P488" s="357"/>
      <c r="Q488" s="357"/>
    </row>
    <row r="489" spans="2:17" hidden="1" x14ac:dyDescent="0.3">
      <c r="B489" s="357"/>
      <c r="C489" s="357"/>
      <c r="D489" s="357"/>
      <c r="E489" s="357"/>
      <c r="F489" s="357"/>
      <c r="G489" s="357"/>
      <c r="H489" s="357"/>
      <c r="I489" s="357"/>
      <c r="J489" s="357"/>
      <c r="K489" s="357"/>
      <c r="L489" s="357"/>
      <c r="M489" s="357"/>
      <c r="N489" s="357"/>
      <c r="O489" s="357"/>
      <c r="P489" s="357"/>
      <c r="Q489" s="357"/>
    </row>
    <row r="490" spans="2:17" hidden="1" x14ac:dyDescent="0.3">
      <c r="B490" s="357"/>
      <c r="C490" s="357"/>
      <c r="D490" s="357"/>
      <c r="E490" s="357"/>
      <c r="F490" s="357"/>
      <c r="G490" s="357"/>
      <c r="H490" s="357"/>
      <c r="I490" s="357"/>
      <c r="J490" s="357"/>
      <c r="K490" s="357"/>
      <c r="L490" s="357"/>
      <c r="M490" s="357"/>
      <c r="N490" s="357"/>
      <c r="O490" s="357"/>
      <c r="P490" s="357"/>
      <c r="Q490" s="357"/>
    </row>
    <row r="491" spans="2:17" hidden="1" x14ac:dyDescent="0.3">
      <c r="B491" s="357"/>
      <c r="C491" s="357"/>
      <c r="D491" s="357"/>
      <c r="E491" s="357"/>
      <c r="F491" s="357"/>
      <c r="G491" s="357"/>
      <c r="H491" s="357"/>
      <c r="I491" s="357"/>
      <c r="J491" s="357"/>
      <c r="K491" s="357"/>
      <c r="L491" s="357"/>
      <c r="M491" s="357"/>
      <c r="N491" s="357"/>
      <c r="O491" s="357"/>
      <c r="P491" s="357"/>
      <c r="Q491" s="357"/>
    </row>
    <row r="492" spans="2:17" hidden="1" x14ac:dyDescent="0.3">
      <c r="B492" s="357"/>
      <c r="C492" s="357"/>
      <c r="D492" s="357"/>
      <c r="E492" s="357"/>
      <c r="F492" s="357"/>
      <c r="G492" s="357"/>
      <c r="H492" s="357"/>
      <c r="I492" s="357"/>
      <c r="J492" s="357"/>
      <c r="K492" s="357"/>
      <c r="L492" s="357"/>
      <c r="M492" s="357"/>
      <c r="N492" s="357"/>
      <c r="O492" s="357"/>
      <c r="P492" s="357"/>
      <c r="Q492" s="357"/>
    </row>
    <row r="493" spans="2:17" hidden="1" x14ac:dyDescent="0.3">
      <c r="B493" s="357"/>
      <c r="C493" s="357"/>
      <c r="D493" s="357"/>
      <c r="E493" s="357"/>
      <c r="F493" s="357"/>
      <c r="G493" s="357"/>
      <c r="H493" s="357"/>
      <c r="I493" s="357"/>
      <c r="J493" s="357"/>
      <c r="K493" s="357"/>
      <c r="L493" s="357"/>
      <c r="M493" s="357"/>
      <c r="N493" s="357"/>
      <c r="O493" s="357"/>
      <c r="P493" s="357"/>
      <c r="Q493" s="357"/>
    </row>
    <row r="494" spans="2:17" hidden="1" x14ac:dyDescent="0.3">
      <c r="B494" s="357"/>
      <c r="C494" s="357"/>
      <c r="D494" s="357"/>
      <c r="E494" s="357"/>
      <c r="F494" s="357"/>
      <c r="G494" s="357"/>
      <c r="H494" s="357"/>
      <c r="I494" s="357"/>
      <c r="J494" s="357"/>
      <c r="K494" s="357"/>
      <c r="L494" s="357"/>
      <c r="M494" s="357"/>
      <c r="N494" s="357"/>
      <c r="O494" s="357"/>
      <c r="P494" s="357"/>
      <c r="Q494" s="357"/>
    </row>
    <row r="495" spans="2:17" hidden="1" x14ac:dyDescent="0.3">
      <c r="B495" s="357"/>
      <c r="C495" s="357"/>
      <c r="D495" s="357"/>
      <c r="E495" s="357"/>
      <c r="F495" s="357"/>
      <c r="G495" s="357"/>
      <c r="H495" s="357"/>
      <c r="I495" s="357"/>
      <c r="J495" s="357"/>
      <c r="K495" s="357"/>
      <c r="L495" s="357"/>
      <c r="M495" s="357"/>
      <c r="N495" s="357"/>
      <c r="O495" s="357"/>
      <c r="P495" s="357"/>
      <c r="Q495" s="357"/>
    </row>
    <row r="496" spans="2:17" hidden="1" x14ac:dyDescent="0.3">
      <c r="B496" s="357"/>
      <c r="C496" s="357"/>
      <c r="D496" s="357"/>
      <c r="E496" s="357"/>
      <c r="F496" s="357"/>
      <c r="G496" s="357"/>
      <c r="H496" s="357"/>
      <c r="I496" s="357"/>
      <c r="J496" s="357"/>
      <c r="K496" s="357"/>
      <c r="L496" s="357"/>
      <c r="M496" s="357"/>
      <c r="N496" s="357"/>
      <c r="O496" s="357"/>
      <c r="P496" s="357"/>
      <c r="Q496" s="357"/>
    </row>
    <row r="497" spans="2:17" hidden="1" x14ac:dyDescent="0.3">
      <c r="B497" s="357"/>
      <c r="C497" s="357"/>
      <c r="D497" s="357"/>
      <c r="E497" s="357"/>
      <c r="F497" s="357"/>
      <c r="G497" s="357"/>
      <c r="H497" s="357"/>
      <c r="I497" s="357"/>
      <c r="J497" s="357"/>
      <c r="K497" s="357"/>
      <c r="L497" s="357"/>
      <c r="M497" s="357"/>
      <c r="N497" s="357"/>
      <c r="O497" s="357"/>
      <c r="P497" s="357"/>
      <c r="Q497" s="357"/>
    </row>
    <row r="498" spans="2:17" hidden="1" x14ac:dyDescent="0.3">
      <c r="B498" s="357"/>
      <c r="C498" s="357"/>
      <c r="D498" s="357"/>
      <c r="E498" s="357"/>
      <c r="F498" s="357"/>
      <c r="G498" s="357"/>
      <c r="H498" s="357"/>
      <c r="I498" s="357"/>
      <c r="J498" s="357"/>
      <c r="K498" s="357"/>
      <c r="L498" s="357"/>
      <c r="M498" s="357"/>
      <c r="N498" s="357"/>
      <c r="O498" s="357"/>
      <c r="P498" s="357"/>
      <c r="Q498" s="357"/>
    </row>
    <row r="499" spans="2:17" hidden="1" x14ac:dyDescent="0.3">
      <c r="B499" s="357"/>
      <c r="C499" s="357"/>
      <c r="D499" s="357"/>
      <c r="E499" s="357"/>
      <c r="F499" s="357"/>
      <c r="G499" s="357"/>
      <c r="H499" s="357"/>
      <c r="I499" s="357"/>
      <c r="J499" s="357"/>
      <c r="K499" s="357"/>
      <c r="L499" s="357"/>
      <c r="M499" s="357"/>
      <c r="N499" s="357"/>
      <c r="O499" s="357"/>
      <c r="P499" s="357"/>
      <c r="Q499" s="357"/>
    </row>
    <row r="500" spans="2:17" hidden="1" x14ac:dyDescent="0.3">
      <c r="B500" s="357"/>
      <c r="C500" s="357"/>
      <c r="D500" s="357"/>
      <c r="E500" s="357"/>
      <c r="F500" s="357"/>
      <c r="G500" s="357"/>
      <c r="H500" s="357"/>
      <c r="I500" s="357"/>
      <c r="J500" s="357"/>
      <c r="K500" s="357"/>
      <c r="L500" s="357"/>
      <c r="M500" s="357"/>
      <c r="N500" s="357"/>
      <c r="O500" s="357"/>
      <c r="P500" s="357"/>
      <c r="Q500" s="357"/>
    </row>
    <row r="501" spans="2:17" hidden="1" x14ac:dyDescent="0.3">
      <c r="B501" s="357"/>
      <c r="C501" s="357"/>
      <c r="D501" s="357"/>
      <c r="E501" s="357"/>
      <c r="F501" s="357"/>
      <c r="G501" s="357"/>
      <c r="H501" s="357"/>
      <c r="I501" s="357"/>
      <c r="J501" s="357"/>
      <c r="K501" s="357"/>
      <c r="L501" s="357"/>
      <c r="M501" s="357"/>
      <c r="N501" s="357"/>
      <c r="O501" s="357"/>
      <c r="P501" s="357"/>
      <c r="Q501" s="357"/>
    </row>
    <row r="502" spans="2:17" hidden="1" x14ac:dyDescent="0.3">
      <c r="B502" s="357"/>
      <c r="C502" s="357"/>
      <c r="D502" s="357"/>
      <c r="E502" s="357"/>
      <c r="F502" s="357"/>
      <c r="G502" s="357"/>
      <c r="H502" s="357"/>
      <c r="I502" s="357"/>
      <c r="J502" s="357"/>
      <c r="K502" s="357"/>
      <c r="L502" s="357"/>
      <c r="M502" s="357"/>
      <c r="N502" s="357"/>
      <c r="O502" s="357"/>
      <c r="P502" s="357"/>
      <c r="Q502" s="357"/>
    </row>
    <row r="503" spans="2:17" hidden="1" x14ac:dyDescent="0.3">
      <c r="B503" s="357"/>
      <c r="C503" s="357"/>
      <c r="D503" s="357"/>
      <c r="E503" s="357"/>
      <c r="F503" s="357"/>
      <c r="G503" s="357"/>
      <c r="H503" s="357"/>
      <c r="I503" s="357"/>
      <c r="J503" s="357"/>
      <c r="K503" s="357"/>
      <c r="L503" s="357"/>
      <c r="M503" s="357"/>
      <c r="N503" s="357"/>
      <c r="O503" s="357"/>
      <c r="P503" s="357"/>
      <c r="Q503" s="357"/>
    </row>
    <row r="504" spans="2:17" hidden="1" x14ac:dyDescent="0.3">
      <c r="B504" s="357"/>
      <c r="C504" s="357"/>
      <c r="D504" s="357"/>
      <c r="E504" s="357"/>
      <c r="F504" s="357"/>
      <c r="G504" s="357"/>
      <c r="H504" s="357"/>
      <c r="I504" s="357"/>
      <c r="J504" s="357"/>
      <c r="K504" s="357"/>
      <c r="L504" s="357"/>
      <c r="M504" s="357"/>
      <c r="N504" s="357"/>
      <c r="O504" s="357"/>
      <c r="P504" s="357"/>
      <c r="Q504" s="357"/>
    </row>
    <row r="505" spans="2:17" hidden="1" x14ac:dyDescent="0.3">
      <c r="B505" s="357"/>
      <c r="C505" s="357"/>
      <c r="D505" s="357"/>
      <c r="E505" s="357"/>
      <c r="F505" s="357"/>
      <c r="G505" s="357"/>
      <c r="H505" s="357"/>
      <c r="I505" s="357"/>
      <c r="J505" s="357"/>
      <c r="K505" s="357"/>
      <c r="L505" s="357"/>
      <c r="M505" s="357"/>
      <c r="N505" s="357"/>
      <c r="O505" s="357"/>
      <c r="P505" s="357"/>
      <c r="Q505" s="357"/>
    </row>
    <row r="506" spans="2:17" hidden="1" x14ac:dyDescent="0.3">
      <c r="B506" s="357"/>
      <c r="C506" s="357"/>
      <c r="D506" s="357"/>
      <c r="E506" s="357"/>
      <c r="F506" s="357"/>
      <c r="G506" s="357"/>
      <c r="H506" s="357"/>
      <c r="I506" s="357"/>
      <c r="J506" s="357"/>
      <c r="K506" s="357"/>
      <c r="L506" s="357"/>
      <c r="M506" s="357"/>
      <c r="N506" s="357"/>
      <c r="O506" s="357"/>
      <c r="P506" s="357"/>
      <c r="Q506" s="357"/>
    </row>
    <row r="507" spans="2:17" hidden="1" x14ac:dyDescent="0.3">
      <c r="B507" s="357"/>
      <c r="C507" s="357"/>
      <c r="D507" s="357"/>
      <c r="E507" s="357"/>
      <c r="F507" s="357"/>
      <c r="G507" s="357"/>
      <c r="H507" s="357"/>
      <c r="I507" s="357"/>
      <c r="J507" s="357"/>
      <c r="K507" s="357"/>
      <c r="L507" s="357"/>
      <c r="M507" s="357"/>
      <c r="N507" s="357"/>
      <c r="O507" s="357"/>
      <c r="P507" s="357"/>
      <c r="Q507" s="357"/>
    </row>
    <row r="508" spans="2:17" hidden="1" x14ac:dyDescent="0.3">
      <c r="B508" s="357"/>
      <c r="C508" s="357"/>
      <c r="D508" s="357"/>
      <c r="E508" s="357"/>
      <c r="F508" s="357"/>
      <c r="G508" s="357"/>
      <c r="H508" s="357"/>
      <c r="I508" s="357"/>
      <c r="J508" s="357"/>
      <c r="K508" s="357"/>
      <c r="L508" s="357"/>
      <c r="M508" s="357"/>
      <c r="N508" s="357"/>
      <c r="O508" s="357"/>
      <c r="P508" s="357"/>
      <c r="Q508" s="357"/>
    </row>
    <row r="509" spans="2:17" hidden="1" x14ac:dyDescent="0.3">
      <c r="B509" s="357"/>
      <c r="C509" s="357"/>
      <c r="D509" s="357"/>
      <c r="E509" s="357"/>
      <c r="F509" s="357"/>
      <c r="G509" s="357"/>
      <c r="H509" s="357"/>
      <c r="I509" s="357"/>
      <c r="J509" s="357"/>
      <c r="K509" s="357"/>
      <c r="L509" s="357"/>
      <c r="M509" s="357"/>
      <c r="N509" s="357"/>
      <c r="O509" s="357"/>
      <c r="P509" s="357"/>
      <c r="Q509" s="357"/>
    </row>
    <row r="510" spans="2:17" hidden="1" x14ac:dyDescent="0.3">
      <c r="B510" s="357"/>
      <c r="C510" s="357"/>
      <c r="D510" s="357"/>
      <c r="E510" s="357"/>
      <c r="F510" s="357"/>
      <c r="G510" s="357"/>
      <c r="H510" s="357"/>
      <c r="I510" s="357"/>
      <c r="J510" s="357"/>
      <c r="K510" s="357"/>
      <c r="L510" s="357"/>
      <c r="M510" s="357"/>
      <c r="N510" s="357"/>
      <c r="O510" s="357"/>
      <c r="P510" s="357"/>
      <c r="Q510" s="357"/>
    </row>
    <row r="511" spans="2:17" hidden="1" x14ac:dyDescent="0.3">
      <c r="B511" s="357"/>
      <c r="C511" s="357"/>
      <c r="D511" s="357"/>
      <c r="E511" s="357"/>
      <c r="F511" s="357"/>
      <c r="G511" s="357"/>
      <c r="H511" s="357"/>
      <c r="I511" s="357"/>
      <c r="J511" s="357"/>
      <c r="K511" s="357"/>
      <c r="L511" s="357"/>
      <c r="M511" s="357"/>
      <c r="N511" s="357"/>
      <c r="O511" s="357"/>
      <c r="P511" s="357"/>
      <c r="Q511" s="357"/>
    </row>
    <row r="512" spans="2:17" hidden="1" x14ac:dyDescent="0.3">
      <c r="B512" s="357"/>
      <c r="C512" s="357"/>
      <c r="D512" s="357"/>
      <c r="E512" s="357"/>
      <c r="F512" s="357"/>
      <c r="G512" s="357"/>
      <c r="H512" s="357"/>
      <c r="I512" s="357"/>
      <c r="J512" s="357"/>
      <c r="K512" s="357"/>
      <c r="L512" s="357"/>
      <c r="M512" s="357"/>
      <c r="N512" s="357"/>
      <c r="O512" s="357"/>
      <c r="P512" s="357"/>
      <c r="Q512" s="357"/>
    </row>
    <row r="513" spans="2:17" hidden="1" x14ac:dyDescent="0.3">
      <c r="B513" s="357"/>
      <c r="C513" s="357"/>
      <c r="D513" s="357"/>
      <c r="E513" s="357"/>
      <c r="F513" s="357"/>
      <c r="G513" s="357"/>
      <c r="H513" s="357"/>
      <c r="I513" s="357"/>
      <c r="J513" s="357"/>
      <c r="K513" s="357"/>
      <c r="L513" s="357"/>
      <c r="M513" s="357"/>
      <c r="N513" s="357"/>
      <c r="O513" s="357"/>
      <c r="P513" s="357"/>
      <c r="Q513" s="357"/>
    </row>
    <row r="514" spans="2:17" hidden="1" x14ac:dyDescent="0.3">
      <c r="B514" s="357"/>
      <c r="C514" s="357"/>
      <c r="D514" s="357"/>
      <c r="E514" s="357"/>
      <c r="F514" s="357"/>
      <c r="G514" s="357"/>
      <c r="H514" s="357"/>
      <c r="I514" s="357"/>
      <c r="J514" s="357"/>
      <c r="K514" s="357"/>
      <c r="L514" s="357"/>
      <c r="M514" s="357"/>
      <c r="N514" s="357"/>
      <c r="O514" s="357"/>
      <c r="P514" s="357"/>
      <c r="Q514" s="357"/>
    </row>
    <row r="515" spans="2:17" hidden="1" x14ac:dyDescent="0.3">
      <c r="B515" s="357"/>
      <c r="C515" s="357"/>
      <c r="D515" s="357"/>
      <c r="E515" s="357"/>
      <c r="F515" s="357"/>
      <c r="G515" s="357"/>
      <c r="H515" s="357"/>
      <c r="I515" s="357"/>
      <c r="J515" s="357"/>
      <c r="K515" s="357"/>
      <c r="L515" s="357"/>
      <c r="M515" s="357"/>
      <c r="N515" s="357"/>
      <c r="O515" s="357"/>
      <c r="P515" s="357"/>
      <c r="Q515" s="357"/>
    </row>
    <row r="516" spans="2:17" hidden="1" x14ac:dyDescent="0.3">
      <c r="B516" s="357"/>
      <c r="C516" s="357"/>
      <c r="D516" s="357"/>
      <c r="E516" s="357"/>
      <c r="F516" s="357"/>
      <c r="G516" s="357"/>
      <c r="H516" s="357"/>
      <c r="I516" s="357"/>
      <c r="J516" s="357"/>
      <c r="K516" s="357"/>
      <c r="L516" s="357"/>
      <c r="M516" s="357"/>
      <c r="N516" s="357"/>
      <c r="O516" s="357"/>
      <c r="P516" s="357"/>
      <c r="Q516" s="357"/>
    </row>
    <row r="517" spans="2:17" hidden="1" x14ac:dyDescent="0.3">
      <c r="B517" s="357"/>
      <c r="C517" s="357"/>
      <c r="D517" s="357"/>
      <c r="E517" s="357"/>
      <c r="F517" s="357"/>
      <c r="G517" s="357"/>
      <c r="H517" s="357"/>
      <c r="I517" s="357"/>
      <c r="J517" s="357"/>
      <c r="K517" s="357"/>
      <c r="L517" s="357"/>
      <c r="M517" s="357"/>
      <c r="N517" s="357"/>
      <c r="O517" s="357"/>
      <c r="P517" s="357"/>
      <c r="Q517" s="357"/>
    </row>
    <row r="518" spans="2:17" hidden="1" x14ac:dyDescent="0.3">
      <c r="B518" s="357"/>
      <c r="C518" s="357"/>
      <c r="D518" s="357"/>
      <c r="E518" s="357"/>
      <c r="F518" s="357"/>
      <c r="G518" s="357"/>
      <c r="H518" s="357"/>
      <c r="I518" s="357"/>
      <c r="J518" s="357"/>
      <c r="K518" s="357"/>
      <c r="L518" s="357"/>
      <c r="M518" s="357"/>
      <c r="N518" s="357"/>
      <c r="O518" s="357"/>
      <c r="P518" s="357"/>
      <c r="Q518" s="357"/>
    </row>
    <row r="519" spans="2:17" hidden="1" x14ac:dyDescent="0.3">
      <c r="B519" s="357"/>
      <c r="C519" s="357"/>
      <c r="D519" s="357"/>
      <c r="E519" s="357"/>
      <c r="F519" s="357"/>
      <c r="G519" s="357"/>
      <c r="H519" s="357"/>
      <c r="I519" s="357"/>
      <c r="J519" s="357"/>
      <c r="K519" s="357"/>
      <c r="L519" s="357"/>
      <c r="M519" s="357"/>
      <c r="N519" s="357"/>
      <c r="O519" s="357"/>
      <c r="P519" s="357"/>
      <c r="Q519" s="357"/>
    </row>
    <row r="520" spans="2:17" hidden="1" x14ac:dyDescent="0.3">
      <c r="B520" s="357"/>
      <c r="C520" s="357"/>
      <c r="D520" s="357"/>
      <c r="E520" s="357"/>
      <c r="F520" s="357"/>
      <c r="G520" s="357"/>
      <c r="H520" s="357"/>
      <c r="I520" s="357"/>
      <c r="J520" s="357"/>
      <c r="K520" s="357"/>
      <c r="L520" s="357"/>
      <c r="M520" s="357"/>
      <c r="N520" s="357"/>
      <c r="O520" s="357"/>
      <c r="P520" s="357"/>
      <c r="Q520" s="357"/>
    </row>
    <row r="521" spans="2:17" hidden="1" x14ac:dyDescent="0.3">
      <c r="B521" s="357"/>
      <c r="C521" s="357"/>
      <c r="D521" s="357"/>
      <c r="E521" s="357"/>
      <c r="F521" s="357"/>
      <c r="G521" s="357"/>
      <c r="H521" s="357"/>
      <c r="I521" s="357"/>
      <c r="J521" s="357"/>
      <c r="K521" s="357"/>
      <c r="L521" s="357"/>
      <c r="M521" s="357"/>
      <c r="N521" s="357"/>
      <c r="O521" s="357"/>
      <c r="P521" s="357"/>
      <c r="Q521" s="357"/>
    </row>
    <row r="522" spans="2:17" hidden="1" x14ac:dyDescent="0.3">
      <c r="B522" s="357"/>
      <c r="C522" s="357"/>
      <c r="D522" s="357"/>
      <c r="E522" s="357"/>
      <c r="F522" s="357"/>
      <c r="G522" s="357"/>
      <c r="H522" s="357"/>
      <c r="I522" s="357"/>
      <c r="J522" s="357"/>
      <c r="K522" s="357"/>
      <c r="L522" s="357"/>
      <c r="M522" s="357"/>
      <c r="N522" s="357"/>
      <c r="O522" s="357"/>
      <c r="P522" s="357"/>
      <c r="Q522" s="357"/>
    </row>
    <row r="523" spans="2:17" hidden="1" x14ac:dyDescent="0.3">
      <c r="B523" s="357"/>
      <c r="C523" s="357"/>
      <c r="D523" s="357"/>
      <c r="E523" s="357"/>
      <c r="F523" s="357"/>
      <c r="G523" s="357"/>
      <c r="H523" s="357"/>
      <c r="I523" s="357"/>
      <c r="J523" s="357"/>
      <c r="K523" s="357"/>
      <c r="L523" s="357"/>
      <c r="M523" s="357"/>
      <c r="N523" s="357"/>
      <c r="O523" s="357"/>
      <c r="P523" s="357"/>
      <c r="Q523" s="357"/>
    </row>
    <row r="524" spans="2:17" hidden="1" x14ac:dyDescent="0.3">
      <c r="B524" s="357"/>
      <c r="C524" s="357"/>
      <c r="D524" s="357"/>
      <c r="E524" s="357"/>
      <c r="F524" s="357"/>
      <c r="G524" s="357"/>
      <c r="H524" s="357"/>
      <c r="I524" s="357"/>
      <c r="J524" s="357"/>
      <c r="K524" s="357"/>
      <c r="L524" s="357"/>
      <c r="M524" s="357"/>
      <c r="N524" s="357"/>
      <c r="O524" s="357"/>
      <c r="P524" s="357"/>
      <c r="Q524" s="357"/>
    </row>
    <row r="525" spans="2:17" hidden="1" x14ac:dyDescent="0.3">
      <c r="B525" s="357"/>
      <c r="C525" s="357"/>
      <c r="D525" s="357"/>
      <c r="E525" s="357"/>
      <c r="F525" s="357"/>
      <c r="G525" s="357"/>
      <c r="H525" s="357"/>
      <c r="I525" s="357"/>
      <c r="J525" s="357"/>
      <c r="K525" s="357"/>
      <c r="L525" s="357"/>
      <c r="M525" s="357"/>
      <c r="N525" s="357"/>
      <c r="O525" s="357"/>
      <c r="P525" s="357"/>
      <c r="Q525" s="357"/>
    </row>
    <row r="526" spans="2:17" hidden="1" x14ac:dyDescent="0.3">
      <c r="B526" s="357"/>
      <c r="C526" s="357"/>
      <c r="D526" s="357"/>
      <c r="E526" s="357"/>
      <c r="F526" s="357"/>
      <c r="G526" s="357"/>
      <c r="H526" s="357"/>
      <c r="I526" s="357"/>
      <c r="J526" s="357"/>
      <c r="K526" s="357"/>
      <c r="L526" s="357"/>
      <c r="M526" s="357"/>
      <c r="N526" s="357"/>
      <c r="O526" s="357"/>
      <c r="P526" s="357"/>
      <c r="Q526" s="357"/>
    </row>
    <row r="527" spans="2:17" hidden="1" x14ac:dyDescent="0.3">
      <c r="B527" s="357"/>
      <c r="C527" s="357"/>
      <c r="D527" s="357"/>
      <c r="E527" s="357"/>
      <c r="F527" s="357"/>
      <c r="G527" s="357"/>
      <c r="H527" s="357"/>
      <c r="I527" s="357"/>
      <c r="J527" s="357"/>
      <c r="K527" s="357"/>
      <c r="L527" s="357"/>
      <c r="M527" s="357"/>
      <c r="N527" s="357"/>
      <c r="O527" s="357"/>
      <c r="P527" s="357"/>
      <c r="Q527" s="357"/>
    </row>
    <row r="528" spans="2:17" hidden="1" x14ac:dyDescent="0.3">
      <c r="B528" s="357"/>
      <c r="C528" s="357"/>
      <c r="D528" s="357"/>
      <c r="E528" s="357"/>
      <c r="F528" s="357"/>
      <c r="G528" s="357"/>
      <c r="H528" s="357"/>
      <c r="I528" s="357"/>
      <c r="J528" s="357"/>
      <c r="K528" s="357"/>
      <c r="L528" s="357"/>
      <c r="M528" s="357"/>
      <c r="N528" s="357"/>
      <c r="O528" s="357"/>
      <c r="P528" s="357"/>
      <c r="Q528" s="357"/>
    </row>
    <row r="529" spans="2:17" hidden="1" x14ac:dyDescent="0.3">
      <c r="B529" s="357"/>
      <c r="C529" s="357"/>
      <c r="D529" s="357"/>
      <c r="E529" s="357"/>
      <c r="F529" s="357"/>
      <c r="G529" s="357"/>
      <c r="H529" s="357"/>
      <c r="I529" s="357"/>
      <c r="J529" s="357"/>
      <c r="K529" s="357"/>
      <c r="L529" s="357"/>
      <c r="M529" s="357"/>
      <c r="N529" s="357"/>
      <c r="O529" s="357"/>
      <c r="P529" s="357"/>
      <c r="Q529" s="357"/>
    </row>
    <row r="530" spans="2:17" hidden="1" x14ac:dyDescent="0.3">
      <c r="B530" s="357"/>
      <c r="C530" s="357"/>
      <c r="D530" s="357"/>
      <c r="E530" s="357"/>
      <c r="F530" s="357"/>
      <c r="G530" s="357"/>
      <c r="H530" s="357"/>
      <c r="I530" s="357"/>
      <c r="J530" s="357"/>
      <c r="K530" s="357"/>
      <c r="L530" s="357"/>
      <c r="M530" s="357"/>
      <c r="N530" s="357"/>
      <c r="O530" s="357"/>
      <c r="P530" s="357"/>
      <c r="Q530" s="357"/>
    </row>
    <row r="531" spans="2:17" hidden="1" x14ac:dyDescent="0.3">
      <c r="B531" s="357"/>
      <c r="C531" s="357"/>
      <c r="D531" s="357"/>
      <c r="E531" s="357"/>
      <c r="F531" s="357"/>
      <c r="G531" s="357"/>
      <c r="H531" s="357"/>
      <c r="I531" s="357"/>
      <c r="J531" s="357"/>
      <c r="K531" s="357"/>
      <c r="L531" s="357"/>
      <c r="M531" s="357"/>
      <c r="N531" s="357"/>
      <c r="O531" s="357"/>
      <c r="P531" s="357"/>
      <c r="Q531" s="357"/>
    </row>
    <row r="532" spans="2:17" hidden="1" x14ac:dyDescent="0.3">
      <c r="B532" s="357"/>
      <c r="C532" s="357"/>
      <c r="D532" s="357"/>
      <c r="E532" s="357"/>
      <c r="F532" s="357"/>
      <c r="G532" s="357"/>
      <c r="H532" s="357"/>
      <c r="I532" s="357"/>
      <c r="J532" s="357"/>
      <c r="K532" s="357"/>
      <c r="L532" s="357"/>
      <c r="M532" s="357"/>
      <c r="N532" s="357"/>
      <c r="O532" s="357"/>
      <c r="P532" s="357"/>
      <c r="Q532" s="357"/>
    </row>
    <row r="533" spans="2:17" hidden="1" x14ac:dyDescent="0.3">
      <c r="B533" s="357"/>
      <c r="C533" s="357"/>
      <c r="D533" s="357"/>
      <c r="E533" s="357"/>
      <c r="F533" s="357"/>
      <c r="G533" s="357"/>
      <c r="H533" s="357"/>
      <c r="I533" s="357"/>
      <c r="J533" s="357"/>
      <c r="K533" s="357"/>
      <c r="L533" s="357"/>
      <c r="M533" s="357"/>
      <c r="N533" s="357"/>
      <c r="O533" s="357"/>
      <c r="P533" s="357"/>
      <c r="Q533" s="357"/>
    </row>
    <row r="534" spans="2:17" hidden="1" x14ac:dyDescent="0.3">
      <c r="B534" s="357"/>
      <c r="C534" s="357"/>
      <c r="D534" s="357"/>
      <c r="E534" s="357"/>
      <c r="F534" s="357"/>
      <c r="G534" s="357"/>
      <c r="H534" s="357"/>
      <c r="I534" s="357"/>
      <c r="J534" s="357"/>
      <c r="K534" s="357"/>
      <c r="L534" s="357"/>
      <c r="M534" s="357"/>
      <c r="N534" s="357"/>
      <c r="O534" s="357"/>
      <c r="P534" s="357"/>
      <c r="Q534" s="357"/>
    </row>
    <row r="535" spans="2:17" hidden="1" x14ac:dyDescent="0.3">
      <c r="B535" s="357"/>
      <c r="C535" s="357"/>
      <c r="D535" s="357"/>
      <c r="E535" s="357"/>
      <c r="F535" s="357"/>
      <c r="G535" s="357"/>
      <c r="H535" s="357"/>
      <c r="I535" s="357"/>
      <c r="J535" s="357"/>
      <c r="K535" s="357"/>
      <c r="L535" s="357"/>
      <c r="M535" s="357"/>
      <c r="N535" s="357"/>
      <c r="O535" s="357"/>
      <c r="P535" s="357"/>
      <c r="Q535" s="357"/>
    </row>
    <row r="536" spans="2:17" hidden="1" x14ac:dyDescent="0.3">
      <c r="B536" s="357"/>
      <c r="C536" s="357"/>
      <c r="D536" s="357"/>
      <c r="E536" s="357"/>
      <c r="F536" s="357"/>
      <c r="G536" s="357"/>
      <c r="H536" s="357"/>
      <c r="I536" s="357"/>
      <c r="J536" s="357"/>
      <c r="K536" s="357"/>
      <c r="L536" s="357"/>
      <c r="M536" s="357"/>
      <c r="N536" s="357"/>
      <c r="O536" s="357"/>
      <c r="P536" s="357"/>
      <c r="Q536" s="357"/>
    </row>
    <row r="537" spans="2:17" hidden="1" x14ac:dyDescent="0.3">
      <c r="B537" s="357"/>
      <c r="C537" s="357"/>
      <c r="D537" s="357"/>
      <c r="E537" s="357"/>
      <c r="F537" s="357"/>
      <c r="G537" s="357"/>
      <c r="H537" s="357"/>
      <c r="I537" s="357"/>
      <c r="J537" s="357"/>
      <c r="K537" s="357"/>
      <c r="L537" s="357"/>
      <c r="M537" s="357"/>
      <c r="N537" s="357"/>
      <c r="O537" s="357"/>
      <c r="P537" s="357"/>
      <c r="Q537" s="357"/>
    </row>
    <row r="538" spans="2:17" hidden="1" x14ac:dyDescent="0.3">
      <c r="B538" s="357"/>
      <c r="C538" s="357"/>
      <c r="D538" s="357"/>
      <c r="E538" s="357"/>
      <c r="F538" s="357"/>
      <c r="G538" s="357"/>
      <c r="H538" s="357"/>
      <c r="I538" s="357"/>
      <c r="J538" s="357"/>
      <c r="K538" s="357"/>
      <c r="L538" s="357"/>
      <c r="M538" s="357"/>
      <c r="N538" s="357"/>
      <c r="O538" s="357"/>
      <c r="P538" s="357"/>
      <c r="Q538" s="357"/>
    </row>
    <row r="539" spans="2:17" hidden="1" x14ac:dyDescent="0.3">
      <c r="B539" s="357"/>
      <c r="C539" s="357"/>
      <c r="D539" s="357"/>
      <c r="E539" s="357"/>
      <c r="F539" s="357"/>
      <c r="G539" s="357"/>
      <c r="H539" s="357"/>
      <c r="I539" s="357"/>
      <c r="J539" s="357"/>
      <c r="K539" s="357"/>
      <c r="L539" s="357"/>
      <c r="M539" s="357"/>
      <c r="N539" s="357"/>
      <c r="O539" s="357"/>
      <c r="P539" s="357"/>
      <c r="Q539" s="357"/>
    </row>
    <row r="540" spans="2:17" hidden="1" x14ac:dyDescent="0.3">
      <c r="B540" s="357"/>
      <c r="C540" s="357"/>
      <c r="D540" s="357"/>
      <c r="E540" s="357"/>
      <c r="F540" s="357"/>
      <c r="G540" s="357"/>
      <c r="H540" s="357"/>
      <c r="I540" s="357"/>
      <c r="J540" s="357"/>
      <c r="K540" s="357"/>
      <c r="L540" s="357"/>
      <c r="M540" s="357"/>
      <c r="N540" s="357"/>
      <c r="O540" s="357"/>
      <c r="P540" s="357"/>
      <c r="Q540" s="357"/>
    </row>
    <row r="541" spans="2:17" hidden="1" x14ac:dyDescent="0.3">
      <c r="B541" s="357"/>
      <c r="C541" s="357"/>
      <c r="D541" s="357"/>
      <c r="E541" s="357"/>
      <c r="F541" s="357"/>
      <c r="G541" s="357"/>
      <c r="H541" s="357"/>
      <c r="I541" s="357"/>
      <c r="J541" s="357"/>
      <c r="K541" s="357"/>
      <c r="L541" s="357"/>
      <c r="M541" s="357"/>
      <c r="N541" s="357"/>
      <c r="O541" s="357"/>
      <c r="P541" s="357"/>
      <c r="Q541" s="357"/>
    </row>
    <row r="542" spans="2:17" hidden="1" x14ac:dyDescent="0.3">
      <c r="B542" s="357"/>
      <c r="C542" s="357"/>
      <c r="D542" s="357"/>
      <c r="E542" s="357"/>
      <c r="F542" s="357"/>
      <c r="G542" s="357"/>
      <c r="H542" s="357"/>
      <c r="I542" s="357"/>
      <c r="J542" s="357"/>
      <c r="K542" s="357"/>
      <c r="L542" s="357"/>
      <c r="M542" s="357"/>
      <c r="N542" s="357"/>
      <c r="O542" s="357"/>
      <c r="P542" s="357"/>
      <c r="Q542" s="357"/>
    </row>
    <row r="543" spans="2:17" hidden="1" x14ac:dyDescent="0.3">
      <c r="B543" s="357"/>
      <c r="C543" s="357"/>
      <c r="D543" s="357"/>
      <c r="E543" s="357"/>
      <c r="F543" s="357"/>
      <c r="G543" s="357"/>
      <c r="H543" s="357"/>
      <c r="I543" s="357"/>
      <c r="J543" s="357"/>
      <c r="K543" s="357"/>
      <c r="L543" s="357"/>
      <c r="M543" s="357"/>
      <c r="N543" s="357"/>
      <c r="O543" s="357"/>
      <c r="P543" s="357"/>
      <c r="Q543" s="357"/>
    </row>
    <row r="544" spans="2:17" hidden="1" x14ac:dyDescent="0.3">
      <c r="B544" s="357"/>
      <c r="C544" s="357"/>
      <c r="D544" s="357"/>
      <c r="E544" s="357"/>
      <c r="F544" s="357"/>
      <c r="G544" s="357"/>
      <c r="H544" s="357"/>
      <c r="I544" s="357"/>
      <c r="J544" s="357"/>
      <c r="K544" s="357"/>
      <c r="L544" s="357"/>
      <c r="M544" s="357"/>
      <c r="N544" s="357"/>
      <c r="O544" s="357"/>
      <c r="P544" s="357"/>
      <c r="Q544" s="357"/>
    </row>
    <row r="545" spans="2:17" hidden="1" x14ac:dyDescent="0.3">
      <c r="B545" s="357"/>
      <c r="C545" s="357"/>
      <c r="D545" s="357"/>
      <c r="E545" s="357"/>
      <c r="F545" s="357"/>
      <c r="G545" s="357"/>
      <c r="H545" s="357"/>
      <c r="I545" s="357"/>
      <c r="J545" s="357"/>
      <c r="K545" s="357"/>
      <c r="L545" s="357"/>
      <c r="M545" s="357"/>
      <c r="N545" s="357"/>
      <c r="O545" s="357"/>
      <c r="P545" s="357"/>
      <c r="Q545" s="357"/>
    </row>
    <row r="546" spans="2:17" hidden="1" x14ac:dyDescent="0.3">
      <c r="B546" s="357"/>
      <c r="C546" s="357"/>
      <c r="D546" s="357"/>
      <c r="E546" s="357"/>
      <c r="F546" s="357"/>
      <c r="G546" s="357"/>
      <c r="H546" s="357"/>
      <c r="I546" s="357"/>
      <c r="J546" s="357"/>
      <c r="K546" s="357"/>
      <c r="L546" s="357"/>
      <c r="M546" s="357"/>
      <c r="N546" s="357"/>
      <c r="O546" s="357"/>
      <c r="P546" s="357"/>
      <c r="Q546" s="357"/>
    </row>
    <row r="547" spans="2:17" hidden="1" x14ac:dyDescent="0.3">
      <c r="B547" s="357"/>
      <c r="C547" s="357"/>
      <c r="D547" s="357"/>
      <c r="E547" s="357"/>
      <c r="F547" s="357"/>
      <c r="G547" s="357"/>
      <c r="H547" s="357"/>
      <c r="I547" s="357"/>
      <c r="J547" s="357"/>
      <c r="K547" s="357"/>
      <c r="L547" s="357"/>
      <c r="M547" s="357"/>
      <c r="N547" s="357"/>
      <c r="O547" s="357"/>
      <c r="P547" s="357"/>
      <c r="Q547" s="357"/>
    </row>
    <row r="548" spans="2:17" hidden="1" x14ac:dyDescent="0.3">
      <c r="B548" s="357"/>
      <c r="C548" s="357"/>
      <c r="D548" s="357"/>
      <c r="E548" s="357"/>
      <c r="F548" s="357"/>
      <c r="G548" s="357"/>
      <c r="H548" s="357"/>
      <c r="I548" s="357"/>
      <c r="J548" s="357"/>
      <c r="K548" s="357"/>
      <c r="L548" s="357"/>
      <c r="M548" s="357"/>
      <c r="N548" s="357"/>
      <c r="O548" s="357"/>
      <c r="P548" s="357"/>
      <c r="Q548" s="357"/>
    </row>
    <row r="549" spans="2:17" hidden="1" x14ac:dyDescent="0.3">
      <c r="B549" s="357"/>
      <c r="C549" s="357"/>
      <c r="D549" s="357"/>
      <c r="E549" s="357"/>
      <c r="F549" s="357"/>
      <c r="G549" s="357"/>
      <c r="H549" s="357"/>
      <c r="I549" s="357"/>
      <c r="J549" s="357"/>
      <c r="K549" s="357"/>
      <c r="L549" s="357"/>
      <c r="M549" s="357"/>
      <c r="N549" s="357"/>
      <c r="O549" s="357"/>
      <c r="P549" s="357"/>
      <c r="Q549" s="357"/>
    </row>
    <row r="550" spans="2:17" hidden="1" x14ac:dyDescent="0.3">
      <c r="B550" s="357"/>
      <c r="C550" s="357"/>
      <c r="D550" s="357"/>
      <c r="E550" s="357"/>
      <c r="F550" s="357"/>
      <c r="G550" s="357"/>
      <c r="H550" s="357"/>
      <c r="I550" s="357"/>
      <c r="J550" s="357"/>
      <c r="K550" s="357"/>
      <c r="L550" s="357"/>
      <c r="M550" s="357"/>
      <c r="N550" s="357"/>
      <c r="O550" s="357"/>
      <c r="P550" s="357"/>
      <c r="Q550" s="357"/>
    </row>
    <row r="551" spans="2:17" hidden="1" x14ac:dyDescent="0.3">
      <c r="B551" s="357"/>
      <c r="C551" s="357"/>
      <c r="D551" s="357"/>
      <c r="E551" s="357"/>
      <c r="F551" s="357"/>
      <c r="G551" s="357"/>
      <c r="H551" s="357"/>
      <c r="I551" s="357"/>
      <c r="J551" s="357"/>
      <c r="K551" s="357"/>
      <c r="L551" s="357"/>
      <c r="M551" s="357"/>
      <c r="N551" s="357"/>
      <c r="O551" s="357"/>
      <c r="P551" s="357"/>
      <c r="Q551" s="357"/>
    </row>
    <row r="552" spans="2:17" hidden="1" x14ac:dyDescent="0.3">
      <c r="B552" s="357"/>
      <c r="C552" s="357"/>
      <c r="D552" s="357"/>
      <c r="E552" s="357"/>
      <c r="F552" s="357"/>
      <c r="G552" s="357"/>
      <c r="H552" s="357"/>
      <c r="I552" s="357"/>
      <c r="J552" s="357"/>
      <c r="K552" s="357"/>
      <c r="L552" s="357"/>
      <c r="M552" s="357"/>
      <c r="N552" s="357"/>
      <c r="O552" s="357"/>
      <c r="P552" s="357"/>
      <c r="Q552" s="357"/>
    </row>
    <row r="553" spans="2:17" hidden="1" x14ac:dyDescent="0.3">
      <c r="B553" s="357"/>
      <c r="C553" s="357"/>
      <c r="D553" s="357"/>
      <c r="E553" s="357"/>
      <c r="F553" s="357"/>
      <c r="G553" s="357"/>
      <c r="H553" s="357"/>
      <c r="I553" s="357"/>
      <c r="J553" s="357"/>
      <c r="K553" s="357"/>
      <c r="L553" s="357"/>
      <c r="M553" s="357"/>
      <c r="N553" s="357"/>
      <c r="O553" s="357"/>
      <c r="P553" s="357"/>
      <c r="Q553" s="357"/>
    </row>
    <row r="554" spans="2:17" hidden="1" x14ac:dyDescent="0.3">
      <c r="B554" s="357"/>
      <c r="C554" s="357"/>
      <c r="D554" s="357"/>
      <c r="E554" s="357"/>
      <c r="F554" s="357"/>
      <c r="G554" s="357"/>
      <c r="H554" s="357"/>
      <c r="I554" s="357"/>
      <c r="J554" s="357"/>
      <c r="K554" s="357"/>
      <c r="L554" s="357"/>
      <c r="M554" s="357"/>
      <c r="N554" s="357"/>
      <c r="O554" s="357"/>
      <c r="P554" s="357"/>
      <c r="Q554" s="357"/>
    </row>
    <row r="555" spans="2:17" hidden="1" x14ac:dyDescent="0.3">
      <c r="B555" s="357"/>
      <c r="C555" s="357"/>
      <c r="D555" s="357"/>
      <c r="E555" s="357"/>
      <c r="F555" s="357"/>
      <c r="G555" s="357"/>
      <c r="H555" s="357"/>
      <c r="I555" s="357"/>
      <c r="J555" s="357"/>
      <c r="K555" s="357"/>
      <c r="L555" s="357"/>
      <c r="M555" s="357"/>
      <c r="N555" s="357"/>
      <c r="O555" s="357"/>
      <c r="P555" s="357"/>
      <c r="Q555" s="357"/>
    </row>
    <row r="556" spans="2:17" hidden="1" x14ac:dyDescent="0.3">
      <c r="B556" s="357"/>
      <c r="C556" s="357"/>
      <c r="D556" s="357"/>
      <c r="E556" s="357"/>
      <c r="F556" s="357"/>
      <c r="G556" s="357"/>
      <c r="H556" s="357"/>
      <c r="I556" s="357"/>
      <c r="J556" s="357"/>
      <c r="K556" s="357"/>
      <c r="L556" s="357"/>
      <c r="M556" s="357"/>
      <c r="N556" s="357"/>
      <c r="O556" s="357"/>
      <c r="P556" s="357"/>
      <c r="Q556" s="357"/>
    </row>
    <row r="557" spans="2:17" hidden="1" x14ac:dyDescent="0.3">
      <c r="B557" s="357"/>
      <c r="C557" s="357"/>
      <c r="D557" s="357"/>
      <c r="E557" s="357"/>
      <c r="F557" s="357"/>
      <c r="G557" s="357"/>
      <c r="H557" s="357"/>
      <c r="I557" s="357"/>
      <c r="J557" s="357"/>
      <c r="K557" s="357"/>
      <c r="L557" s="357"/>
      <c r="M557" s="357"/>
      <c r="N557" s="357"/>
      <c r="O557" s="357"/>
      <c r="P557" s="357"/>
      <c r="Q557" s="357"/>
    </row>
    <row r="558" spans="2:17" hidden="1" x14ac:dyDescent="0.3">
      <c r="B558" s="357"/>
      <c r="C558" s="357"/>
      <c r="D558" s="357"/>
      <c r="E558" s="357"/>
      <c r="F558" s="357"/>
      <c r="G558" s="357"/>
      <c r="H558" s="357"/>
      <c r="I558" s="357"/>
      <c r="J558" s="357"/>
      <c r="K558" s="357"/>
      <c r="L558" s="357"/>
      <c r="M558" s="357"/>
      <c r="N558" s="357"/>
      <c r="O558" s="357"/>
      <c r="P558" s="357"/>
      <c r="Q558" s="357"/>
    </row>
    <row r="559" spans="2:17" hidden="1" x14ac:dyDescent="0.3">
      <c r="B559" s="357"/>
      <c r="C559" s="357"/>
      <c r="D559" s="357"/>
      <c r="E559" s="357"/>
      <c r="F559" s="357"/>
      <c r="G559" s="357"/>
      <c r="H559" s="357"/>
      <c r="I559" s="357"/>
      <c r="J559" s="357"/>
      <c r="K559" s="357"/>
      <c r="L559" s="357"/>
      <c r="M559" s="357"/>
      <c r="N559" s="357"/>
      <c r="O559" s="357"/>
      <c r="P559" s="357"/>
      <c r="Q559" s="357"/>
    </row>
    <row r="560" spans="2:17" hidden="1" x14ac:dyDescent="0.3">
      <c r="B560" s="357"/>
      <c r="C560" s="357"/>
      <c r="D560" s="357"/>
      <c r="E560" s="357"/>
      <c r="F560" s="357"/>
      <c r="G560" s="357"/>
      <c r="H560" s="357"/>
      <c r="I560" s="357"/>
      <c r="J560" s="357"/>
      <c r="K560" s="357"/>
      <c r="L560" s="357"/>
      <c r="M560" s="357"/>
      <c r="N560" s="357"/>
      <c r="O560" s="357"/>
      <c r="P560" s="357"/>
      <c r="Q560" s="357"/>
    </row>
    <row r="561" spans="2:17" hidden="1" x14ac:dyDescent="0.3">
      <c r="B561" s="357"/>
      <c r="C561" s="357"/>
      <c r="D561" s="357"/>
      <c r="E561" s="357"/>
      <c r="F561" s="357"/>
      <c r="G561" s="357"/>
      <c r="H561" s="357"/>
      <c r="I561" s="357"/>
      <c r="J561" s="357"/>
      <c r="K561" s="357"/>
      <c r="L561" s="357"/>
      <c r="M561" s="357"/>
      <c r="N561" s="357"/>
      <c r="O561" s="357"/>
      <c r="P561" s="357"/>
      <c r="Q561" s="357"/>
    </row>
    <row r="562" spans="2:17" hidden="1" x14ac:dyDescent="0.3">
      <c r="B562" s="357"/>
      <c r="C562" s="357"/>
      <c r="D562" s="357"/>
      <c r="E562" s="357"/>
      <c r="F562" s="357"/>
      <c r="G562" s="357"/>
      <c r="H562" s="357"/>
      <c r="I562" s="357"/>
      <c r="J562" s="357"/>
      <c r="K562" s="357"/>
      <c r="L562" s="357"/>
      <c r="M562" s="357"/>
      <c r="N562" s="357"/>
      <c r="O562" s="357"/>
      <c r="P562" s="357"/>
      <c r="Q562" s="357"/>
    </row>
    <row r="563" spans="2:17" hidden="1" x14ac:dyDescent="0.3">
      <c r="B563" s="357"/>
      <c r="C563" s="357"/>
      <c r="D563" s="357"/>
      <c r="E563" s="357"/>
      <c r="F563" s="357"/>
      <c r="G563" s="357"/>
      <c r="H563" s="357"/>
      <c r="I563" s="357"/>
      <c r="J563" s="357"/>
      <c r="K563" s="357"/>
      <c r="L563" s="357"/>
      <c r="M563" s="357"/>
      <c r="N563" s="357"/>
      <c r="O563" s="357"/>
      <c r="P563" s="357"/>
      <c r="Q563" s="357"/>
    </row>
    <row r="564" spans="2:17" hidden="1" x14ac:dyDescent="0.3">
      <c r="B564" s="357"/>
      <c r="C564" s="357"/>
      <c r="D564" s="357"/>
      <c r="E564" s="357"/>
      <c r="F564" s="357"/>
      <c r="G564" s="357"/>
      <c r="H564" s="357"/>
      <c r="I564" s="357"/>
      <c r="J564" s="357"/>
      <c r="K564" s="357"/>
      <c r="L564" s="357"/>
      <c r="M564" s="357"/>
      <c r="N564" s="357"/>
      <c r="O564" s="357"/>
      <c r="P564" s="357"/>
      <c r="Q564" s="357"/>
    </row>
    <row r="565" spans="2:17" hidden="1" x14ac:dyDescent="0.3">
      <c r="B565" s="357"/>
      <c r="C565" s="357"/>
      <c r="D565" s="357"/>
      <c r="E565" s="357"/>
      <c r="F565" s="357"/>
      <c r="G565" s="357"/>
      <c r="H565" s="357"/>
      <c r="I565" s="357"/>
      <c r="J565" s="357"/>
      <c r="K565" s="357"/>
      <c r="L565" s="357"/>
      <c r="M565" s="357"/>
      <c r="N565" s="357"/>
      <c r="O565" s="357"/>
      <c r="P565" s="357"/>
      <c r="Q565" s="357"/>
    </row>
    <row r="566" spans="2:17" hidden="1" x14ac:dyDescent="0.3">
      <c r="B566" s="357"/>
      <c r="C566" s="357"/>
      <c r="D566" s="357"/>
      <c r="E566" s="357"/>
      <c r="F566" s="357"/>
      <c r="G566" s="357"/>
      <c r="H566" s="357"/>
      <c r="I566" s="357"/>
      <c r="J566" s="357"/>
      <c r="K566" s="357"/>
      <c r="L566" s="357"/>
      <c r="M566" s="357"/>
      <c r="N566" s="357"/>
      <c r="O566" s="357"/>
      <c r="P566" s="357"/>
      <c r="Q566" s="357"/>
    </row>
    <row r="567" spans="2:17" hidden="1" x14ac:dyDescent="0.3">
      <c r="B567" s="357"/>
      <c r="C567" s="357"/>
      <c r="D567" s="357"/>
      <c r="E567" s="357"/>
      <c r="F567" s="357"/>
      <c r="G567" s="357"/>
      <c r="H567" s="357"/>
      <c r="I567" s="357"/>
      <c r="J567" s="357"/>
      <c r="K567" s="357"/>
      <c r="L567" s="357"/>
      <c r="M567" s="357"/>
      <c r="N567" s="357"/>
      <c r="O567" s="357"/>
      <c r="P567" s="357"/>
      <c r="Q567" s="357"/>
    </row>
    <row r="568" spans="2:17" hidden="1" x14ac:dyDescent="0.3">
      <c r="B568" s="357"/>
      <c r="C568" s="357"/>
      <c r="D568" s="357"/>
      <c r="E568" s="357"/>
      <c r="F568" s="357"/>
      <c r="G568" s="357"/>
      <c r="H568" s="357"/>
      <c r="I568" s="357"/>
      <c r="J568" s="357"/>
      <c r="K568" s="357"/>
      <c r="L568" s="357"/>
      <c r="M568" s="357"/>
      <c r="N568" s="357"/>
      <c r="O568" s="357"/>
      <c r="P568" s="357"/>
      <c r="Q568" s="357"/>
    </row>
    <row r="569" spans="2:17" hidden="1" x14ac:dyDescent="0.3">
      <c r="B569" s="357"/>
      <c r="C569" s="357"/>
      <c r="D569" s="357"/>
      <c r="E569" s="357"/>
      <c r="F569" s="357"/>
      <c r="G569" s="357"/>
      <c r="H569" s="357"/>
      <c r="I569" s="357"/>
      <c r="J569" s="357"/>
      <c r="K569" s="357"/>
      <c r="L569" s="357"/>
      <c r="M569" s="357"/>
      <c r="N569" s="357"/>
      <c r="O569" s="357"/>
      <c r="P569" s="357"/>
      <c r="Q569" s="357"/>
    </row>
    <row r="570" spans="2:17" hidden="1" x14ac:dyDescent="0.3">
      <c r="B570" s="357"/>
      <c r="C570" s="357"/>
      <c r="D570" s="357"/>
      <c r="E570" s="357"/>
      <c r="F570" s="357"/>
      <c r="G570" s="357"/>
      <c r="H570" s="357"/>
      <c r="I570" s="357"/>
      <c r="J570" s="357"/>
      <c r="K570" s="357"/>
      <c r="L570" s="357"/>
      <c r="M570" s="357"/>
      <c r="N570" s="357"/>
      <c r="O570" s="357"/>
      <c r="P570" s="357"/>
      <c r="Q570" s="357"/>
    </row>
    <row r="571" spans="2:17" hidden="1" x14ac:dyDescent="0.3">
      <c r="B571" s="357"/>
      <c r="C571" s="357"/>
      <c r="D571" s="357"/>
      <c r="E571" s="357"/>
      <c r="F571" s="357"/>
      <c r="G571" s="357"/>
      <c r="H571" s="357"/>
      <c r="I571" s="357"/>
      <c r="J571" s="357"/>
      <c r="K571" s="357"/>
      <c r="L571" s="357"/>
      <c r="M571" s="357"/>
      <c r="N571" s="357"/>
      <c r="O571" s="357"/>
      <c r="P571" s="357"/>
      <c r="Q571" s="357"/>
    </row>
    <row r="572" spans="2:17" hidden="1" x14ac:dyDescent="0.3">
      <c r="B572" s="357"/>
      <c r="C572" s="357"/>
      <c r="D572" s="357"/>
      <c r="E572" s="357"/>
      <c r="F572" s="357"/>
      <c r="G572" s="357"/>
      <c r="H572" s="357"/>
      <c r="I572" s="357"/>
      <c r="J572" s="357"/>
      <c r="K572" s="357"/>
      <c r="L572" s="357"/>
      <c r="M572" s="357"/>
      <c r="N572" s="357"/>
      <c r="O572" s="357"/>
      <c r="P572" s="357"/>
      <c r="Q572" s="357"/>
    </row>
    <row r="573" spans="2:17" hidden="1" x14ac:dyDescent="0.3">
      <c r="B573" s="357"/>
      <c r="C573" s="357"/>
      <c r="D573" s="357"/>
      <c r="E573" s="357"/>
      <c r="F573" s="357"/>
      <c r="G573" s="357"/>
      <c r="H573" s="357"/>
      <c r="I573" s="357"/>
      <c r="J573" s="357"/>
      <c r="K573" s="357"/>
      <c r="L573" s="357"/>
      <c r="M573" s="357"/>
      <c r="N573" s="357"/>
      <c r="O573" s="357"/>
      <c r="P573" s="357"/>
      <c r="Q573" s="357"/>
    </row>
    <row r="574" spans="2:17" hidden="1" x14ac:dyDescent="0.3">
      <c r="B574" s="357"/>
      <c r="C574" s="357"/>
      <c r="D574" s="357"/>
      <c r="E574" s="357"/>
      <c r="F574" s="357"/>
      <c r="G574" s="357"/>
      <c r="H574" s="357"/>
      <c r="I574" s="357"/>
      <c r="J574" s="357"/>
      <c r="K574" s="357"/>
      <c r="L574" s="357"/>
      <c r="M574" s="357"/>
      <c r="N574" s="357"/>
      <c r="O574" s="357"/>
      <c r="P574" s="357"/>
      <c r="Q574" s="357"/>
    </row>
    <row r="575" spans="2:17" hidden="1" x14ac:dyDescent="0.3">
      <c r="B575" s="357"/>
      <c r="C575" s="357"/>
      <c r="D575" s="357"/>
      <c r="E575" s="357"/>
      <c r="F575" s="357"/>
      <c r="G575" s="357"/>
      <c r="H575" s="357"/>
      <c r="I575" s="357"/>
      <c r="J575" s="357"/>
      <c r="K575" s="357"/>
      <c r="L575" s="357"/>
      <c r="M575" s="357"/>
      <c r="N575" s="357"/>
      <c r="O575" s="357"/>
      <c r="P575" s="357"/>
      <c r="Q575" s="357"/>
    </row>
    <row r="576" spans="2:17" hidden="1" x14ac:dyDescent="0.3">
      <c r="B576" s="357"/>
      <c r="C576" s="357"/>
      <c r="D576" s="357"/>
      <c r="E576" s="357"/>
      <c r="F576" s="357"/>
      <c r="G576" s="357"/>
      <c r="H576" s="357"/>
      <c r="I576" s="357"/>
      <c r="J576" s="357"/>
      <c r="K576" s="357"/>
      <c r="L576" s="357"/>
      <c r="M576" s="357"/>
      <c r="N576" s="357"/>
      <c r="O576" s="357"/>
      <c r="P576" s="357"/>
      <c r="Q576" s="357"/>
    </row>
    <row r="577" spans="2:17" hidden="1" x14ac:dyDescent="0.3">
      <c r="B577" s="357"/>
      <c r="C577" s="357"/>
      <c r="D577" s="357"/>
      <c r="E577" s="357"/>
      <c r="F577" s="357"/>
      <c r="G577" s="357"/>
      <c r="H577" s="357"/>
      <c r="I577" s="357"/>
      <c r="J577" s="357"/>
      <c r="K577" s="357"/>
      <c r="L577" s="357"/>
      <c r="M577" s="357"/>
      <c r="N577" s="357"/>
      <c r="O577" s="357"/>
      <c r="P577" s="357"/>
      <c r="Q577" s="357"/>
    </row>
    <row r="578" spans="2:17" hidden="1" x14ac:dyDescent="0.3">
      <c r="B578" s="357"/>
      <c r="C578" s="357"/>
      <c r="D578" s="357"/>
      <c r="E578" s="357"/>
      <c r="F578" s="357"/>
      <c r="G578" s="357"/>
      <c r="H578" s="357"/>
      <c r="I578" s="357"/>
      <c r="J578" s="357"/>
      <c r="K578" s="357"/>
      <c r="L578" s="357"/>
      <c r="M578" s="357"/>
      <c r="N578" s="357"/>
      <c r="O578" s="357"/>
      <c r="P578" s="357"/>
      <c r="Q578" s="357"/>
    </row>
    <row r="579" spans="2:17" hidden="1" x14ac:dyDescent="0.3">
      <c r="B579" s="357"/>
      <c r="C579" s="357"/>
      <c r="D579" s="357"/>
      <c r="E579" s="357"/>
      <c r="F579" s="357"/>
      <c r="G579" s="357"/>
      <c r="H579" s="357"/>
      <c r="I579" s="357"/>
      <c r="J579" s="357"/>
      <c r="K579" s="357"/>
      <c r="L579" s="357"/>
      <c r="M579" s="357"/>
      <c r="N579" s="357"/>
      <c r="O579" s="357"/>
      <c r="P579" s="357"/>
      <c r="Q579" s="357"/>
    </row>
    <row r="580" spans="2:17" hidden="1" x14ac:dyDescent="0.3">
      <c r="B580" s="357"/>
      <c r="C580" s="357"/>
      <c r="D580" s="357"/>
      <c r="E580" s="357"/>
      <c r="F580" s="357"/>
      <c r="G580" s="357"/>
      <c r="H580" s="357"/>
      <c r="I580" s="357"/>
      <c r="J580" s="357"/>
      <c r="K580" s="357"/>
      <c r="L580" s="357"/>
      <c r="M580" s="357"/>
      <c r="N580" s="357"/>
      <c r="O580" s="357"/>
      <c r="P580" s="357"/>
      <c r="Q580" s="357"/>
    </row>
    <row r="581" spans="2:17" hidden="1" x14ac:dyDescent="0.3">
      <c r="B581" s="357"/>
      <c r="C581" s="357"/>
      <c r="D581" s="357"/>
      <c r="E581" s="357"/>
      <c r="F581" s="357"/>
      <c r="G581" s="357"/>
      <c r="H581" s="357"/>
      <c r="I581" s="357"/>
      <c r="J581" s="357"/>
      <c r="K581" s="357"/>
      <c r="L581" s="357"/>
      <c r="M581" s="357"/>
      <c r="N581" s="357"/>
      <c r="O581" s="357"/>
      <c r="P581" s="357"/>
      <c r="Q581" s="357"/>
    </row>
    <row r="582" spans="2:17" hidden="1" x14ac:dyDescent="0.3">
      <c r="B582" s="357"/>
      <c r="C582" s="357"/>
      <c r="D582" s="357"/>
      <c r="E582" s="357"/>
      <c r="F582" s="357"/>
      <c r="G582" s="357"/>
      <c r="H582" s="357"/>
      <c r="I582" s="357"/>
      <c r="J582" s="357"/>
      <c r="K582" s="357"/>
      <c r="L582" s="357"/>
      <c r="M582" s="357"/>
      <c r="N582" s="357"/>
      <c r="O582" s="357"/>
      <c r="P582" s="357"/>
      <c r="Q582" s="357"/>
    </row>
    <row r="583" spans="2:17" hidden="1" x14ac:dyDescent="0.3">
      <c r="B583" s="357"/>
      <c r="C583" s="357"/>
      <c r="D583" s="357"/>
      <c r="E583" s="357"/>
      <c r="F583" s="357"/>
      <c r="G583" s="357"/>
      <c r="H583" s="357"/>
      <c r="I583" s="357"/>
      <c r="J583" s="357"/>
      <c r="K583" s="357"/>
      <c r="L583" s="357"/>
      <c r="M583" s="357"/>
      <c r="N583" s="357"/>
      <c r="O583" s="357"/>
      <c r="P583" s="357"/>
      <c r="Q583" s="357"/>
    </row>
    <row r="584" spans="2:17" hidden="1" x14ac:dyDescent="0.3">
      <c r="B584" s="357"/>
      <c r="C584" s="357"/>
      <c r="D584" s="357"/>
      <c r="E584" s="357"/>
      <c r="F584" s="357"/>
      <c r="G584" s="357"/>
      <c r="H584" s="357"/>
      <c r="I584" s="357"/>
      <c r="J584" s="357"/>
      <c r="K584" s="357"/>
      <c r="L584" s="357"/>
      <c r="M584" s="357"/>
      <c r="N584" s="357"/>
      <c r="O584" s="357"/>
      <c r="P584" s="357"/>
      <c r="Q584" s="357"/>
    </row>
    <row r="585" spans="2:17" hidden="1" x14ac:dyDescent="0.3">
      <c r="B585" s="357"/>
      <c r="C585" s="357"/>
      <c r="D585" s="357"/>
      <c r="E585" s="357"/>
      <c r="F585" s="357"/>
      <c r="G585" s="357"/>
      <c r="H585" s="357"/>
      <c r="I585" s="357"/>
      <c r="J585" s="357"/>
      <c r="K585" s="357"/>
      <c r="L585" s="357"/>
      <c r="M585" s="357"/>
      <c r="N585" s="357"/>
      <c r="O585" s="357"/>
      <c r="P585" s="357"/>
      <c r="Q585" s="357"/>
    </row>
    <row r="586" spans="2:17" hidden="1" x14ac:dyDescent="0.3">
      <c r="B586" s="357"/>
      <c r="C586" s="357"/>
      <c r="D586" s="357"/>
      <c r="E586" s="357"/>
      <c r="F586" s="357"/>
      <c r="G586" s="357"/>
      <c r="H586" s="357"/>
      <c r="I586" s="357"/>
      <c r="J586" s="357"/>
      <c r="K586" s="357"/>
      <c r="L586" s="357"/>
      <c r="M586" s="357"/>
      <c r="N586" s="357"/>
      <c r="O586" s="357"/>
      <c r="P586" s="357"/>
      <c r="Q586" s="357"/>
    </row>
    <row r="587" spans="2:17" hidden="1" x14ac:dyDescent="0.3">
      <c r="B587" s="357"/>
      <c r="C587" s="357"/>
      <c r="D587" s="357"/>
      <c r="E587" s="357"/>
      <c r="F587" s="357"/>
      <c r="G587" s="357"/>
      <c r="H587" s="357"/>
      <c r="I587" s="357"/>
      <c r="J587" s="357"/>
      <c r="K587" s="357"/>
      <c r="L587" s="357"/>
      <c r="M587" s="357"/>
      <c r="N587" s="357"/>
      <c r="O587" s="357"/>
      <c r="P587" s="357"/>
      <c r="Q587" s="357"/>
    </row>
    <row r="588" spans="2:17" hidden="1" x14ac:dyDescent="0.3">
      <c r="B588" s="357"/>
      <c r="C588" s="357"/>
      <c r="D588" s="357"/>
      <c r="E588" s="357"/>
      <c r="F588" s="357"/>
      <c r="G588" s="357"/>
      <c r="H588" s="357"/>
      <c r="I588" s="357"/>
      <c r="J588" s="357"/>
      <c r="K588" s="357"/>
      <c r="L588" s="357"/>
      <c r="M588" s="357"/>
      <c r="N588" s="357"/>
      <c r="O588" s="357"/>
      <c r="P588" s="357"/>
      <c r="Q588" s="357"/>
    </row>
    <row r="589" spans="2:17" hidden="1" x14ac:dyDescent="0.3">
      <c r="B589" s="357"/>
      <c r="C589" s="357"/>
      <c r="D589" s="357"/>
      <c r="E589" s="357"/>
      <c r="F589" s="357"/>
      <c r="G589" s="357"/>
      <c r="H589" s="357"/>
      <c r="I589" s="357"/>
      <c r="J589" s="357"/>
      <c r="K589" s="357"/>
      <c r="L589" s="357"/>
      <c r="M589" s="357"/>
      <c r="N589" s="357"/>
      <c r="O589" s="357"/>
      <c r="P589" s="357"/>
      <c r="Q589" s="357"/>
    </row>
    <row r="590" spans="2:17" hidden="1" x14ac:dyDescent="0.3">
      <c r="B590" s="357"/>
      <c r="C590" s="357"/>
      <c r="D590" s="357"/>
      <c r="E590" s="357"/>
      <c r="F590" s="357"/>
      <c r="G590" s="357"/>
      <c r="H590" s="357"/>
      <c r="I590" s="357"/>
      <c r="J590" s="357"/>
      <c r="K590" s="357"/>
      <c r="L590" s="357"/>
      <c r="M590" s="357"/>
      <c r="N590" s="357"/>
      <c r="O590" s="357"/>
      <c r="P590" s="357"/>
      <c r="Q590" s="357"/>
    </row>
    <row r="591" spans="2:17" hidden="1" x14ac:dyDescent="0.3">
      <c r="B591" s="357"/>
      <c r="C591" s="357"/>
      <c r="D591" s="357"/>
      <c r="E591" s="357"/>
      <c r="F591" s="357"/>
      <c r="G591" s="357"/>
      <c r="H591" s="357"/>
      <c r="I591" s="357"/>
      <c r="J591" s="357"/>
      <c r="K591" s="357"/>
      <c r="L591" s="357"/>
      <c r="M591" s="357"/>
      <c r="N591" s="357"/>
      <c r="O591" s="357"/>
      <c r="P591" s="357"/>
      <c r="Q591" s="357"/>
    </row>
    <row r="592" spans="2:17" hidden="1" x14ac:dyDescent="0.3">
      <c r="B592" s="357"/>
      <c r="C592" s="357"/>
      <c r="D592" s="357"/>
      <c r="E592" s="357"/>
      <c r="F592" s="357"/>
      <c r="G592" s="357"/>
      <c r="H592" s="357"/>
      <c r="I592" s="357"/>
      <c r="J592" s="357"/>
      <c r="K592" s="357"/>
      <c r="L592" s="357"/>
      <c r="M592" s="357"/>
      <c r="N592" s="357"/>
      <c r="O592" s="357"/>
      <c r="P592" s="357"/>
      <c r="Q592" s="357"/>
    </row>
    <row r="593" spans="2:17" hidden="1" x14ac:dyDescent="0.3">
      <c r="B593" s="357"/>
      <c r="C593" s="357"/>
      <c r="D593" s="357"/>
      <c r="E593" s="357"/>
      <c r="F593" s="357"/>
      <c r="G593" s="357"/>
      <c r="H593" s="357"/>
      <c r="I593" s="357"/>
      <c r="J593" s="357"/>
      <c r="K593" s="357"/>
      <c r="L593" s="357"/>
      <c r="M593" s="357"/>
      <c r="N593" s="357"/>
      <c r="O593" s="357"/>
      <c r="P593" s="357"/>
      <c r="Q593" s="357"/>
    </row>
    <row r="594" spans="2:17" hidden="1" x14ac:dyDescent="0.3">
      <c r="B594" s="357"/>
      <c r="C594" s="357"/>
      <c r="D594" s="357"/>
      <c r="E594" s="357"/>
      <c r="F594" s="357"/>
      <c r="G594" s="357"/>
      <c r="H594" s="357"/>
      <c r="I594" s="357"/>
      <c r="J594" s="357"/>
      <c r="K594" s="357"/>
      <c r="L594" s="357"/>
      <c r="M594" s="357"/>
      <c r="N594" s="357"/>
      <c r="O594" s="357"/>
      <c r="P594" s="357"/>
      <c r="Q594" s="357"/>
    </row>
    <row r="595" spans="2:17" hidden="1" x14ac:dyDescent="0.3">
      <c r="B595" s="357"/>
      <c r="C595" s="357"/>
      <c r="D595" s="357"/>
      <c r="E595" s="357"/>
      <c r="F595" s="357"/>
      <c r="G595" s="357"/>
      <c r="H595" s="357"/>
      <c r="I595" s="357"/>
      <c r="J595" s="357"/>
      <c r="K595" s="357"/>
      <c r="L595" s="357"/>
      <c r="M595" s="357"/>
      <c r="N595" s="357"/>
      <c r="O595" s="357"/>
      <c r="P595" s="357"/>
      <c r="Q595" s="357"/>
    </row>
    <row r="596" spans="2:17" hidden="1" x14ac:dyDescent="0.3">
      <c r="B596" s="357"/>
      <c r="C596" s="357"/>
      <c r="D596" s="357"/>
      <c r="E596" s="357"/>
      <c r="F596" s="357"/>
      <c r="G596" s="357"/>
      <c r="H596" s="357"/>
      <c r="I596" s="357"/>
      <c r="J596" s="357"/>
      <c r="K596" s="357"/>
      <c r="L596" s="357"/>
      <c r="M596" s="357"/>
      <c r="N596" s="357"/>
      <c r="O596" s="357"/>
      <c r="P596" s="357"/>
      <c r="Q596" s="357"/>
    </row>
    <row r="597" spans="2:17" hidden="1" x14ac:dyDescent="0.3">
      <c r="B597" s="357"/>
      <c r="C597" s="357"/>
      <c r="D597" s="357"/>
      <c r="E597" s="357"/>
      <c r="F597" s="357"/>
      <c r="G597" s="357"/>
      <c r="H597" s="357"/>
      <c r="I597" s="357"/>
      <c r="J597" s="357"/>
      <c r="K597" s="357"/>
      <c r="L597" s="357"/>
      <c r="M597" s="357"/>
      <c r="N597" s="357"/>
      <c r="O597" s="357"/>
      <c r="P597" s="357"/>
      <c r="Q597" s="357"/>
    </row>
    <row r="598" spans="2:17" hidden="1" x14ac:dyDescent="0.3">
      <c r="B598" s="357"/>
      <c r="C598" s="357"/>
      <c r="D598" s="357"/>
      <c r="E598" s="357"/>
      <c r="F598" s="357"/>
      <c r="G598" s="357"/>
      <c r="H598" s="357"/>
      <c r="I598" s="357"/>
      <c r="J598" s="357"/>
      <c r="K598" s="357"/>
      <c r="L598" s="357"/>
      <c r="M598" s="357"/>
      <c r="N598" s="357"/>
      <c r="O598" s="357"/>
      <c r="P598" s="357"/>
      <c r="Q598" s="357"/>
    </row>
    <row r="599" spans="2:17" hidden="1" x14ac:dyDescent="0.3">
      <c r="B599" s="357"/>
      <c r="C599" s="357"/>
      <c r="D599" s="357"/>
      <c r="E599" s="357"/>
      <c r="F599" s="357"/>
      <c r="G599" s="357"/>
      <c r="H599" s="357"/>
      <c r="I599" s="357"/>
      <c r="J599" s="357"/>
      <c r="K599" s="357"/>
      <c r="L599" s="357"/>
      <c r="M599" s="357"/>
      <c r="N599" s="357"/>
      <c r="O599" s="357"/>
      <c r="P599" s="357"/>
      <c r="Q599" s="357"/>
    </row>
    <row r="600" spans="2:17" hidden="1" x14ac:dyDescent="0.3">
      <c r="B600" s="357"/>
      <c r="C600" s="357"/>
      <c r="D600" s="357"/>
      <c r="E600" s="357"/>
      <c r="F600" s="357"/>
      <c r="G600" s="357"/>
      <c r="H600" s="357"/>
      <c r="I600" s="357"/>
      <c r="J600" s="357"/>
      <c r="K600" s="357"/>
      <c r="L600" s="357"/>
      <c r="M600" s="357"/>
      <c r="N600" s="357"/>
      <c r="O600" s="357"/>
      <c r="P600" s="357"/>
      <c r="Q600" s="357"/>
    </row>
    <row r="601" spans="2:17" hidden="1" x14ac:dyDescent="0.3">
      <c r="B601" s="357"/>
      <c r="C601" s="357"/>
      <c r="D601" s="357"/>
      <c r="E601" s="357"/>
      <c r="F601" s="357"/>
      <c r="G601" s="357"/>
      <c r="H601" s="357"/>
      <c r="I601" s="357"/>
      <c r="J601" s="357"/>
      <c r="K601" s="357"/>
      <c r="L601" s="357"/>
      <c r="M601" s="357"/>
      <c r="N601" s="357"/>
      <c r="O601" s="357"/>
      <c r="P601" s="357"/>
      <c r="Q601" s="357"/>
    </row>
    <row r="602" spans="2:17" hidden="1" x14ac:dyDescent="0.3">
      <c r="B602" s="357"/>
      <c r="C602" s="357"/>
      <c r="D602" s="357"/>
      <c r="E602" s="357"/>
      <c r="F602" s="357"/>
      <c r="G602" s="357"/>
      <c r="H602" s="357"/>
      <c r="I602" s="357"/>
      <c r="J602" s="357"/>
      <c r="K602" s="357"/>
      <c r="L602" s="357"/>
      <c r="M602" s="357"/>
      <c r="N602" s="357"/>
      <c r="O602" s="357"/>
      <c r="P602" s="357"/>
      <c r="Q602" s="357"/>
    </row>
    <row r="603" spans="2:17" hidden="1" x14ac:dyDescent="0.3">
      <c r="B603" s="357"/>
      <c r="C603" s="357"/>
      <c r="D603" s="357"/>
      <c r="E603" s="357"/>
      <c r="F603" s="357"/>
      <c r="G603" s="357"/>
      <c r="H603" s="357"/>
      <c r="I603" s="357"/>
      <c r="J603" s="357"/>
      <c r="K603" s="357"/>
      <c r="L603" s="357"/>
      <c r="M603" s="357"/>
      <c r="N603" s="357"/>
      <c r="O603" s="357"/>
      <c r="P603" s="357"/>
      <c r="Q603" s="357"/>
    </row>
    <row r="604" spans="2:17" hidden="1" x14ac:dyDescent="0.3">
      <c r="B604" s="357"/>
      <c r="C604" s="357"/>
      <c r="D604" s="357"/>
      <c r="E604" s="357"/>
      <c r="F604" s="357"/>
      <c r="G604" s="357"/>
      <c r="H604" s="357"/>
      <c r="I604" s="357"/>
      <c r="J604" s="357"/>
      <c r="K604" s="357"/>
      <c r="L604" s="357"/>
      <c r="M604" s="357"/>
      <c r="N604" s="357"/>
      <c r="O604" s="357"/>
      <c r="P604" s="357"/>
      <c r="Q604" s="357"/>
    </row>
    <row r="605" spans="2:17" hidden="1" x14ac:dyDescent="0.3">
      <c r="B605" s="357"/>
      <c r="C605" s="357"/>
      <c r="D605" s="357"/>
      <c r="E605" s="357"/>
      <c r="F605" s="357"/>
      <c r="G605" s="357"/>
      <c r="H605" s="357"/>
      <c r="I605" s="357"/>
      <c r="J605" s="357"/>
      <c r="K605" s="357"/>
      <c r="L605" s="357"/>
      <c r="M605" s="357"/>
      <c r="N605" s="357"/>
      <c r="O605" s="357"/>
      <c r="P605" s="357"/>
      <c r="Q605" s="357"/>
    </row>
    <row r="606" spans="2:17" hidden="1" x14ac:dyDescent="0.3">
      <c r="B606" s="357"/>
      <c r="C606" s="357"/>
      <c r="D606" s="357"/>
      <c r="E606" s="357"/>
      <c r="F606" s="357"/>
      <c r="G606" s="357"/>
      <c r="H606" s="357"/>
      <c r="I606" s="357"/>
      <c r="J606" s="357"/>
      <c r="K606" s="357"/>
      <c r="L606" s="357"/>
      <c r="M606" s="357"/>
      <c r="N606" s="357"/>
      <c r="O606" s="357"/>
      <c r="P606" s="357"/>
      <c r="Q606" s="357"/>
    </row>
    <row r="607" spans="2:17" hidden="1" x14ac:dyDescent="0.3">
      <c r="B607" s="357"/>
      <c r="C607" s="357"/>
      <c r="D607" s="357"/>
      <c r="E607" s="357"/>
      <c r="F607" s="357"/>
      <c r="G607" s="357"/>
      <c r="H607" s="357"/>
      <c r="I607" s="357"/>
      <c r="J607" s="357"/>
      <c r="K607" s="357"/>
      <c r="L607" s="357"/>
      <c r="M607" s="357"/>
      <c r="N607" s="357"/>
      <c r="O607" s="357"/>
      <c r="P607" s="357"/>
      <c r="Q607" s="357"/>
    </row>
    <row r="608" spans="2:17" hidden="1" x14ac:dyDescent="0.3">
      <c r="B608" s="357"/>
      <c r="C608" s="357"/>
      <c r="D608" s="357"/>
      <c r="E608" s="357"/>
      <c r="F608" s="357"/>
      <c r="G608" s="357"/>
      <c r="H608" s="357"/>
      <c r="I608" s="357"/>
      <c r="J608" s="357"/>
      <c r="K608" s="357"/>
      <c r="L608" s="357"/>
      <c r="M608" s="357"/>
      <c r="N608" s="357"/>
      <c r="O608" s="357"/>
      <c r="P608" s="357"/>
      <c r="Q608" s="357"/>
    </row>
    <row r="609" spans="2:17" hidden="1" x14ac:dyDescent="0.3">
      <c r="B609" s="357"/>
      <c r="C609" s="357"/>
      <c r="D609" s="357"/>
      <c r="E609" s="357"/>
      <c r="F609" s="357"/>
      <c r="G609" s="357"/>
      <c r="H609" s="357"/>
      <c r="I609" s="357"/>
      <c r="J609" s="357"/>
      <c r="K609" s="357"/>
      <c r="L609" s="357"/>
      <c r="M609" s="357"/>
      <c r="N609" s="357"/>
      <c r="O609" s="357"/>
      <c r="P609" s="357"/>
      <c r="Q609" s="357"/>
    </row>
    <row r="610" spans="2:17" hidden="1" x14ac:dyDescent="0.3">
      <c r="B610" s="357"/>
      <c r="C610" s="357"/>
      <c r="D610" s="357"/>
      <c r="E610" s="357"/>
      <c r="F610" s="357"/>
      <c r="G610" s="357"/>
      <c r="H610" s="357"/>
      <c r="I610" s="357"/>
      <c r="J610" s="357"/>
      <c r="K610" s="357"/>
      <c r="L610" s="357"/>
      <c r="M610" s="357"/>
      <c r="N610" s="357"/>
      <c r="O610" s="357"/>
      <c r="P610" s="357"/>
      <c r="Q610" s="357"/>
    </row>
    <row r="611" spans="2:17" hidden="1" x14ac:dyDescent="0.3">
      <c r="B611" s="357"/>
      <c r="C611" s="357"/>
      <c r="D611" s="357"/>
      <c r="E611" s="357"/>
      <c r="F611" s="357"/>
      <c r="G611" s="357"/>
      <c r="H611" s="357"/>
      <c r="I611" s="357"/>
      <c r="J611" s="357"/>
      <c r="K611" s="357"/>
      <c r="L611" s="357"/>
      <c r="M611" s="357"/>
      <c r="N611" s="357"/>
      <c r="O611" s="357"/>
      <c r="P611" s="357"/>
      <c r="Q611" s="357"/>
    </row>
    <row r="612" spans="2:17" hidden="1" x14ac:dyDescent="0.3">
      <c r="B612" s="357"/>
      <c r="C612" s="357"/>
      <c r="D612" s="357"/>
      <c r="E612" s="357"/>
      <c r="F612" s="357"/>
      <c r="G612" s="357"/>
      <c r="H612" s="357"/>
      <c r="I612" s="357"/>
      <c r="J612" s="357"/>
      <c r="K612" s="357"/>
      <c r="L612" s="357"/>
      <c r="M612" s="357"/>
      <c r="N612" s="357"/>
      <c r="O612" s="357"/>
      <c r="P612" s="357"/>
      <c r="Q612" s="357"/>
    </row>
    <row r="613" spans="2:17" hidden="1" x14ac:dyDescent="0.3">
      <c r="B613" s="357"/>
      <c r="C613" s="357"/>
      <c r="D613" s="357"/>
      <c r="E613" s="357"/>
      <c r="F613" s="357"/>
      <c r="G613" s="357"/>
      <c r="H613" s="357"/>
      <c r="I613" s="357"/>
      <c r="J613" s="357"/>
      <c r="K613" s="357"/>
      <c r="L613" s="357"/>
      <c r="M613" s="357"/>
      <c r="N613" s="357"/>
      <c r="O613" s="357"/>
      <c r="P613" s="357"/>
      <c r="Q613" s="357"/>
    </row>
    <row r="614" spans="2:17" hidden="1" x14ac:dyDescent="0.3">
      <c r="B614" s="357"/>
      <c r="C614" s="357"/>
      <c r="D614" s="357"/>
      <c r="E614" s="357"/>
      <c r="F614" s="357"/>
      <c r="G614" s="357"/>
      <c r="H614" s="357"/>
      <c r="I614" s="357"/>
      <c r="J614" s="357"/>
      <c r="K614" s="357"/>
      <c r="L614" s="357"/>
      <c r="M614" s="357"/>
      <c r="N614" s="357"/>
      <c r="O614" s="357"/>
      <c r="P614" s="357"/>
      <c r="Q614" s="357"/>
    </row>
    <row r="615" spans="2:17" hidden="1" x14ac:dyDescent="0.3">
      <c r="B615" s="357"/>
      <c r="C615" s="357"/>
      <c r="D615" s="357"/>
      <c r="E615" s="357"/>
      <c r="F615" s="357"/>
      <c r="G615" s="357"/>
      <c r="H615" s="357"/>
      <c r="I615" s="357"/>
      <c r="J615" s="357"/>
      <c r="K615" s="357"/>
      <c r="L615" s="357"/>
      <c r="M615" s="357"/>
      <c r="N615" s="357"/>
      <c r="O615" s="357"/>
      <c r="P615" s="357"/>
      <c r="Q615" s="357"/>
    </row>
    <row r="616" spans="2:17" hidden="1" x14ac:dyDescent="0.3">
      <c r="B616" s="357"/>
      <c r="C616" s="357"/>
      <c r="D616" s="357"/>
      <c r="E616" s="357"/>
      <c r="F616" s="357"/>
      <c r="G616" s="357"/>
      <c r="H616" s="357"/>
      <c r="I616" s="357"/>
      <c r="J616" s="357"/>
      <c r="K616" s="357"/>
      <c r="L616" s="357"/>
      <c r="M616" s="357"/>
      <c r="N616" s="357"/>
      <c r="O616" s="357"/>
      <c r="P616" s="357"/>
      <c r="Q616" s="357"/>
    </row>
    <row r="617" spans="2:17" hidden="1" x14ac:dyDescent="0.3">
      <c r="B617" s="357"/>
      <c r="C617" s="357"/>
      <c r="D617" s="357"/>
      <c r="E617" s="357"/>
      <c r="F617" s="357"/>
      <c r="G617" s="357"/>
      <c r="H617" s="357"/>
      <c r="I617" s="357"/>
      <c r="J617" s="357"/>
      <c r="K617" s="357"/>
      <c r="L617" s="357"/>
      <c r="M617" s="357"/>
      <c r="N617" s="357"/>
      <c r="O617" s="357"/>
      <c r="P617" s="357"/>
      <c r="Q617" s="357"/>
    </row>
    <row r="618" spans="2:17" hidden="1" x14ac:dyDescent="0.3">
      <c r="B618" s="357"/>
      <c r="C618" s="357"/>
      <c r="D618" s="357"/>
      <c r="E618" s="357"/>
      <c r="F618" s="357"/>
      <c r="G618" s="357"/>
      <c r="H618" s="357"/>
      <c r="I618" s="357"/>
      <c r="J618" s="357"/>
      <c r="K618" s="357"/>
      <c r="L618" s="357"/>
      <c r="M618" s="357"/>
      <c r="N618" s="357"/>
      <c r="O618" s="357"/>
      <c r="P618" s="357"/>
      <c r="Q618" s="357"/>
    </row>
    <row r="619" spans="2:17" hidden="1" x14ac:dyDescent="0.3">
      <c r="B619" s="357"/>
      <c r="C619" s="357"/>
      <c r="D619" s="357"/>
      <c r="E619" s="357"/>
      <c r="F619" s="357"/>
      <c r="G619" s="357"/>
      <c r="H619" s="357"/>
      <c r="I619" s="357"/>
      <c r="J619" s="357"/>
      <c r="K619" s="357"/>
      <c r="L619" s="357"/>
      <c r="M619" s="357"/>
      <c r="N619" s="357"/>
      <c r="O619" s="357"/>
      <c r="P619" s="357"/>
      <c r="Q619" s="357"/>
    </row>
    <row r="620" spans="2:17" hidden="1" x14ac:dyDescent="0.3">
      <c r="B620" s="357"/>
      <c r="C620" s="357"/>
      <c r="D620" s="357"/>
      <c r="E620" s="357"/>
      <c r="F620" s="357"/>
      <c r="G620" s="357"/>
      <c r="H620" s="357"/>
      <c r="I620" s="357"/>
      <c r="J620" s="357"/>
      <c r="K620" s="357"/>
      <c r="L620" s="357"/>
      <c r="M620" s="357"/>
      <c r="N620" s="357"/>
      <c r="O620" s="357"/>
      <c r="P620" s="357"/>
      <c r="Q620" s="357"/>
    </row>
    <row r="621" spans="2:17" hidden="1" x14ac:dyDescent="0.3">
      <c r="B621" s="357"/>
      <c r="C621" s="357"/>
      <c r="D621" s="357"/>
      <c r="E621" s="357"/>
      <c r="F621" s="357"/>
      <c r="G621" s="357"/>
      <c r="H621" s="357"/>
      <c r="I621" s="357"/>
      <c r="J621" s="357"/>
      <c r="K621" s="357"/>
      <c r="L621" s="357"/>
      <c r="M621" s="357"/>
      <c r="N621" s="357"/>
      <c r="O621" s="357"/>
      <c r="P621" s="357"/>
      <c r="Q621" s="357"/>
    </row>
    <row r="622" spans="2:17" hidden="1" x14ac:dyDescent="0.3">
      <c r="B622" s="357"/>
      <c r="C622" s="357"/>
      <c r="D622" s="357"/>
      <c r="E622" s="357"/>
      <c r="F622" s="357"/>
      <c r="G622" s="357"/>
      <c r="H622" s="357"/>
      <c r="I622" s="357"/>
      <c r="J622" s="357"/>
      <c r="K622" s="357"/>
      <c r="L622" s="357"/>
      <c r="M622" s="357"/>
      <c r="N622" s="357"/>
      <c r="O622" s="357"/>
      <c r="P622" s="357"/>
      <c r="Q622" s="357"/>
    </row>
    <row r="623" spans="2:17" hidden="1" x14ac:dyDescent="0.3">
      <c r="B623" s="357"/>
      <c r="C623" s="357"/>
      <c r="D623" s="357"/>
      <c r="E623" s="357"/>
      <c r="F623" s="357"/>
      <c r="G623" s="357"/>
      <c r="H623" s="357"/>
      <c r="I623" s="357"/>
      <c r="J623" s="357"/>
      <c r="K623" s="357"/>
      <c r="L623" s="357"/>
      <c r="M623" s="357"/>
      <c r="N623" s="357"/>
      <c r="O623" s="357"/>
      <c r="P623" s="357"/>
      <c r="Q623" s="357"/>
    </row>
    <row r="624" spans="2:17" hidden="1" x14ac:dyDescent="0.3">
      <c r="B624" s="357"/>
      <c r="C624" s="357"/>
      <c r="D624" s="357"/>
      <c r="E624" s="357"/>
      <c r="F624" s="357"/>
      <c r="G624" s="357"/>
      <c r="H624" s="357"/>
      <c r="I624" s="357"/>
      <c r="J624" s="357"/>
      <c r="K624" s="357"/>
      <c r="L624" s="357"/>
      <c r="M624" s="357"/>
      <c r="N624" s="357"/>
      <c r="O624" s="357"/>
      <c r="P624" s="357"/>
      <c r="Q624" s="357"/>
    </row>
    <row r="625" spans="2:17" hidden="1" x14ac:dyDescent="0.3">
      <c r="B625" s="357"/>
      <c r="C625" s="357"/>
      <c r="D625" s="357"/>
      <c r="E625" s="357"/>
      <c r="F625" s="357"/>
      <c r="G625" s="357"/>
      <c r="H625" s="357"/>
      <c r="I625" s="357"/>
      <c r="J625" s="357"/>
      <c r="K625" s="357"/>
      <c r="L625" s="357"/>
      <c r="M625" s="357"/>
      <c r="N625" s="357"/>
      <c r="O625" s="357"/>
      <c r="P625" s="357"/>
      <c r="Q625" s="357"/>
    </row>
    <row r="626" spans="2:17" hidden="1" x14ac:dyDescent="0.3">
      <c r="B626" s="357"/>
      <c r="C626" s="357"/>
      <c r="D626" s="357"/>
      <c r="E626" s="357"/>
      <c r="F626" s="357"/>
      <c r="G626" s="357"/>
      <c r="H626" s="357"/>
      <c r="I626" s="357"/>
      <c r="J626" s="357"/>
      <c r="K626" s="357"/>
      <c r="L626" s="357"/>
      <c r="M626" s="357"/>
      <c r="N626" s="357"/>
      <c r="O626" s="357"/>
      <c r="P626" s="357"/>
      <c r="Q626" s="357"/>
    </row>
    <row r="627" spans="2:17" hidden="1" x14ac:dyDescent="0.3">
      <c r="B627" s="357"/>
      <c r="C627" s="357"/>
      <c r="D627" s="357"/>
      <c r="E627" s="357"/>
      <c r="F627" s="357"/>
      <c r="G627" s="357"/>
      <c r="H627" s="357"/>
      <c r="I627" s="357"/>
      <c r="J627" s="357"/>
      <c r="K627" s="357"/>
      <c r="L627" s="357"/>
      <c r="M627" s="357"/>
      <c r="N627" s="357"/>
      <c r="O627" s="357"/>
      <c r="P627" s="357"/>
      <c r="Q627" s="357"/>
    </row>
    <row r="628" spans="2:17" hidden="1" x14ac:dyDescent="0.3">
      <c r="B628" s="357"/>
      <c r="C628" s="357"/>
      <c r="D628" s="357"/>
      <c r="E628" s="357"/>
      <c r="F628" s="357"/>
      <c r="G628" s="357"/>
      <c r="H628" s="357"/>
      <c r="I628" s="357"/>
      <c r="J628" s="357"/>
      <c r="K628" s="357"/>
      <c r="L628" s="357"/>
      <c r="M628" s="357"/>
      <c r="N628" s="357"/>
      <c r="O628" s="357"/>
      <c r="P628" s="357"/>
      <c r="Q628" s="357"/>
    </row>
    <row r="629" spans="2:17" hidden="1" x14ac:dyDescent="0.3">
      <c r="B629" s="357"/>
      <c r="C629" s="357"/>
      <c r="D629" s="357"/>
      <c r="E629" s="357"/>
      <c r="F629" s="357"/>
      <c r="G629" s="357"/>
      <c r="H629" s="357"/>
      <c r="I629" s="357"/>
      <c r="J629" s="357"/>
      <c r="K629" s="357"/>
      <c r="L629" s="357"/>
      <c r="M629" s="357"/>
      <c r="N629" s="357"/>
      <c r="O629" s="357"/>
      <c r="P629" s="357"/>
      <c r="Q629" s="357"/>
    </row>
    <row r="630" spans="2:17" hidden="1" x14ac:dyDescent="0.3">
      <c r="B630" s="357"/>
      <c r="C630" s="357"/>
      <c r="D630" s="357"/>
      <c r="E630" s="357"/>
      <c r="F630" s="357"/>
      <c r="G630" s="357"/>
      <c r="H630" s="357"/>
      <c r="I630" s="357"/>
      <c r="J630" s="357"/>
      <c r="K630" s="357"/>
      <c r="L630" s="357"/>
      <c r="M630" s="357"/>
      <c r="N630" s="357"/>
      <c r="O630" s="357"/>
      <c r="P630" s="357"/>
      <c r="Q630" s="357"/>
    </row>
    <row r="631" spans="2:17" hidden="1" x14ac:dyDescent="0.3">
      <c r="B631" s="357"/>
      <c r="C631" s="357"/>
      <c r="D631" s="357"/>
      <c r="E631" s="357"/>
      <c r="F631" s="357"/>
      <c r="G631" s="357"/>
      <c r="H631" s="357"/>
      <c r="I631" s="357"/>
      <c r="J631" s="357"/>
      <c r="K631" s="357"/>
      <c r="L631" s="357"/>
      <c r="M631" s="357"/>
      <c r="N631" s="357"/>
      <c r="O631" s="357"/>
      <c r="P631" s="357"/>
      <c r="Q631" s="357"/>
    </row>
    <row r="632" spans="2:17" hidden="1" x14ac:dyDescent="0.3">
      <c r="B632" s="357"/>
      <c r="C632" s="357"/>
      <c r="D632" s="357"/>
      <c r="E632" s="357"/>
      <c r="F632" s="357"/>
      <c r="G632" s="357"/>
      <c r="H632" s="357"/>
      <c r="I632" s="357"/>
      <c r="J632" s="357"/>
      <c r="K632" s="357"/>
      <c r="L632" s="357"/>
      <c r="M632" s="357"/>
      <c r="N632" s="357"/>
      <c r="O632" s="357"/>
      <c r="P632" s="357"/>
      <c r="Q632" s="357"/>
    </row>
    <row r="633" spans="2:17" hidden="1" x14ac:dyDescent="0.3">
      <c r="B633" s="357"/>
      <c r="C633" s="357"/>
      <c r="D633" s="357"/>
      <c r="E633" s="357"/>
      <c r="F633" s="357"/>
      <c r="G633" s="357"/>
      <c r="H633" s="357"/>
      <c r="I633" s="357"/>
      <c r="J633" s="357"/>
      <c r="K633" s="357"/>
      <c r="L633" s="357"/>
      <c r="M633" s="357"/>
      <c r="N633" s="357"/>
      <c r="O633" s="357"/>
      <c r="P633" s="357"/>
      <c r="Q633" s="357"/>
    </row>
    <row r="634" spans="2:17" hidden="1" x14ac:dyDescent="0.3">
      <c r="B634" s="357"/>
      <c r="C634" s="357"/>
      <c r="D634" s="357"/>
      <c r="E634" s="357"/>
      <c r="F634" s="357"/>
      <c r="G634" s="357"/>
      <c r="H634" s="357"/>
      <c r="I634" s="357"/>
      <c r="J634" s="357"/>
      <c r="K634" s="357"/>
      <c r="L634" s="357"/>
      <c r="M634" s="357"/>
      <c r="N634" s="357"/>
      <c r="O634" s="357"/>
      <c r="P634" s="357"/>
      <c r="Q634" s="357"/>
    </row>
    <row r="635" spans="2:17" hidden="1" x14ac:dyDescent="0.3">
      <c r="B635" s="357"/>
      <c r="C635" s="357"/>
      <c r="D635" s="357"/>
      <c r="E635" s="357"/>
      <c r="F635" s="357"/>
      <c r="G635" s="357"/>
      <c r="H635" s="357"/>
      <c r="I635" s="357"/>
      <c r="J635" s="357"/>
      <c r="K635" s="357"/>
      <c r="L635" s="357"/>
      <c r="M635" s="357"/>
      <c r="N635" s="357"/>
      <c r="O635" s="357"/>
      <c r="P635" s="357"/>
      <c r="Q635" s="357"/>
    </row>
    <row r="636" spans="2:17" hidden="1" x14ac:dyDescent="0.3">
      <c r="B636" s="357"/>
      <c r="C636" s="357"/>
      <c r="D636" s="357"/>
      <c r="E636" s="357"/>
      <c r="F636" s="357"/>
      <c r="G636" s="357"/>
      <c r="H636" s="357"/>
      <c r="I636" s="357"/>
      <c r="J636" s="357"/>
      <c r="K636" s="357"/>
      <c r="L636" s="357"/>
      <c r="M636" s="357"/>
      <c r="N636" s="357"/>
      <c r="O636" s="357"/>
      <c r="P636" s="357"/>
      <c r="Q636" s="357"/>
    </row>
    <row r="637" spans="2:17" hidden="1" x14ac:dyDescent="0.3">
      <c r="B637" s="357"/>
      <c r="C637" s="357"/>
      <c r="D637" s="357"/>
      <c r="E637" s="357"/>
      <c r="F637" s="357"/>
      <c r="G637" s="357"/>
      <c r="H637" s="357"/>
      <c r="I637" s="357"/>
      <c r="J637" s="357"/>
      <c r="K637" s="357"/>
      <c r="L637" s="357"/>
      <c r="M637" s="357"/>
      <c r="N637" s="357"/>
      <c r="O637" s="357"/>
      <c r="P637" s="357"/>
      <c r="Q637" s="357"/>
    </row>
    <row r="638" spans="2:17" hidden="1" x14ac:dyDescent="0.3">
      <c r="B638" s="357"/>
      <c r="C638" s="357"/>
      <c r="D638" s="357"/>
      <c r="E638" s="357"/>
      <c r="F638" s="357"/>
      <c r="G638" s="357"/>
      <c r="H638" s="357"/>
      <c r="I638" s="357"/>
      <c r="J638" s="357"/>
      <c r="K638" s="357"/>
      <c r="L638" s="357"/>
      <c r="M638" s="357"/>
      <c r="N638" s="357"/>
      <c r="O638" s="357"/>
      <c r="P638" s="357"/>
      <c r="Q638" s="357"/>
    </row>
    <row r="639" spans="2:17" hidden="1" x14ac:dyDescent="0.3">
      <c r="B639" s="357"/>
      <c r="C639" s="357"/>
      <c r="D639" s="357"/>
      <c r="E639" s="357"/>
      <c r="F639" s="357"/>
      <c r="G639" s="357"/>
      <c r="H639" s="357"/>
      <c r="I639" s="357"/>
      <c r="J639" s="357"/>
      <c r="K639" s="357"/>
      <c r="L639" s="357"/>
      <c r="M639" s="357"/>
      <c r="N639" s="357"/>
      <c r="O639" s="357"/>
      <c r="P639" s="357"/>
      <c r="Q639" s="357"/>
    </row>
    <row r="640" spans="2:17" hidden="1" x14ac:dyDescent="0.3">
      <c r="B640" s="357"/>
      <c r="C640" s="357"/>
      <c r="D640" s="357"/>
      <c r="E640" s="357"/>
      <c r="F640" s="357"/>
      <c r="G640" s="357"/>
      <c r="H640" s="357"/>
      <c r="I640" s="357"/>
      <c r="J640" s="357"/>
      <c r="K640" s="357"/>
      <c r="L640" s="357"/>
      <c r="M640" s="357"/>
      <c r="N640" s="357"/>
      <c r="O640" s="357"/>
      <c r="P640" s="357"/>
      <c r="Q640" s="357"/>
    </row>
    <row r="641" spans="2:17" hidden="1" x14ac:dyDescent="0.3">
      <c r="B641" s="357"/>
      <c r="C641" s="357"/>
      <c r="D641" s="357"/>
      <c r="E641" s="357"/>
      <c r="F641" s="357"/>
      <c r="G641" s="357"/>
      <c r="H641" s="357"/>
      <c r="I641" s="357"/>
      <c r="J641" s="357"/>
      <c r="K641" s="357"/>
      <c r="L641" s="357"/>
      <c r="M641" s="357"/>
      <c r="N641" s="357"/>
      <c r="O641" s="357"/>
      <c r="P641" s="357"/>
      <c r="Q641" s="357"/>
    </row>
    <row r="642" spans="2:17" hidden="1" x14ac:dyDescent="0.3">
      <c r="B642" s="357"/>
      <c r="C642" s="357"/>
      <c r="D642" s="357"/>
      <c r="E642" s="357"/>
      <c r="F642" s="357"/>
      <c r="G642" s="357"/>
      <c r="H642" s="357"/>
      <c r="I642" s="357"/>
      <c r="J642" s="357"/>
      <c r="K642" s="357"/>
      <c r="L642" s="357"/>
      <c r="M642" s="357"/>
      <c r="N642" s="357"/>
      <c r="O642" s="357"/>
      <c r="P642" s="357"/>
      <c r="Q642" s="357"/>
    </row>
    <row r="643" spans="2:17" hidden="1" x14ac:dyDescent="0.3">
      <c r="B643" s="357"/>
      <c r="C643" s="357"/>
      <c r="D643" s="357"/>
      <c r="E643" s="357"/>
      <c r="F643" s="357"/>
      <c r="G643" s="357"/>
      <c r="H643" s="357"/>
      <c r="I643" s="357"/>
      <c r="J643" s="357"/>
      <c r="K643" s="357"/>
      <c r="L643" s="357"/>
      <c r="M643" s="357"/>
      <c r="N643" s="357"/>
      <c r="O643" s="357"/>
      <c r="P643" s="357"/>
      <c r="Q643" s="357"/>
    </row>
    <row r="644" spans="2:17" hidden="1" x14ac:dyDescent="0.3">
      <c r="B644" s="357"/>
      <c r="C644" s="357"/>
      <c r="D644" s="357"/>
      <c r="E644" s="357"/>
      <c r="F644" s="357"/>
      <c r="G644" s="357"/>
      <c r="H644" s="357"/>
      <c r="I644" s="357"/>
      <c r="J644" s="357"/>
      <c r="K644" s="357"/>
      <c r="L644" s="357"/>
      <c r="M644" s="357"/>
      <c r="N644" s="357"/>
      <c r="O644" s="357"/>
      <c r="P644" s="357"/>
      <c r="Q644" s="357"/>
    </row>
    <row r="645" spans="2:17" hidden="1" x14ac:dyDescent="0.3">
      <c r="B645" s="357"/>
      <c r="C645" s="357"/>
      <c r="D645" s="357"/>
      <c r="E645" s="357"/>
      <c r="F645" s="357"/>
      <c r="G645" s="357"/>
      <c r="H645" s="357"/>
      <c r="I645" s="357"/>
      <c r="J645" s="357"/>
      <c r="K645" s="357"/>
      <c r="L645" s="357"/>
      <c r="M645" s="357"/>
      <c r="N645" s="357"/>
      <c r="O645" s="357"/>
      <c r="P645" s="357"/>
      <c r="Q645" s="357"/>
    </row>
    <row r="646" spans="2:17" hidden="1" x14ac:dyDescent="0.3">
      <c r="B646" s="357"/>
      <c r="C646" s="357"/>
      <c r="D646" s="357"/>
      <c r="E646" s="357"/>
      <c r="F646" s="357"/>
      <c r="G646" s="357"/>
      <c r="H646" s="357"/>
      <c r="I646" s="357"/>
      <c r="J646" s="357"/>
      <c r="K646" s="357"/>
      <c r="L646" s="357"/>
      <c r="M646" s="357"/>
      <c r="N646" s="357"/>
      <c r="O646" s="357"/>
      <c r="P646" s="357"/>
      <c r="Q646" s="357"/>
    </row>
    <row r="647" spans="2:17" hidden="1" x14ac:dyDescent="0.3">
      <c r="B647" s="357"/>
      <c r="C647" s="357"/>
      <c r="D647" s="357"/>
      <c r="E647" s="357"/>
      <c r="F647" s="357"/>
      <c r="G647" s="357"/>
      <c r="H647" s="357"/>
      <c r="I647" s="357"/>
      <c r="J647" s="357"/>
      <c r="K647" s="357"/>
      <c r="L647" s="357"/>
      <c r="M647" s="357"/>
      <c r="N647" s="357"/>
      <c r="O647" s="357"/>
      <c r="P647" s="357"/>
      <c r="Q647" s="357"/>
    </row>
    <row r="648" spans="2:17" hidden="1" x14ac:dyDescent="0.3">
      <c r="B648" s="357"/>
      <c r="C648" s="357"/>
      <c r="D648" s="357"/>
      <c r="E648" s="357"/>
      <c r="F648" s="357"/>
      <c r="G648" s="357"/>
      <c r="H648" s="357"/>
      <c r="I648" s="357"/>
      <c r="J648" s="357"/>
      <c r="K648" s="357"/>
      <c r="L648" s="357"/>
      <c r="M648" s="357"/>
      <c r="N648" s="357"/>
      <c r="O648" s="357"/>
      <c r="P648" s="357"/>
      <c r="Q648" s="357"/>
    </row>
    <row r="649" spans="2:17" hidden="1" x14ac:dyDescent="0.3">
      <c r="B649" s="357"/>
      <c r="C649" s="357"/>
      <c r="D649" s="357"/>
      <c r="E649" s="357"/>
      <c r="F649" s="357"/>
      <c r="G649" s="357"/>
      <c r="H649" s="357"/>
      <c r="I649" s="357"/>
      <c r="J649" s="357"/>
      <c r="K649" s="357"/>
      <c r="L649" s="357"/>
      <c r="M649" s="357"/>
      <c r="N649" s="357"/>
      <c r="O649" s="357"/>
      <c r="P649" s="357"/>
      <c r="Q649" s="357"/>
    </row>
    <row r="650" spans="2:17" hidden="1" x14ac:dyDescent="0.3">
      <c r="B650" s="357"/>
      <c r="C650" s="357"/>
      <c r="D650" s="357"/>
      <c r="E650" s="357"/>
      <c r="F650" s="357"/>
      <c r="G650" s="357"/>
      <c r="H650" s="357"/>
      <c r="I650" s="357"/>
      <c r="J650" s="357"/>
      <c r="K650" s="357"/>
      <c r="L650" s="357"/>
      <c r="M650" s="357"/>
      <c r="N650" s="357"/>
      <c r="O650" s="357"/>
      <c r="P650" s="357"/>
      <c r="Q650" s="357"/>
    </row>
    <row r="651" spans="2:17" hidden="1" x14ac:dyDescent="0.3">
      <c r="B651" s="357"/>
      <c r="C651" s="357"/>
      <c r="D651" s="357"/>
      <c r="E651" s="357"/>
      <c r="F651" s="357"/>
      <c r="G651" s="357"/>
      <c r="H651" s="357"/>
      <c r="I651" s="357"/>
      <c r="J651" s="357"/>
      <c r="K651" s="357"/>
      <c r="L651" s="357"/>
      <c r="M651" s="357"/>
      <c r="N651" s="357"/>
      <c r="O651" s="357"/>
      <c r="P651" s="357"/>
      <c r="Q651" s="357"/>
    </row>
    <row r="652" spans="2:17" hidden="1" x14ac:dyDescent="0.3">
      <c r="B652" s="357"/>
      <c r="C652" s="357"/>
      <c r="D652" s="357"/>
      <c r="E652" s="357"/>
      <c r="F652" s="357"/>
      <c r="G652" s="357"/>
      <c r="H652" s="357"/>
      <c r="I652" s="357"/>
      <c r="J652" s="357"/>
      <c r="K652" s="357"/>
      <c r="L652" s="357"/>
      <c r="M652" s="357"/>
      <c r="N652" s="357"/>
      <c r="O652" s="357"/>
      <c r="P652" s="357"/>
      <c r="Q652" s="357"/>
    </row>
    <row r="653" spans="2:17" hidden="1" x14ac:dyDescent="0.3">
      <c r="B653" s="357"/>
      <c r="C653" s="357"/>
      <c r="D653" s="357"/>
      <c r="E653" s="357"/>
      <c r="F653" s="357"/>
      <c r="G653" s="357"/>
      <c r="H653" s="357"/>
      <c r="I653" s="357"/>
      <c r="J653" s="357"/>
      <c r="K653" s="357"/>
      <c r="L653" s="357"/>
      <c r="M653" s="357"/>
      <c r="N653" s="357"/>
      <c r="O653" s="357"/>
      <c r="P653" s="357"/>
      <c r="Q653" s="357"/>
    </row>
    <row r="654" spans="2:17" hidden="1" x14ac:dyDescent="0.3">
      <c r="B654" s="357"/>
      <c r="C654" s="357"/>
      <c r="D654" s="357"/>
      <c r="E654" s="357"/>
      <c r="F654" s="357"/>
      <c r="G654" s="357"/>
      <c r="H654" s="357"/>
      <c r="I654" s="357"/>
      <c r="J654" s="357"/>
      <c r="K654" s="357"/>
      <c r="L654" s="357"/>
      <c r="M654" s="357"/>
      <c r="N654" s="357"/>
      <c r="O654" s="357"/>
      <c r="P654" s="357"/>
      <c r="Q654" s="357"/>
    </row>
    <row r="655" spans="2:17" hidden="1" x14ac:dyDescent="0.3">
      <c r="B655" s="357"/>
      <c r="C655" s="357"/>
      <c r="D655" s="357"/>
      <c r="E655" s="357"/>
      <c r="F655" s="357"/>
      <c r="G655" s="357"/>
      <c r="H655" s="357"/>
      <c r="I655" s="357"/>
      <c r="J655" s="357"/>
      <c r="K655" s="357"/>
      <c r="L655" s="357"/>
      <c r="M655" s="357"/>
      <c r="N655" s="357"/>
      <c r="O655" s="357"/>
      <c r="P655" s="357"/>
      <c r="Q655" s="357"/>
    </row>
    <row r="656" spans="2:17" hidden="1" x14ac:dyDescent="0.3">
      <c r="B656" s="357"/>
      <c r="C656" s="357"/>
      <c r="D656" s="357"/>
      <c r="E656" s="357"/>
      <c r="F656" s="357"/>
      <c r="G656" s="357"/>
      <c r="H656" s="357"/>
      <c r="I656" s="357"/>
      <c r="J656" s="357"/>
      <c r="K656" s="357"/>
      <c r="L656" s="357"/>
      <c r="M656" s="357"/>
      <c r="N656" s="357"/>
      <c r="O656" s="357"/>
      <c r="P656" s="357"/>
      <c r="Q656" s="357"/>
    </row>
    <row r="657" spans="2:17" hidden="1" x14ac:dyDescent="0.3">
      <c r="B657" s="357"/>
      <c r="C657" s="357"/>
      <c r="D657" s="357"/>
      <c r="E657" s="357"/>
      <c r="F657" s="357"/>
      <c r="G657" s="357"/>
      <c r="H657" s="357"/>
      <c r="I657" s="357"/>
      <c r="J657" s="357"/>
      <c r="K657" s="357"/>
      <c r="L657" s="357"/>
      <c r="M657" s="357"/>
      <c r="N657" s="357"/>
      <c r="O657" s="357"/>
      <c r="P657" s="357"/>
      <c r="Q657" s="357"/>
    </row>
    <row r="658" spans="2:17" hidden="1" x14ac:dyDescent="0.3">
      <c r="B658" s="357"/>
      <c r="C658" s="357"/>
      <c r="D658" s="357"/>
      <c r="E658" s="357"/>
      <c r="F658" s="357"/>
      <c r="G658" s="357"/>
      <c r="H658" s="357"/>
      <c r="I658" s="357"/>
      <c r="J658" s="357"/>
      <c r="K658" s="357"/>
      <c r="L658" s="357"/>
      <c r="M658" s="357"/>
      <c r="N658" s="357"/>
      <c r="O658" s="357"/>
      <c r="P658" s="357"/>
      <c r="Q658" s="357"/>
    </row>
    <row r="659" spans="2:17" hidden="1" x14ac:dyDescent="0.3">
      <c r="B659" s="357"/>
      <c r="C659" s="357"/>
      <c r="D659" s="357"/>
      <c r="E659" s="357"/>
      <c r="F659" s="357"/>
      <c r="G659" s="357"/>
      <c r="H659" s="357"/>
      <c r="I659" s="357"/>
      <c r="J659" s="357"/>
      <c r="K659" s="357"/>
      <c r="L659" s="357"/>
      <c r="M659" s="357"/>
      <c r="N659" s="357"/>
      <c r="O659" s="357"/>
      <c r="P659" s="357"/>
      <c r="Q659" s="357"/>
    </row>
    <row r="660" spans="2:17" hidden="1" x14ac:dyDescent="0.3">
      <c r="B660" s="357"/>
      <c r="C660" s="357"/>
      <c r="D660" s="357"/>
      <c r="E660" s="357"/>
      <c r="F660" s="357"/>
      <c r="G660" s="357"/>
      <c r="H660" s="357"/>
      <c r="I660" s="357"/>
      <c r="J660" s="357"/>
      <c r="K660" s="357"/>
      <c r="L660" s="357"/>
      <c r="M660" s="357"/>
      <c r="N660" s="357"/>
      <c r="O660" s="357"/>
      <c r="P660" s="357"/>
      <c r="Q660" s="357"/>
    </row>
    <row r="661" spans="2:17" hidden="1" x14ac:dyDescent="0.3">
      <c r="B661" s="357"/>
      <c r="C661" s="357"/>
      <c r="D661" s="357"/>
      <c r="E661" s="357"/>
      <c r="F661" s="357"/>
      <c r="G661" s="357"/>
      <c r="H661" s="357"/>
      <c r="I661" s="357"/>
      <c r="J661" s="357"/>
      <c r="K661" s="357"/>
      <c r="L661" s="357"/>
      <c r="M661" s="357"/>
      <c r="N661" s="357"/>
      <c r="O661" s="357"/>
      <c r="P661" s="357"/>
      <c r="Q661" s="357"/>
    </row>
    <row r="662" spans="2:17" hidden="1" x14ac:dyDescent="0.3">
      <c r="B662" s="357"/>
      <c r="C662" s="357"/>
      <c r="D662" s="357"/>
      <c r="E662" s="357"/>
      <c r="F662" s="357"/>
      <c r="G662" s="357"/>
      <c r="H662" s="357"/>
      <c r="I662" s="357"/>
      <c r="J662" s="357"/>
      <c r="K662" s="357"/>
      <c r="L662" s="357"/>
      <c r="M662" s="357"/>
      <c r="N662" s="357"/>
      <c r="O662" s="357"/>
      <c r="P662" s="357"/>
      <c r="Q662" s="357"/>
    </row>
    <row r="663" spans="2:17" hidden="1" x14ac:dyDescent="0.3">
      <c r="B663" s="357"/>
      <c r="C663" s="357"/>
      <c r="D663" s="357"/>
      <c r="E663" s="357"/>
      <c r="F663" s="357"/>
      <c r="G663" s="357"/>
      <c r="H663" s="357"/>
      <c r="I663" s="357"/>
      <c r="J663" s="357"/>
      <c r="K663" s="357"/>
      <c r="L663" s="357"/>
      <c r="M663" s="357"/>
      <c r="N663" s="357"/>
      <c r="O663" s="357"/>
      <c r="P663" s="357"/>
      <c r="Q663" s="357"/>
    </row>
    <row r="664" spans="2:17" hidden="1" x14ac:dyDescent="0.3">
      <c r="B664" s="357"/>
      <c r="C664" s="357"/>
      <c r="D664" s="357"/>
      <c r="E664" s="357"/>
      <c r="F664" s="357"/>
      <c r="G664" s="357"/>
      <c r="H664" s="357"/>
      <c r="I664" s="357"/>
      <c r="J664" s="357"/>
      <c r="K664" s="357"/>
      <c r="L664" s="357"/>
      <c r="M664" s="357"/>
      <c r="N664" s="357"/>
      <c r="O664" s="357"/>
      <c r="P664" s="357"/>
      <c r="Q664" s="357"/>
    </row>
    <row r="665" spans="2:17" hidden="1" x14ac:dyDescent="0.3">
      <c r="B665" s="357"/>
      <c r="C665" s="357"/>
      <c r="D665" s="357"/>
      <c r="E665" s="357"/>
      <c r="F665" s="357"/>
      <c r="G665" s="357"/>
      <c r="H665" s="357"/>
      <c r="I665" s="357"/>
      <c r="J665" s="357"/>
      <c r="K665" s="357"/>
      <c r="L665" s="357"/>
      <c r="M665" s="357"/>
      <c r="N665" s="357"/>
      <c r="O665" s="357"/>
      <c r="P665" s="357"/>
      <c r="Q665" s="357"/>
    </row>
    <row r="666" spans="2:17" hidden="1" x14ac:dyDescent="0.3">
      <c r="B666" s="357"/>
      <c r="C666" s="357"/>
      <c r="D666" s="357"/>
      <c r="E666" s="357"/>
      <c r="F666" s="357"/>
      <c r="G666" s="357"/>
      <c r="H666" s="357"/>
      <c r="I666" s="357"/>
      <c r="J666" s="357"/>
      <c r="K666" s="357"/>
      <c r="L666" s="357"/>
      <c r="M666" s="357"/>
      <c r="N666" s="357"/>
      <c r="O666" s="357"/>
      <c r="P666" s="357"/>
      <c r="Q666" s="357"/>
    </row>
    <row r="667" spans="2:17" hidden="1" x14ac:dyDescent="0.3">
      <c r="B667" s="357"/>
      <c r="C667" s="357"/>
      <c r="D667" s="357"/>
      <c r="E667" s="357"/>
      <c r="F667" s="357"/>
      <c r="G667" s="357"/>
      <c r="H667" s="357"/>
      <c r="I667" s="357"/>
      <c r="J667" s="357"/>
      <c r="K667" s="357"/>
      <c r="L667" s="357"/>
      <c r="M667" s="357"/>
      <c r="N667" s="357"/>
      <c r="O667" s="357"/>
      <c r="P667" s="357"/>
      <c r="Q667" s="357"/>
    </row>
    <row r="668" spans="2:17" hidden="1" x14ac:dyDescent="0.3">
      <c r="B668" s="357"/>
      <c r="C668" s="357"/>
      <c r="D668" s="357"/>
      <c r="E668" s="357"/>
      <c r="F668" s="357"/>
      <c r="G668" s="357"/>
      <c r="H668" s="357"/>
      <c r="I668" s="357"/>
      <c r="J668" s="357"/>
      <c r="K668" s="357"/>
      <c r="L668" s="357"/>
      <c r="M668" s="357"/>
      <c r="N668" s="357"/>
      <c r="O668" s="357"/>
      <c r="P668" s="357"/>
      <c r="Q668" s="357"/>
    </row>
    <row r="669" spans="2:17" hidden="1" x14ac:dyDescent="0.3">
      <c r="B669" s="357"/>
      <c r="C669" s="357"/>
      <c r="D669" s="357"/>
      <c r="E669" s="357"/>
      <c r="F669" s="357"/>
      <c r="G669" s="357"/>
      <c r="H669" s="357"/>
      <c r="I669" s="357"/>
      <c r="J669" s="357"/>
      <c r="K669" s="357"/>
      <c r="L669" s="357"/>
      <c r="M669" s="357"/>
      <c r="N669" s="357"/>
      <c r="O669" s="357"/>
      <c r="P669" s="357"/>
      <c r="Q669" s="357"/>
    </row>
    <row r="670" spans="2:17" hidden="1" x14ac:dyDescent="0.3">
      <c r="B670" s="357"/>
      <c r="C670" s="357"/>
      <c r="D670" s="357"/>
      <c r="E670" s="357"/>
      <c r="F670" s="357"/>
      <c r="G670" s="357"/>
      <c r="H670" s="357"/>
      <c r="I670" s="357"/>
      <c r="J670" s="357"/>
      <c r="K670" s="357"/>
      <c r="L670" s="357"/>
      <c r="M670" s="357"/>
      <c r="N670" s="357"/>
      <c r="O670" s="357"/>
      <c r="P670" s="357"/>
      <c r="Q670" s="357"/>
    </row>
    <row r="671" spans="2:17" hidden="1" x14ac:dyDescent="0.3">
      <c r="B671" s="357"/>
      <c r="C671" s="357"/>
      <c r="D671" s="357"/>
      <c r="E671" s="357"/>
      <c r="F671" s="357"/>
      <c r="G671" s="357"/>
      <c r="H671" s="357"/>
      <c r="I671" s="357"/>
      <c r="J671" s="357"/>
      <c r="K671" s="357"/>
      <c r="L671" s="357"/>
      <c r="M671" s="357"/>
      <c r="N671" s="357"/>
      <c r="O671" s="357"/>
      <c r="P671" s="357"/>
      <c r="Q671" s="357"/>
    </row>
  </sheetData>
  <mergeCells count="14">
    <mergeCell ref="B19:D20"/>
    <mergeCell ref="H19:J19"/>
    <mergeCell ref="B21:C21"/>
    <mergeCell ref="B22:C22"/>
    <mergeCell ref="A1:H1"/>
    <mergeCell ref="A2:H2"/>
    <mergeCell ref="A4:J5"/>
    <mergeCell ref="B8:D8"/>
    <mergeCell ref="E8:G8"/>
    <mergeCell ref="H8:J8"/>
    <mergeCell ref="I1:J1"/>
    <mergeCell ref="I2:J2"/>
    <mergeCell ref="A6:J6"/>
    <mergeCell ref="A7:J7"/>
  </mergeCells>
  <hyperlinks>
    <hyperlink ref="K1" location="'2. List of Templates'!A1" display="Go back to List" xr:uid="{00000000-0004-0000-0500-000000000000}"/>
  </hyperlinks>
  <printOptions horizontalCentered="1"/>
  <pageMargins left="0" right="0" top="0.74803149606299213" bottom="0.74803149606299213" header="0.31496062992125984" footer="0.31496062992125984"/>
  <pageSetup paperSize="9" scale="95" orientation="landscape" horizontalDpi="4294967295" verticalDpi="4294967295"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1:E42"/>
  <sheetViews>
    <sheetView tabSelected="1" view="pageBreakPreview" zoomScaleNormal="100" zoomScaleSheetLayoutView="100" workbookViewId="0">
      <selection activeCell="E1" sqref="E1"/>
    </sheetView>
  </sheetViews>
  <sheetFormatPr defaultColWidth="9.296875" defaultRowHeight="15.5" x14ac:dyDescent="0.3"/>
  <cols>
    <col min="1" max="1" width="6.5" style="403" customWidth="1"/>
    <col min="2" max="2" width="38" style="357" customWidth="1"/>
    <col min="3" max="3" width="52.5" style="357" customWidth="1"/>
    <col min="4" max="4" width="34.69921875" style="357" customWidth="1"/>
    <col min="5" max="5" width="18.5" style="357" customWidth="1"/>
    <col min="6" max="16384" width="9.296875" style="357"/>
  </cols>
  <sheetData>
    <row r="1" spans="1:5" ht="17.25" customHeight="1" x14ac:dyDescent="0.3">
      <c r="A1" s="820" t="str">
        <f>'2. List of Templates'!$A$1:$C$1</f>
        <v>Name of Licensee</v>
      </c>
      <c r="B1" s="820"/>
      <c r="C1" s="820"/>
      <c r="D1" s="395" t="str">
        <f>'2. List of Templates'!$E$1</f>
        <v>Reporting Period</v>
      </c>
      <c r="E1" s="356" t="s">
        <v>981</v>
      </c>
    </row>
    <row r="2" spans="1:5" x14ac:dyDescent="0.3">
      <c r="A2" s="820" t="str">
        <f>'1. Title Page'!$D$32&amp;" | "&amp;'1. Title Page'!$D$34&amp;""</f>
        <v>XXXXXXX | NERC/LC/XXX</v>
      </c>
      <c r="B2" s="820"/>
      <c r="C2" s="820"/>
      <c r="D2" s="396" t="str">
        <f>'2. List of Templates'!E2</f>
        <v>dd/mm/yyyy</v>
      </c>
    </row>
    <row r="3" spans="1:5" x14ac:dyDescent="0.3">
      <c r="A3" s="832"/>
      <c r="B3" s="832"/>
      <c r="C3" s="406"/>
      <c r="D3" s="404"/>
    </row>
    <row r="4" spans="1:5" ht="11.25" customHeight="1" x14ac:dyDescent="0.3">
      <c r="A4" s="821" t="s">
        <v>572</v>
      </c>
      <c r="B4" s="821"/>
      <c r="C4" s="821"/>
      <c r="D4" s="821"/>
    </row>
    <row r="5" spans="1:5" ht="11.25" customHeight="1" x14ac:dyDescent="0.3">
      <c r="A5" s="821"/>
      <c r="B5" s="821"/>
      <c r="C5" s="821"/>
      <c r="D5" s="821"/>
    </row>
    <row r="6" spans="1:5" ht="20.149999999999999" customHeight="1" x14ac:dyDescent="0.3">
      <c r="A6" s="822" t="s">
        <v>982</v>
      </c>
      <c r="B6" s="822"/>
      <c r="C6" s="822"/>
      <c r="D6" s="822"/>
    </row>
    <row r="7" spans="1:5" ht="20.149999999999999" customHeight="1" x14ac:dyDescent="0.3">
      <c r="A7" s="822"/>
      <c r="B7" s="822"/>
      <c r="C7" s="822"/>
      <c r="D7" s="822"/>
    </row>
    <row r="8" spans="1:5" x14ac:dyDescent="0.3">
      <c r="A8" s="407" t="s">
        <v>1</v>
      </c>
      <c r="B8" s="425" t="s">
        <v>790</v>
      </c>
      <c r="C8" s="425" t="s">
        <v>574</v>
      </c>
      <c r="D8" s="425" t="s">
        <v>753</v>
      </c>
    </row>
    <row r="9" spans="1:5" x14ac:dyDescent="0.3">
      <c r="A9" s="407" t="s">
        <v>2</v>
      </c>
      <c r="B9" s="425" t="s">
        <v>3</v>
      </c>
      <c r="C9" s="425" t="s">
        <v>4</v>
      </c>
      <c r="D9" s="425" t="s">
        <v>5</v>
      </c>
    </row>
    <row r="10" spans="1:5" ht="25" customHeight="1" x14ac:dyDescent="0.3">
      <c r="A10" s="408">
        <v>1</v>
      </c>
      <c r="B10" s="399"/>
      <c r="C10" s="423"/>
      <c r="D10" s="400"/>
    </row>
    <row r="11" spans="1:5" ht="25" customHeight="1" x14ac:dyDescent="0.3">
      <c r="A11" s="408">
        <v>2</v>
      </c>
      <c r="B11" s="399"/>
      <c r="C11" s="423"/>
      <c r="D11" s="401"/>
    </row>
    <row r="12" spans="1:5" ht="25" customHeight="1" x14ac:dyDescent="0.3">
      <c r="A12" s="408">
        <v>3</v>
      </c>
      <c r="B12" s="399"/>
      <c r="C12" s="423"/>
      <c r="D12" s="401" t="s">
        <v>1160</v>
      </c>
    </row>
    <row r="13" spans="1:5" ht="25" customHeight="1" x14ac:dyDescent="0.3">
      <c r="A13" s="408">
        <v>4</v>
      </c>
      <c r="B13" s="399"/>
      <c r="C13" s="423"/>
      <c r="D13" s="401"/>
    </row>
    <row r="14" spans="1:5" ht="25" customHeight="1" x14ac:dyDescent="0.3">
      <c r="A14" s="408">
        <v>5</v>
      </c>
      <c r="B14" s="399"/>
      <c r="C14" s="423"/>
      <c r="D14" s="401"/>
    </row>
    <row r="15" spans="1:5" ht="25" customHeight="1" x14ac:dyDescent="0.3">
      <c r="A15" s="408">
        <v>6</v>
      </c>
      <c r="B15" s="399"/>
      <c r="C15" s="423"/>
      <c r="D15" s="402"/>
    </row>
    <row r="16" spans="1:5" ht="25" customHeight="1" x14ac:dyDescent="0.3">
      <c r="A16" s="408">
        <v>7</v>
      </c>
      <c r="B16" s="399"/>
      <c r="C16" s="423"/>
      <c r="D16" s="400"/>
    </row>
    <row r="17" spans="1:4" ht="25" customHeight="1" x14ac:dyDescent="0.3">
      <c r="A17" s="408">
        <v>8</v>
      </c>
      <c r="B17" s="399"/>
      <c r="C17" s="423"/>
      <c r="D17" s="400"/>
    </row>
    <row r="18" spans="1:4" ht="25" customHeight="1" x14ac:dyDescent="0.3">
      <c r="A18" s="408">
        <v>9</v>
      </c>
      <c r="B18" s="399"/>
      <c r="C18" s="423"/>
      <c r="D18" s="400"/>
    </row>
    <row r="19" spans="1:4" ht="25" customHeight="1" x14ac:dyDescent="0.3">
      <c r="A19" s="408">
        <v>10</v>
      </c>
      <c r="B19" s="399"/>
      <c r="C19" s="423"/>
      <c r="D19" s="400"/>
    </row>
    <row r="20" spans="1:4" ht="25" customHeight="1" x14ac:dyDescent="0.3">
      <c r="A20" s="408">
        <v>11</v>
      </c>
      <c r="B20" s="399"/>
      <c r="C20" s="423"/>
      <c r="D20" s="400"/>
    </row>
    <row r="21" spans="1:4" ht="25" customHeight="1" x14ac:dyDescent="0.3">
      <c r="A21" s="408">
        <v>12</v>
      </c>
      <c r="B21" s="399"/>
      <c r="C21" s="423"/>
      <c r="D21" s="400"/>
    </row>
    <row r="22" spans="1:4" ht="25" customHeight="1" x14ac:dyDescent="0.3">
      <c r="A22" s="408">
        <v>13</v>
      </c>
      <c r="B22" s="399"/>
      <c r="C22" s="423"/>
      <c r="D22" s="400"/>
    </row>
    <row r="23" spans="1:4" ht="25" customHeight="1" x14ac:dyDescent="0.3">
      <c r="A23" s="408">
        <v>14</v>
      </c>
      <c r="B23" s="399"/>
      <c r="C23" s="423"/>
      <c r="D23" s="400"/>
    </row>
    <row r="24" spans="1:4" ht="25" customHeight="1" x14ac:dyDescent="0.3">
      <c r="A24" s="408">
        <v>15</v>
      </c>
      <c r="B24" s="399"/>
      <c r="C24" s="423"/>
      <c r="D24" s="400"/>
    </row>
    <row r="25" spans="1:4" ht="25" customHeight="1" x14ac:dyDescent="0.3">
      <c r="A25" s="408">
        <v>16</v>
      </c>
      <c r="B25" s="399"/>
      <c r="C25" s="423"/>
      <c r="D25" s="400"/>
    </row>
    <row r="26" spans="1:4" ht="25" customHeight="1" x14ac:dyDescent="0.3">
      <c r="A26" s="408">
        <v>17</v>
      </c>
      <c r="B26" s="399"/>
      <c r="C26" s="423"/>
      <c r="D26" s="400"/>
    </row>
    <row r="27" spans="1:4" ht="25" customHeight="1" x14ac:dyDescent="0.3">
      <c r="A27" s="408">
        <v>18</v>
      </c>
      <c r="B27" s="399"/>
      <c r="C27" s="423"/>
      <c r="D27" s="400"/>
    </row>
    <row r="28" spans="1:4" ht="25" customHeight="1" x14ac:dyDescent="0.3">
      <c r="A28" s="408">
        <v>19</v>
      </c>
      <c r="B28" s="399"/>
      <c r="C28" s="423"/>
      <c r="D28" s="400"/>
    </row>
    <row r="29" spans="1:4" ht="25" customHeight="1" x14ac:dyDescent="0.3">
      <c r="A29" s="408">
        <v>20</v>
      </c>
      <c r="B29" s="399"/>
      <c r="C29" s="423"/>
      <c r="D29" s="400"/>
    </row>
    <row r="30" spans="1:4" x14ac:dyDescent="0.3">
      <c r="A30" s="424"/>
    </row>
    <row r="31" spans="1:4" x14ac:dyDescent="0.3">
      <c r="A31" s="424"/>
    </row>
    <row r="32" spans="1:4" x14ac:dyDescent="0.3">
      <c r="A32" s="424"/>
    </row>
    <row r="33" spans="1:1" x14ac:dyDescent="0.3">
      <c r="A33" s="424"/>
    </row>
    <row r="34" spans="1:1" x14ac:dyDescent="0.3">
      <c r="A34" s="424"/>
    </row>
    <row r="35" spans="1:1" x14ac:dyDescent="0.3">
      <c r="A35" s="424"/>
    </row>
    <row r="36" spans="1:1" x14ac:dyDescent="0.3">
      <c r="A36" s="424"/>
    </row>
    <row r="37" spans="1:1" x14ac:dyDescent="0.3">
      <c r="A37" s="424"/>
    </row>
    <row r="38" spans="1:1" x14ac:dyDescent="0.3">
      <c r="A38" s="424"/>
    </row>
    <row r="39" spans="1:1" x14ac:dyDescent="0.3">
      <c r="A39" s="424"/>
    </row>
    <row r="40" spans="1:1" x14ac:dyDescent="0.3">
      <c r="A40" s="424"/>
    </row>
    <row r="41" spans="1:1" x14ac:dyDescent="0.3">
      <c r="A41" s="424"/>
    </row>
    <row r="42" spans="1:1" x14ac:dyDescent="0.3">
      <c r="A42" s="424"/>
    </row>
  </sheetData>
  <mergeCells count="5">
    <mergeCell ref="A1:C1"/>
    <mergeCell ref="A4:D5"/>
    <mergeCell ref="A6:D7"/>
    <mergeCell ref="A3:B3"/>
    <mergeCell ref="A2:C2"/>
  </mergeCells>
  <hyperlinks>
    <hyperlink ref="E1" location="'2. List of Templates'!A1" display="Go back to List" xr:uid="{00000000-0004-0000-0600-000000000000}"/>
  </hyperlinks>
  <printOptions horizontalCentered="1"/>
  <pageMargins left="0.43307086614173229" right="0.43307086614173229" top="0.51181102362204722" bottom="0.23622047244094491" header="0.23622047244094491" footer="0.23622047244094491"/>
  <pageSetup scale="79" orientation="portrait" r:id="rId1"/>
  <headerFooter>
    <oddFooter>&amp;L
&amp;"Calibri,Regular"&amp;12NERC FORM RAR 5 (OFF-GRID)&amp;C
&amp;"Calibri,Regular"&amp;12&amp;A&amp;R
&amp;"Calibri,Regular"&amp;12Page &amp;P of &amp;N</oddFooter>
  </headerFooter>
  <colBreaks count="1" manualBreakCount="1">
    <brk id="4"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N689"/>
  <sheetViews>
    <sheetView topLeftCell="A29" zoomScaleNormal="100" workbookViewId="0">
      <selection activeCell="A36" sqref="A36"/>
    </sheetView>
  </sheetViews>
  <sheetFormatPr defaultColWidth="0" defaultRowHeight="15.5" zeroHeight="1" x14ac:dyDescent="0.3"/>
  <cols>
    <col min="1" max="1" width="67.69921875" style="431" customWidth="1"/>
    <col min="2" max="2" width="16.69921875" style="410" customWidth="1"/>
    <col min="3" max="3" width="15.5" style="410" customWidth="1"/>
    <col min="4" max="4" width="14.796875" style="410" customWidth="1"/>
    <col min="5" max="5" width="16" style="410" customWidth="1"/>
    <col min="6" max="6" width="16.296875" style="410" customWidth="1"/>
    <col min="7" max="7" width="18.296875" style="410" customWidth="1"/>
    <col min="8" max="14" width="0" style="410" hidden="1" customWidth="1"/>
    <col min="15" max="16384" width="9.296875" style="410" hidden="1"/>
  </cols>
  <sheetData>
    <row r="1" spans="1:14" x14ac:dyDescent="0.3">
      <c r="A1" s="820" t="str">
        <f>'2. List of Templates'!$A$1:$C$1</f>
        <v>Name of Licensee</v>
      </c>
      <c r="B1" s="820"/>
      <c r="C1" s="820"/>
      <c r="D1" s="820"/>
      <c r="E1" s="835" t="str">
        <f>'2. List of Templates'!$E$1</f>
        <v>Reporting Period</v>
      </c>
      <c r="F1" s="835"/>
      <c r="G1" s="356" t="s">
        <v>981</v>
      </c>
    </row>
    <row r="2" spans="1:14" x14ac:dyDescent="0.3">
      <c r="A2" s="820" t="str">
        <f>'1. Title Page'!$D$32&amp;" | "&amp;'1. Title Page'!$D$34&amp;""</f>
        <v>XXXXXXX | NERC/LC/XXX</v>
      </c>
      <c r="B2" s="820"/>
      <c r="C2" s="820"/>
      <c r="D2" s="820"/>
      <c r="E2" s="836" t="s">
        <v>755</v>
      </c>
      <c r="F2" s="836"/>
    </row>
    <row r="3" spans="1:14" x14ac:dyDescent="0.3">
      <c r="A3" s="837"/>
      <c r="B3" s="837"/>
      <c r="C3" s="837"/>
      <c r="D3" s="837"/>
      <c r="E3" s="837"/>
      <c r="F3" s="837"/>
    </row>
    <row r="4" spans="1:14" x14ac:dyDescent="0.3">
      <c r="A4" s="827" t="s">
        <v>732</v>
      </c>
      <c r="B4" s="827"/>
      <c r="C4" s="827"/>
      <c r="D4" s="827"/>
      <c r="E4" s="827"/>
      <c r="F4" s="827"/>
    </row>
    <row r="5" spans="1:14" x14ac:dyDescent="0.3">
      <c r="A5" s="827"/>
      <c r="B5" s="827"/>
      <c r="C5" s="827"/>
      <c r="D5" s="827"/>
      <c r="E5" s="827"/>
      <c r="F5" s="827"/>
    </row>
    <row r="6" spans="1:14" x14ac:dyDescent="0.3">
      <c r="A6" s="833" t="s">
        <v>791</v>
      </c>
      <c r="B6" s="833"/>
      <c r="C6" s="833"/>
      <c r="D6" s="833"/>
      <c r="E6" s="833"/>
      <c r="F6" s="833"/>
    </row>
    <row r="7" spans="1:14" x14ac:dyDescent="0.3">
      <c r="A7" s="834" t="s">
        <v>690</v>
      </c>
      <c r="B7" s="834" t="s">
        <v>1055</v>
      </c>
      <c r="C7" s="834" t="s">
        <v>1056</v>
      </c>
      <c r="D7" s="834" t="s">
        <v>1057</v>
      </c>
      <c r="E7" s="834" t="s">
        <v>1058</v>
      </c>
      <c r="F7" s="834" t="s">
        <v>1059</v>
      </c>
    </row>
    <row r="8" spans="1:14" x14ac:dyDescent="0.3">
      <c r="A8" s="834"/>
      <c r="B8" s="834"/>
      <c r="C8" s="834"/>
      <c r="D8" s="834"/>
      <c r="E8" s="834"/>
      <c r="F8" s="834"/>
      <c r="G8" s="345"/>
      <c r="H8" s="345"/>
      <c r="I8" s="345"/>
      <c r="J8" s="345"/>
      <c r="K8" s="345"/>
      <c r="L8" s="345"/>
      <c r="M8" s="345"/>
      <c r="N8" s="345"/>
    </row>
    <row r="9" spans="1:14" s="698" customFormat="1" x14ac:dyDescent="0.3">
      <c r="A9" s="695" t="s">
        <v>691</v>
      </c>
      <c r="B9" s="696"/>
      <c r="C9" s="696"/>
      <c r="D9" s="696"/>
      <c r="E9" s="696"/>
      <c r="F9" s="696"/>
      <c r="G9" s="697"/>
      <c r="H9" s="697"/>
      <c r="I9" s="697"/>
      <c r="J9" s="697"/>
      <c r="K9" s="697"/>
      <c r="L9" s="697"/>
      <c r="M9" s="697"/>
      <c r="N9" s="697"/>
    </row>
    <row r="10" spans="1:14" s="698" customFormat="1" x14ac:dyDescent="0.3">
      <c r="A10" s="699" t="s">
        <v>692</v>
      </c>
      <c r="B10" s="700"/>
      <c r="C10" s="700"/>
      <c r="D10" s="700"/>
      <c r="E10" s="700"/>
      <c r="F10" s="700"/>
      <c r="G10" s="697"/>
      <c r="H10" s="697"/>
      <c r="I10" s="697"/>
      <c r="J10" s="697"/>
      <c r="K10" s="697"/>
      <c r="L10" s="697"/>
      <c r="M10" s="697"/>
      <c r="N10" s="697"/>
    </row>
    <row r="11" spans="1:14" s="698" customFormat="1" x14ac:dyDescent="0.3">
      <c r="A11" s="699" t="s">
        <v>693</v>
      </c>
      <c r="B11" s="700"/>
      <c r="C11" s="700"/>
      <c r="D11" s="700"/>
      <c r="E11" s="700"/>
      <c r="F11" s="700"/>
      <c r="G11" s="697"/>
      <c r="H11" s="697"/>
      <c r="I11" s="697"/>
      <c r="J11" s="697"/>
      <c r="K11" s="697"/>
      <c r="L11" s="697"/>
      <c r="M11" s="697"/>
      <c r="N11" s="697"/>
    </row>
    <row r="12" spans="1:14" s="698" customFormat="1" x14ac:dyDescent="0.3">
      <c r="A12" s="699" t="s">
        <v>699</v>
      </c>
      <c r="B12" s="700"/>
      <c r="C12" s="700"/>
      <c r="D12" s="700"/>
      <c r="E12" s="700"/>
      <c r="F12" s="700"/>
      <c r="G12" s="697"/>
      <c r="H12" s="697"/>
      <c r="I12" s="697"/>
      <c r="J12" s="697"/>
      <c r="K12" s="697"/>
      <c r="L12" s="697"/>
      <c r="M12" s="697"/>
      <c r="N12" s="697"/>
    </row>
    <row r="13" spans="1:14" s="698" customFormat="1" x14ac:dyDescent="0.3">
      <c r="A13" s="699" t="s">
        <v>734</v>
      </c>
      <c r="B13" s="700"/>
      <c r="C13" s="700"/>
      <c r="D13" s="700"/>
      <c r="E13" s="700"/>
      <c r="F13" s="700"/>
      <c r="G13" s="697"/>
      <c r="H13" s="697"/>
      <c r="I13" s="697"/>
      <c r="J13" s="697"/>
      <c r="K13" s="697"/>
      <c r="L13" s="697"/>
      <c r="M13" s="697"/>
      <c r="N13" s="697"/>
    </row>
    <row r="14" spans="1:14" s="698" customFormat="1" x14ac:dyDescent="0.3">
      <c r="A14" s="699" t="s">
        <v>735</v>
      </c>
      <c r="B14" s="700"/>
      <c r="C14" s="700"/>
      <c r="D14" s="700"/>
      <c r="E14" s="700"/>
      <c r="F14" s="700"/>
      <c r="G14" s="697"/>
      <c r="H14" s="697"/>
      <c r="I14" s="697"/>
      <c r="J14" s="697"/>
      <c r="K14" s="697"/>
      <c r="L14" s="697"/>
      <c r="M14" s="697"/>
      <c r="N14" s="697"/>
    </row>
    <row r="15" spans="1:14" s="698" customFormat="1" x14ac:dyDescent="0.3">
      <c r="A15" s="699" t="s">
        <v>736</v>
      </c>
      <c r="B15" s="700"/>
      <c r="C15" s="700"/>
      <c r="D15" s="700"/>
      <c r="E15" s="700"/>
      <c r="F15" s="700"/>
      <c r="G15" s="697"/>
      <c r="H15" s="697"/>
      <c r="I15" s="697"/>
      <c r="J15" s="697"/>
      <c r="K15" s="697"/>
      <c r="L15" s="697"/>
      <c r="M15" s="697"/>
      <c r="N15" s="697"/>
    </row>
    <row r="16" spans="1:14" s="698" customFormat="1" x14ac:dyDescent="0.3">
      <c r="A16" s="699" t="s">
        <v>694</v>
      </c>
      <c r="B16" s="700"/>
      <c r="C16" s="700"/>
      <c r="D16" s="700"/>
      <c r="E16" s="700"/>
      <c r="F16" s="700"/>
      <c r="G16" s="697"/>
      <c r="H16" s="697"/>
      <c r="I16" s="697"/>
      <c r="J16" s="697"/>
      <c r="K16" s="697"/>
      <c r="L16" s="697"/>
      <c r="M16" s="697"/>
      <c r="N16" s="697"/>
    </row>
    <row r="17" spans="1:14" s="698" customFormat="1" x14ac:dyDescent="0.3">
      <c r="A17" s="699" t="s">
        <v>695</v>
      </c>
      <c r="B17" s="700"/>
      <c r="C17" s="700"/>
      <c r="D17" s="700"/>
      <c r="E17" s="700"/>
      <c r="F17" s="700"/>
      <c r="G17" s="697"/>
      <c r="H17" s="697"/>
      <c r="I17" s="697"/>
      <c r="J17" s="697"/>
      <c r="K17" s="697"/>
      <c r="L17" s="697"/>
      <c r="M17" s="697"/>
      <c r="N17" s="697"/>
    </row>
    <row r="18" spans="1:14" s="698" customFormat="1" x14ac:dyDescent="0.3">
      <c r="A18" s="699" t="s">
        <v>696</v>
      </c>
      <c r="B18" s="700"/>
      <c r="C18" s="700"/>
      <c r="D18" s="700"/>
      <c r="E18" s="700"/>
      <c r="F18" s="700"/>
      <c r="G18" s="697"/>
      <c r="H18" s="697"/>
      <c r="I18" s="697"/>
      <c r="J18" s="697"/>
      <c r="K18" s="697"/>
      <c r="L18" s="697"/>
      <c r="M18" s="697"/>
      <c r="N18" s="697"/>
    </row>
    <row r="19" spans="1:14" x14ac:dyDescent="0.3">
      <c r="A19" s="286" t="s">
        <v>697</v>
      </c>
      <c r="B19" s="432"/>
      <c r="C19" s="432"/>
      <c r="D19" s="432"/>
      <c r="E19" s="432"/>
      <c r="F19" s="432"/>
      <c r="G19" s="345"/>
      <c r="H19" s="345"/>
      <c r="I19" s="345"/>
      <c r="J19" s="345"/>
      <c r="K19" s="345"/>
      <c r="L19" s="345"/>
      <c r="M19" s="345"/>
      <c r="N19" s="345"/>
    </row>
    <row r="20" spans="1:14" x14ac:dyDescent="0.3">
      <c r="A20" s="287" t="s">
        <v>698</v>
      </c>
      <c r="B20" s="427"/>
      <c r="C20" s="427"/>
      <c r="D20" s="427"/>
      <c r="E20" s="428"/>
      <c r="F20" s="428"/>
      <c r="G20" s="345"/>
      <c r="H20" s="345"/>
      <c r="I20" s="345"/>
      <c r="J20" s="345"/>
      <c r="K20" s="345"/>
      <c r="L20" s="345"/>
      <c r="M20" s="345"/>
      <c r="N20" s="345"/>
    </row>
    <row r="21" spans="1:14" x14ac:dyDescent="0.3">
      <c r="A21" s="287" t="s">
        <v>788</v>
      </c>
      <c r="B21" s="426"/>
      <c r="C21" s="426"/>
      <c r="D21" s="426"/>
      <c r="E21" s="426"/>
      <c r="F21" s="426"/>
      <c r="G21" s="345"/>
      <c r="H21" s="345"/>
      <c r="I21" s="345"/>
      <c r="J21" s="345"/>
      <c r="K21" s="345"/>
      <c r="L21" s="345"/>
      <c r="M21" s="345"/>
      <c r="N21" s="345"/>
    </row>
    <row r="22" spans="1:14" x14ac:dyDescent="0.3">
      <c r="A22" s="287" t="s">
        <v>699</v>
      </c>
      <c r="B22" s="426"/>
      <c r="C22" s="426"/>
      <c r="D22" s="426"/>
      <c r="E22" s="426"/>
      <c r="F22" s="426"/>
      <c r="G22" s="345"/>
      <c r="H22" s="345"/>
      <c r="I22" s="345"/>
      <c r="J22" s="345"/>
      <c r="K22" s="345"/>
      <c r="L22" s="345"/>
      <c r="M22" s="345"/>
      <c r="N22" s="345"/>
    </row>
    <row r="23" spans="1:14" x14ac:dyDescent="0.3">
      <c r="A23" s="287" t="s">
        <v>700</v>
      </c>
      <c r="B23" s="426"/>
      <c r="C23" s="426"/>
      <c r="D23" s="426"/>
      <c r="E23" s="426"/>
      <c r="F23" s="426"/>
      <c r="G23" s="345"/>
      <c r="H23" s="345"/>
      <c r="I23" s="345"/>
      <c r="J23" s="345"/>
      <c r="K23" s="345"/>
      <c r="L23" s="345"/>
      <c r="M23" s="345"/>
      <c r="N23" s="345"/>
    </row>
    <row r="24" spans="1:14" x14ac:dyDescent="0.3">
      <c r="A24" s="287" t="s">
        <v>733</v>
      </c>
      <c r="B24" s="426"/>
      <c r="C24" s="426"/>
      <c r="D24" s="426"/>
      <c r="E24" s="426"/>
      <c r="F24" s="426"/>
      <c r="G24" s="345"/>
      <c r="H24" s="345"/>
      <c r="I24" s="345"/>
      <c r="J24" s="345"/>
      <c r="K24" s="345"/>
      <c r="L24" s="345"/>
      <c r="M24" s="345"/>
      <c r="N24" s="345"/>
    </row>
    <row r="25" spans="1:14" x14ac:dyDescent="0.3">
      <c r="A25" s="287" t="s">
        <v>737</v>
      </c>
      <c r="B25" s="426"/>
      <c r="C25" s="426"/>
      <c r="D25" s="426"/>
      <c r="E25" s="426"/>
      <c r="F25" s="426"/>
      <c r="G25" s="345"/>
      <c r="H25" s="345"/>
      <c r="I25" s="345"/>
      <c r="J25" s="345"/>
      <c r="K25" s="345"/>
      <c r="L25" s="345"/>
      <c r="M25" s="345"/>
      <c r="N25" s="345"/>
    </row>
    <row r="26" spans="1:14" s="698" customFormat="1" x14ac:dyDescent="0.3">
      <c r="A26" s="695" t="s">
        <v>701</v>
      </c>
      <c r="B26" s="700"/>
      <c r="C26" s="700"/>
      <c r="D26" s="700"/>
      <c r="E26" s="700"/>
      <c r="F26" s="700"/>
      <c r="G26" s="697"/>
      <c r="H26" s="697"/>
      <c r="I26" s="697"/>
      <c r="J26" s="697"/>
      <c r="K26" s="697"/>
      <c r="L26" s="697"/>
      <c r="M26" s="697"/>
      <c r="N26" s="697"/>
    </row>
    <row r="27" spans="1:14" s="698" customFormat="1" x14ac:dyDescent="0.3">
      <c r="A27" s="699" t="s">
        <v>702</v>
      </c>
      <c r="B27" s="700"/>
      <c r="C27" s="700"/>
      <c r="D27" s="700"/>
      <c r="E27" s="700"/>
      <c r="F27" s="700"/>
      <c r="G27" s="697"/>
      <c r="H27" s="697"/>
      <c r="I27" s="697"/>
      <c r="J27" s="697"/>
      <c r="K27" s="697"/>
      <c r="L27" s="697"/>
      <c r="M27" s="697"/>
      <c r="N27" s="697"/>
    </row>
    <row r="28" spans="1:14" s="698" customFormat="1" ht="31" x14ac:dyDescent="0.3">
      <c r="A28" s="699" t="s">
        <v>738</v>
      </c>
      <c r="B28" s="700"/>
      <c r="C28" s="700"/>
      <c r="D28" s="700"/>
      <c r="E28" s="700"/>
      <c r="F28" s="700"/>
      <c r="G28" s="697"/>
      <c r="H28" s="697"/>
      <c r="I28" s="697"/>
      <c r="J28" s="697"/>
      <c r="K28" s="697"/>
      <c r="L28" s="697"/>
      <c r="M28" s="697"/>
      <c r="N28" s="697"/>
    </row>
    <row r="29" spans="1:14" s="698" customFormat="1" ht="19.5" customHeight="1" x14ac:dyDescent="0.3">
      <c r="A29" s="699" t="s">
        <v>703</v>
      </c>
      <c r="B29" s="700"/>
      <c r="C29" s="700"/>
      <c r="D29" s="700"/>
      <c r="E29" s="700"/>
      <c r="F29" s="700"/>
      <c r="G29" s="697"/>
      <c r="H29" s="697"/>
      <c r="I29" s="697"/>
      <c r="J29" s="697"/>
      <c r="K29" s="697"/>
      <c r="L29" s="697"/>
      <c r="M29" s="697"/>
      <c r="N29" s="697"/>
    </row>
    <row r="30" spans="1:14" s="698" customFormat="1" ht="19.5" customHeight="1" x14ac:dyDescent="0.3">
      <c r="A30" s="699" t="s">
        <v>739</v>
      </c>
      <c r="B30" s="700"/>
      <c r="C30" s="700"/>
      <c r="D30" s="700"/>
      <c r="E30" s="700"/>
      <c r="F30" s="700"/>
      <c r="G30" s="697"/>
      <c r="H30" s="697"/>
      <c r="I30" s="697"/>
      <c r="J30" s="697"/>
      <c r="K30" s="697"/>
      <c r="L30" s="697"/>
      <c r="M30" s="697"/>
      <c r="N30" s="697"/>
    </row>
    <row r="31" spans="1:14" s="698" customFormat="1" x14ac:dyDescent="0.3">
      <c r="A31" s="699" t="s">
        <v>704</v>
      </c>
      <c r="B31" s="700"/>
      <c r="C31" s="700"/>
      <c r="D31" s="700"/>
      <c r="E31" s="700"/>
      <c r="F31" s="700"/>
      <c r="G31" s="697"/>
      <c r="H31" s="697"/>
      <c r="I31" s="697"/>
      <c r="J31" s="697"/>
      <c r="K31" s="697"/>
      <c r="L31" s="697"/>
      <c r="M31" s="697"/>
      <c r="N31" s="697"/>
    </row>
    <row r="32" spans="1:14" x14ac:dyDescent="0.3">
      <c r="A32" s="286" t="s">
        <v>792</v>
      </c>
      <c r="B32" s="432"/>
      <c r="C32" s="432"/>
      <c r="D32" s="432"/>
      <c r="E32" s="432"/>
      <c r="F32" s="432"/>
      <c r="G32" s="345"/>
      <c r="H32" s="345"/>
      <c r="I32" s="345"/>
      <c r="J32" s="345"/>
      <c r="K32" s="345"/>
      <c r="L32" s="345"/>
      <c r="M32" s="345"/>
      <c r="N32" s="345"/>
    </row>
    <row r="33" spans="1:14" s="698" customFormat="1" x14ac:dyDescent="0.3">
      <c r="A33" s="699" t="s">
        <v>740</v>
      </c>
      <c r="B33" s="700"/>
      <c r="C33" s="700"/>
      <c r="D33" s="700"/>
      <c r="E33" s="700"/>
      <c r="F33" s="700"/>
      <c r="G33" s="697"/>
      <c r="H33" s="697"/>
      <c r="I33" s="697"/>
      <c r="J33" s="697"/>
      <c r="K33" s="697"/>
      <c r="L33" s="697"/>
      <c r="M33" s="697"/>
      <c r="N33" s="697"/>
    </row>
    <row r="34" spans="1:14" s="698" customFormat="1" x14ac:dyDescent="0.3">
      <c r="A34" s="699" t="s">
        <v>741</v>
      </c>
      <c r="B34" s="700"/>
      <c r="C34" s="700"/>
      <c r="D34" s="700"/>
      <c r="E34" s="700"/>
      <c r="F34" s="700"/>
      <c r="G34" s="697"/>
      <c r="H34" s="697"/>
      <c r="I34" s="697"/>
      <c r="J34" s="697"/>
      <c r="K34" s="697"/>
      <c r="L34" s="697"/>
      <c r="M34" s="697"/>
      <c r="N34" s="697"/>
    </row>
    <row r="35" spans="1:14" s="698" customFormat="1" x14ac:dyDescent="0.3">
      <c r="A35" s="699" t="s">
        <v>742</v>
      </c>
      <c r="B35" s="700"/>
      <c r="C35" s="700"/>
      <c r="D35" s="700"/>
      <c r="E35" s="700"/>
      <c r="F35" s="700"/>
      <c r="G35" s="697"/>
      <c r="H35" s="697"/>
      <c r="I35" s="697"/>
      <c r="J35" s="697"/>
      <c r="K35" s="697"/>
      <c r="L35" s="697"/>
      <c r="M35" s="697"/>
      <c r="N35" s="697"/>
    </row>
    <row r="36" spans="1:14" x14ac:dyDescent="0.3">
      <c r="A36" s="287" t="s">
        <v>743</v>
      </c>
      <c r="B36" s="426"/>
      <c r="C36" s="426"/>
      <c r="D36" s="426"/>
      <c r="E36" s="426"/>
      <c r="F36" s="426"/>
      <c r="G36" s="345"/>
      <c r="H36" s="345"/>
      <c r="I36" s="345"/>
      <c r="J36" s="345"/>
      <c r="K36" s="345"/>
      <c r="L36" s="345"/>
      <c r="M36" s="345"/>
      <c r="N36" s="345"/>
    </row>
    <row r="37" spans="1:14" x14ac:dyDescent="0.3">
      <c r="A37" s="287" t="s">
        <v>744</v>
      </c>
      <c r="B37" s="426"/>
      <c r="C37" s="426"/>
      <c r="D37" s="426"/>
      <c r="E37" s="426"/>
      <c r="F37" s="426"/>
      <c r="G37" s="345"/>
      <c r="H37" s="345"/>
      <c r="I37" s="345"/>
      <c r="J37" s="345"/>
      <c r="K37" s="345"/>
      <c r="L37" s="345"/>
      <c r="M37" s="345"/>
      <c r="N37" s="345"/>
    </row>
    <row r="38" spans="1:14" x14ac:dyDescent="0.3">
      <c r="A38" s="287" t="s">
        <v>745</v>
      </c>
      <c r="B38" s="426"/>
      <c r="C38" s="426"/>
      <c r="D38" s="426"/>
      <c r="E38" s="426"/>
      <c r="F38" s="426"/>
      <c r="G38" s="345"/>
      <c r="H38" s="345"/>
      <c r="I38" s="345"/>
      <c r="J38" s="345"/>
      <c r="K38" s="345"/>
      <c r="L38" s="345"/>
      <c r="M38" s="345"/>
      <c r="N38" s="345"/>
    </row>
    <row r="39" spans="1:14" s="698" customFormat="1" x14ac:dyDescent="0.3">
      <c r="A39" s="695" t="s">
        <v>708</v>
      </c>
      <c r="B39" s="701"/>
      <c r="C39" s="701"/>
      <c r="D39" s="701"/>
      <c r="E39" s="701"/>
      <c r="F39" s="701"/>
      <c r="G39" s="697"/>
      <c r="H39" s="697"/>
      <c r="I39" s="697"/>
      <c r="J39" s="697"/>
      <c r="K39" s="697"/>
      <c r="L39" s="697"/>
      <c r="M39" s="697"/>
      <c r="N39" s="697"/>
    </row>
    <row r="40" spans="1:14" s="698" customFormat="1" x14ac:dyDescent="0.3">
      <c r="A40" s="702" t="s">
        <v>709</v>
      </c>
      <c r="B40" s="700"/>
      <c r="C40" s="700"/>
      <c r="D40" s="700"/>
      <c r="E40" s="700"/>
      <c r="F40" s="700"/>
      <c r="G40" s="697"/>
      <c r="H40" s="697"/>
      <c r="I40" s="697"/>
      <c r="J40" s="697"/>
      <c r="K40" s="697"/>
      <c r="L40" s="697"/>
      <c r="M40" s="697"/>
      <c r="N40" s="697"/>
    </row>
    <row r="41" spans="1:14" s="698" customFormat="1" x14ac:dyDescent="0.3">
      <c r="A41" s="702" t="s">
        <v>710</v>
      </c>
      <c r="B41" s="700"/>
      <c r="C41" s="700"/>
      <c r="D41" s="700"/>
      <c r="E41" s="700"/>
      <c r="F41" s="700"/>
      <c r="G41" s="697"/>
      <c r="H41" s="697"/>
      <c r="I41" s="697"/>
      <c r="J41" s="697"/>
      <c r="K41" s="697"/>
      <c r="L41" s="697"/>
      <c r="M41" s="697"/>
      <c r="N41" s="697"/>
    </row>
    <row r="42" spans="1:14" s="698" customFormat="1" x14ac:dyDescent="0.3">
      <c r="A42" s="702" t="s">
        <v>711</v>
      </c>
      <c r="B42" s="700"/>
      <c r="C42" s="700"/>
      <c r="D42" s="700"/>
      <c r="E42" s="700"/>
      <c r="F42" s="700"/>
      <c r="G42" s="697"/>
      <c r="H42" s="697"/>
      <c r="I42" s="697"/>
      <c r="J42" s="697"/>
      <c r="K42" s="697"/>
      <c r="L42" s="697"/>
      <c r="M42" s="697"/>
      <c r="N42" s="697"/>
    </row>
    <row r="43" spans="1:14" x14ac:dyDescent="0.3">
      <c r="A43" s="286" t="s">
        <v>793</v>
      </c>
      <c r="B43" s="432"/>
      <c r="C43" s="432"/>
      <c r="D43" s="432"/>
      <c r="E43" s="432"/>
      <c r="F43" s="432"/>
      <c r="G43" s="345"/>
      <c r="H43" s="345"/>
      <c r="I43" s="345"/>
      <c r="J43" s="345"/>
      <c r="K43" s="345"/>
      <c r="L43" s="345"/>
      <c r="M43" s="345"/>
      <c r="N43" s="345"/>
    </row>
    <row r="44" spans="1:14" x14ac:dyDescent="0.3">
      <c r="A44" s="287" t="s">
        <v>705</v>
      </c>
      <c r="B44" s="426"/>
      <c r="C44" s="426"/>
      <c r="D44" s="426"/>
      <c r="E44" s="426"/>
      <c r="F44" s="426"/>
      <c r="G44" s="345"/>
      <c r="H44" s="345"/>
      <c r="I44" s="345"/>
      <c r="J44" s="345"/>
      <c r="K44" s="345"/>
      <c r="L44" s="345"/>
      <c r="M44" s="345"/>
      <c r="N44" s="345"/>
    </row>
    <row r="45" spans="1:14" x14ac:dyDescent="0.3">
      <c r="A45" s="287" t="s">
        <v>746</v>
      </c>
      <c r="B45" s="426"/>
      <c r="C45" s="426"/>
      <c r="D45" s="426"/>
      <c r="E45" s="426"/>
      <c r="F45" s="426"/>
      <c r="G45" s="345"/>
      <c r="H45" s="345"/>
      <c r="I45" s="345"/>
      <c r="J45" s="345"/>
      <c r="K45" s="345"/>
      <c r="L45" s="345"/>
      <c r="M45" s="345"/>
      <c r="N45" s="345"/>
    </row>
    <row r="46" spans="1:14" x14ac:dyDescent="0.3">
      <c r="A46" s="287" t="s">
        <v>747</v>
      </c>
      <c r="B46" s="426"/>
      <c r="C46" s="426"/>
      <c r="D46" s="426"/>
      <c r="E46" s="426"/>
      <c r="F46" s="426"/>
      <c r="G46" s="345"/>
      <c r="H46" s="345"/>
      <c r="I46" s="345"/>
      <c r="J46" s="345"/>
      <c r="K46" s="345"/>
      <c r="L46" s="345"/>
      <c r="M46" s="345"/>
      <c r="N46" s="345"/>
    </row>
    <row r="47" spans="1:14" x14ac:dyDescent="0.3">
      <c r="A47" s="287" t="s">
        <v>748</v>
      </c>
      <c r="B47" s="426"/>
      <c r="C47" s="426"/>
      <c r="D47" s="426"/>
      <c r="E47" s="426"/>
      <c r="F47" s="426"/>
      <c r="G47" s="345"/>
      <c r="H47" s="345"/>
      <c r="I47" s="345"/>
      <c r="J47" s="345"/>
      <c r="K47" s="345"/>
      <c r="L47" s="345"/>
      <c r="M47" s="345"/>
      <c r="N47" s="345"/>
    </row>
    <row r="48" spans="1:14" x14ac:dyDescent="0.3">
      <c r="A48" s="288" t="s">
        <v>749</v>
      </c>
      <c r="B48" s="426"/>
      <c r="C48" s="426"/>
      <c r="D48" s="426"/>
      <c r="E48" s="426"/>
      <c r="F48" s="426"/>
      <c r="G48" s="345"/>
      <c r="H48" s="345"/>
      <c r="I48" s="345"/>
      <c r="J48" s="345"/>
      <c r="K48" s="345"/>
      <c r="L48" s="345"/>
      <c r="M48" s="345"/>
      <c r="N48" s="345"/>
    </row>
    <row r="49" spans="1:14" x14ac:dyDescent="0.3">
      <c r="A49" s="288" t="s">
        <v>706</v>
      </c>
      <c r="B49" s="426"/>
      <c r="C49" s="426"/>
      <c r="D49" s="426"/>
      <c r="E49" s="426"/>
      <c r="F49" s="426"/>
      <c r="G49" s="345"/>
      <c r="H49" s="345"/>
      <c r="I49" s="345"/>
      <c r="J49" s="345"/>
      <c r="K49" s="345"/>
      <c r="L49" s="345"/>
      <c r="M49" s="345"/>
      <c r="N49" s="345"/>
    </row>
    <row r="50" spans="1:14" x14ac:dyDescent="0.3">
      <c r="A50" s="288" t="s">
        <v>707</v>
      </c>
      <c r="B50" s="426"/>
      <c r="C50" s="426"/>
      <c r="D50" s="426"/>
      <c r="E50" s="426"/>
      <c r="F50" s="426"/>
      <c r="G50" s="345"/>
      <c r="H50" s="345"/>
      <c r="I50" s="345"/>
      <c r="J50" s="345"/>
      <c r="K50" s="345"/>
      <c r="L50" s="345"/>
      <c r="M50" s="345"/>
      <c r="N50" s="345"/>
    </row>
    <row r="51" spans="1:14" x14ac:dyDescent="0.35">
      <c r="A51" s="429"/>
      <c r="B51" s="345"/>
      <c r="C51" s="345"/>
      <c r="D51" s="345"/>
      <c r="E51" s="345"/>
      <c r="F51" s="345"/>
      <c r="G51" s="345"/>
      <c r="H51" s="345"/>
      <c r="I51" s="345"/>
      <c r="J51" s="345"/>
      <c r="K51" s="345"/>
      <c r="L51" s="345"/>
      <c r="M51" s="345"/>
      <c r="N51" s="345"/>
    </row>
    <row r="52" spans="1:14" x14ac:dyDescent="0.35">
      <c r="A52" s="429"/>
      <c r="B52" s="345"/>
      <c r="C52" s="345"/>
      <c r="D52" s="345"/>
      <c r="E52" s="345"/>
      <c r="F52" s="345"/>
      <c r="G52" s="345"/>
      <c r="H52" s="345"/>
      <c r="I52" s="345"/>
      <c r="J52" s="345"/>
      <c r="K52" s="345"/>
      <c r="L52" s="345"/>
      <c r="M52" s="345"/>
      <c r="N52" s="345"/>
    </row>
    <row r="53" spans="1:14" x14ac:dyDescent="0.35">
      <c r="A53" s="429"/>
      <c r="B53" s="345"/>
      <c r="C53" s="345"/>
      <c r="D53" s="345"/>
      <c r="E53" s="345"/>
      <c r="F53" s="345"/>
      <c r="G53" s="345"/>
      <c r="H53" s="345"/>
      <c r="I53" s="345"/>
      <c r="J53" s="345"/>
      <c r="K53" s="345"/>
      <c r="L53" s="345"/>
      <c r="M53" s="345"/>
      <c r="N53" s="345"/>
    </row>
    <row r="54" spans="1:14" hidden="1" x14ac:dyDescent="0.35">
      <c r="A54" s="430"/>
      <c r="B54" s="345"/>
      <c r="C54" s="345"/>
      <c r="D54" s="345"/>
      <c r="E54" s="345"/>
      <c r="F54" s="345"/>
      <c r="G54" s="345"/>
      <c r="H54" s="345"/>
      <c r="I54" s="345"/>
      <c r="J54" s="345"/>
      <c r="K54" s="345"/>
      <c r="L54" s="345"/>
      <c r="M54" s="345"/>
      <c r="N54" s="345"/>
    </row>
    <row r="55" spans="1:14" hidden="1" x14ac:dyDescent="0.35">
      <c r="A55" s="430"/>
      <c r="B55" s="345"/>
      <c r="C55" s="345"/>
      <c r="D55" s="345"/>
      <c r="E55" s="345"/>
      <c r="F55" s="345"/>
      <c r="G55" s="345"/>
      <c r="H55" s="345"/>
      <c r="I55" s="345"/>
      <c r="J55" s="345"/>
      <c r="K55" s="345"/>
      <c r="L55" s="345"/>
      <c r="M55" s="345"/>
      <c r="N55" s="345"/>
    </row>
    <row r="56" spans="1:14" hidden="1" x14ac:dyDescent="0.35">
      <c r="A56" s="430"/>
      <c r="B56" s="345"/>
      <c r="C56" s="345"/>
      <c r="D56" s="345"/>
      <c r="E56" s="345"/>
      <c r="F56" s="345"/>
      <c r="G56" s="345"/>
      <c r="H56" s="345"/>
      <c r="I56" s="345"/>
      <c r="J56" s="345"/>
      <c r="K56" s="345"/>
      <c r="L56" s="345"/>
      <c r="M56" s="345"/>
      <c r="N56" s="345"/>
    </row>
    <row r="57" spans="1:14" hidden="1" x14ac:dyDescent="0.35">
      <c r="A57" s="430"/>
      <c r="B57" s="345"/>
      <c r="C57" s="345"/>
      <c r="D57" s="345"/>
      <c r="E57" s="345"/>
      <c r="F57" s="345"/>
      <c r="G57" s="345"/>
      <c r="H57" s="345"/>
      <c r="I57" s="345"/>
      <c r="J57" s="345"/>
      <c r="K57" s="345"/>
      <c r="L57" s="345"/>
      <c r="M57" s="345"/>
      <c r="N57" s="345"/>
    </row>
    <row r="58" spans="1:14" hidden="1" x14ac:dyDescent="0.35">
      <c r="A58" s="430"/>
      <c r="B58" s="345"/>
      <c r="C58" s="345"/>
      <c r="D58" s="345"/>
      <c r="E58" s="345"/>
      <c r="F58" s="345"/>
      <c r="G58" s="345"/>
      <c r="H58" s="345"/>
      <c r="I58" s="345"/>
      <c r="J58" s="345"/>
      <c r="K58" s="345"/>
      <c r="L58" s="345"/>
      <c r="M58" s="345"/>
      <c r="N58" s="345"/>
    </row>
    <row r="59" spans="1:14" hidden="1" x14ac:dyDescent="0.35">
      <c r="A59" s="430"/>
      <c r="B59" s="345"/>
      <c r="C59" s="345"/>
      <c r="D59" s="345"/>
      <c r="E59" s="345"/>
      <c r="F59" s="345"/>
      <c r="G59" s="345"/>
      <c r="H59" s="345"/>
      <c r="I59" s="345"/>
      <c r="J59" s="345"/>
      <c r="K59" s="345"/>
      <c r="L59" s="345"/>
      <c r="M59" s="345"/>
      <c r="N59" s="345"/>
    </row>
    <row r="60" spans="1:14" hidden="1" x14ac:dyDescent="0.35">
      <c r="A60" s="430"/>
      <c r="B60" s="345"/>
      <c r="C60" s="345"/>
      <c r="D60" s="345"/>
      <c r="E60" s="345"/>
      <c r="F60" s="345"/>
      <c r="G60" s="345"/>
      <c r="H60" s="345"/>
      <c r="I60" s="345"/>
      <c r="J60" s="345"/>
      <c r="K60" s="345"/>
      <c r="L60" s="345"/>
      <c r="M60" s="345"/>
      <c r="N60" s="345"/>
    </row>
    <row r="61" spans="1:14" hidden="1" x14ac:dyDescent="0.35">
      <c r="A61" s="430"/>
      <c r="B61" s="345"/>
      <c r="C61" s="345"/>
      <c r="D61" s="345"/>
      <c r="E61" s="345"/>
      <c r="F61" s="345"/>
      <c r="G61" s="345"/>
      <c r="H61" s="345"/>
      <c r="I61" s="345"/>
      <c r="J61" s="345"/>
      <c r="K61" s="345"/>
      <c r="L61" s="345"/>
      <c r="M61" s="345"/>
      <c r="N61" s="345"/>
    </row>
    <row r="62" spans="1:14" hidden="1" x14ac:dyDescent="0.35">
      <c r="A62" s="430"/>
      <c r="B62" s="345"/>
      <c r="C62" s="345"/>
      <c r="D62" s="345"/>
      <c r="E62" s="345"/>
      <c r="F62" s="345"/>
      <c r="G62" s="345"/>
      <c r="H62" s="345"/>
      <c r="I62" s="345"/>
      <c r="J62" s="345"/>
      <c r="K62" s="345"/>
      <c r="L62" s="345"/>
      <c r="M62" s="345"/>
      <c r="N62" s="345"/>
    </row>
    <row r="63" spans="1:14" hidden="1" x14ac:dyDescent="0.35">
      <c r="A63" s="430"/>
      <c r="B63" s="345"/>
      <c r="C63" s="345"/>
      <c r="D63" s="345"/>
      <c r="E63" s="345"/>
      <c r="F63" s="345"/>
      <c r="G63" s="345"/>
      <c r="H63" s="345"/>
      <c r="I63" s="345"/>
      <c r="J63" s="345"/>
      <c r="K63" s="345"/>
      <c r="L63" s="345"/>
      <c r="M63" s="345"/>
      <c r="N63" s="345"/>
    </row>
    <row r="64" spans="1:14" hidden="1" x14ac:dyDescent="0.35">
      <c r="A64" s="430"/>
      <c r="B64" s="345"/>
      <c r="C64" s="345"/>
      <c r="D64" s="345"/>
      <c r="E64" s="345"/>
      <c r="F64" s="345"/>
      <c r="G64" s="345"/>
      <c r="H64" s="345"/>
      <c r="I64" s="345"/>
      <c r="J64" s="345"/>
      <c r="K64" s="345"/>
      <c r="L64" s="345"/>
      <c r="M64" s="345"/>
      <c r="N64" s="345"/>
    </row>
    <row r="65" spans="1:14" hidden="1" x14ac:dyDescent="0.35">
      <c r="A65" s="430"/>
      <c r="B65" s="345"/>
      <c r="C65" s="345"/>
      <c r="D65" s="345"/>
      <c r="E65" s="345"/>
      <c r="F65" s="345"/>
      <c r="G65" s="345"/>
      <c r="H65" s="345"/>
      <c r="I65" s="345"/>
      <c r="J65" s="345"/>
      <c r="K65" s="345"/>
      <c r="L65" s="345"/>
      <c r="M65" s="345"/>
      <c r="N65" s="345"/>
    </row>
    <row r="66" spans="1:14" hidden="1" x14ac:dyDescent="0.35">
      <c r="A66" s="430"/>
      <c r="B66" s="345"/>
      <c r="C66" s="345"/>
      <c r="D66" s="345"/>
      <c r="E66" s="345"/>
      <c r="F66" s="345"/>
      <c r="G66" s="345"/>
      <c r="H66" s="345"/>
      <c r="I66" s="345"/>
      <c r="J66" s="345"/>
      <c r="K66" s="345"/>
      <c r="L66" s="345"/>
      <c r="M66" s="345"/>
      <c r="N66" s="345"/>
    </row>
    <row r="67" spans="1:14" hidden="1" x14ac:dyDescent="0.35">
      <c r="A67" s="430"/>
      <c r="B67" s="345"/>
      <c r="C67" s="345"/>
      <c r="D67" s="345"/>
      <c r="E67" s="345"/>
      <c r="F67" s="345"/>
      <c r="G67" s="345"/>
      <c r="H67" s="345"/>
      <c r="I67" s="345"/>
      <c r="J67" s="345"/>
      <c r="K67" s="345"/>
      <c r="L67" s="345"/>
      <c r="M67" s="345"/>
      <c r="N67" s="345"/>
    </row>
    <row r="68" spans="1:14" hidden="1" x14ac:dyDescent="0.35">
      <c r="A68" s="430"/>
      <c r="B68" s="345"/>
      <c r="C68" s="345"/>
      <c r="D68" s="345"/>
      <c r="E68" s="345"/>
      <c r="F68" s="345"/>
      <c r="G68" s="345"/>
      <c r="H68" s="345"/>
      <c r="I68" s="345"/>
      <c r="J68" s="345"/>
      <c r="K68" s="345"/>
      <c r="L68" s="345"/>
      <c r="M68" s="345"/>
      <c r="N68" s="345"/>
    </row>
    <row r="69" spans="1:14" hidden="1" x14ac:dyDescent="0.35">
      <c r="A69" s="430"/>
      <c r="B69" s="345"/>
      <c r="C69" s="345"/>
      <c r="D69" s="345"/>
      <c r="E69" s="345"/>
      <c r="F69" s="345"/>
      <c r="G69" s="345"/>
      <c r="H69" s="345"/>
      <c r="I69" s="345"/>
      <c r="J69" s="345"/>
      <c r="K69" s="345"/>
      <c r="L69" s="345"/>
      <c r="M69" s="345"/>
      <c r="N69" s="345"/>
    </row>
    <row r="70" spans="1:14" hidden="1" x14ac:dyDescent="0.35">
      <c r="A70" s="430"/>
      <c r="B70" s="345"/>
      <c r="C70" s="345"/>
      <c r="D70" s="345"/>
      <c r="E70" s="345"/>
      <c r="F70" s="345"/>
      <c r="G70" s="345"/>
      <c r="H70" s="345"/>
      <c r="I70" s="345"/>
      <c r="J70" s="345"/>
      <c r="K70" s="345"/>
      <c r="L70" s="345"/>
      <c r="M70" s="345"/>
      <c r="N70" s="345"/>
    </row>
    <row r="71" spans="1:14" hidden="1" x14ac:dyDescent="0.35">
      <c r="A71" s="430"/>
      <c r="B71" s="345"/>
      <c r="C71" s="345"/>
      <c r="D71" s="345"/>
      <c r="E71" s="345"/>
      <c r="F71" s="345"/>
      <c r="G71" s="345"/>
      <c r="H71" s="345"/>
      <c r="I71" s="345"/>
      <c r="J71" s="345"/>
      <c r="K71" s="345"/>
      <c r="L71" s="345"/>
      <c r="M71" s="345"/>
      <c r="N71" s="345"/>
    </row>
    <row r="72" spans="1:14" hidden="1" x14ac:dyDescent="0.35">
      <c r="A72" s="430"/>
      <c r="B72" s="345"/>
      <c r="C72" s="345"/>
      <c r="D72" s="345"/>
      <c r="E72" s="345"/>
      <c r="F72" s="345"/>
      <c r="G72" s="345"/>
      <c r="H72" s="345"/>
      <c r="I72" s="345"/>
      <c r="J72" s="345"/>
      <c r="K72" s="345"/>
      <c r="L72" s="345"/>
      <c r="M72" s="345"/>
      <c r="N72" s="345"/>
    </row>
    <row r="73" spans="1:14" hidden="1" x14ac:dyDescent="0.35">
      <c r="A73" s="430"/>
      <c r="B73" s="345"/>
      <c r="C73" s="345"/>
      <c r="D73" s="345"/>
      <c r="E73" s="345"/>
      <c r="F73" s="345"/>
      <c r="G73" s="345"/>
      <c r="H73" s="345"/>
      <c r="I73" s="345"/>
      <c r="J73" s="345"/>
      <c r="K73" s="345"/>
      <c r="L73" s="345"/>
      <c r="M73" s="345"/>
      <c r="N73" s="345"/>
    </row>
    <row r="74" spans="1:14" hidden="1" x14ac:dyDescent="0.35">
      <c r="A74" s="430"/>
      <c r="B74" s="345"/>
      <c r="C74" s="345"/>
      <c r="D74" s="345"/>
      <c r="E74" s="345"/>
      <c r="F74" s="345"/>
      <c r="G74" s="345"/>
      <c r="H74" s="345"/>
      <c r="I74" s="345"/>
      <c r="J74" s="345"/>
      <c r="K74" s="345"/>
      <c r="L74" s="345"/>
      <c r="M74" s="345"/>
      <c r="N74" s="345"/>
    </row>
    <row r="75" spans="1:14" hidden="1" x14ac:dyDescent="0.35">
      <c r="A75" s="430"/>
      <c r="B75" s="345"/>
      <c r="C75" s="345"/>
      <c r="D75" s="345"/>
      <c r="E75" s="345"/>
      <c r="F75" s="345"/>
      <c r="G75" s="345"/>
      <c r="H75" s="345"/>
      <c r="I75" s="345"/>
      <c r="J75" s="345"/>
      <c r="K75" s="345"/>
      <c r="L75" s="345"/>
      <c r="M75" s="345"/>
      <c r="N75" s="345"/>
    </row>
    <row r="76" spans="1:14" hidden="1" x14ac:dyDescent="0.35">
      <c r="A76" s="430"/>
      <c r="B76" s="345"/>
      <c r="C76" s="345"/>
      <c r="D76" s="345"/>
      <c r="E76" s="345"/>
      <c r="F76" s="345"/>
      <c r="G76" s="345"/>
      <c r="H76" s="345"/>
      <c r="I76" s="345"/>
      <c r="J76" s="345"/>
      <c r="K76" s="345"/>
      <c r="L76" s="345"/>
      <c r="M76" s="345"/>
      <c r="N76" s="345"/>
    </row>
    <row r="77" spans="1:14" hidden="1" x14ac:dyDescent="0.35">
      <c r="A77" s="430"/>
      <c r="B77" s="345"/>
      <c r="C77" s="345"/>
      <c r="D77" s="345"/>
      <c r="E77" s="345"/>
      <c r="F77" s="345"/>
      <c r="G77" s="345"/>
      <c r="H77" s="345"/>
      <c r="I77" s="345"/>
      <c r="J77" s="345"/>
      <c r="K77" s="345"/>
      <c r="L77" s="345"/>
      <c r="M77" s="345"/>
      <c r="N77" s="345"/>
    </row>
    <row r="78" spans="1:14" hidden="1" x14ac:dyDescent="0.35">
      <c r="A78" s="430"/>
      <c r="B78" s="345"/>
      <c r="C78" s="345"/>
      <c r="D78" s="345"/>
      <c r="E78" s="345"/>
      <c r="F78" s="345"/>
      <c r="G78" s="345"/>
      <c r="H78" s="345"/>
      <c r="I78" s="345"/>
      <c r="J78" s="345"/>
      <c r="K78" s="345"/>
      <c r="L78" s="345"/>
      <c r="M78" s="345"/>
      <c r="N78" s="345"/>
    </row>
    <row r="79" spans="1:14" hidden="1" x14ac:dyDescent="0.3">
      <c r="B79" s="345"/>
      <c r="C79" s="345"/>
      <c r="D79" s="345"/>
      <c r="E79" s="345"/>
      <c r="F79" s="345"/>
      <c r="G79" s="345"/>
      <c r="H79" s="345"/>
      <c r="I79" s="345"/>
      <c r="J79" s="345"/>
      <c r="K79" s="345"/>
      <c r="L79" s="345"/>
      <c r="M79" s="345"/>
      <c r="N79" s="345"/>
    </row>
    <row r="80" spans="1:14" hidden="1" x14ac:dyDescent="0.3">
      <c r="B80" s="345"/>
      <c r="C80" s="345"/>
      <c r="D80" s="345"/>
      <c r="E80" s="345"/>
      <c r="F80" s="345"/>
      <c r="G80" s="345"/>
      <c r="H80" s="345"/>
      <c r="I80" s="345"/>
      <c r="J80" s="345"/>
      <c r="K80" s="345"/>
      <c r="L80" s="345"/>
      <c r="M80" s="345"/>
      <c r="N80" s="345"/>
    </row>
    <row r="81" spans="2:14" hidden="1" x14ac:dyDescent="0.3">
      <c r="B81" s="345"/>
      <c r="C81" s="345"/>
      <c r="D81" s="345"/>
      <c r="E81" s="345"/>
      <c r="F81" s="345"/>
      <c r="G81" s="345"/>
      <c r="H81" s="345"/>
      <c r="I81" s="345"/>
      <c r="J81" s="345"/>
      <c r="K81" s="345"/>
      <c r="L81" s="345"/>
      <c r="M81" s="345"/>
      <c r="N81" s="345"/>
    </row>
    <row r="82" spans="2:14" hidden="1" x14ac:dyDescent="0.3">
      <c r="B82" s="345"/>
      <c r="C82" s="345"/>
      <c r="D82" s="345"/>
      <c r="E82" s="345"/>
      <c r="F82" s="345"/>
      <c r="G82" s="345"/>
      <c r="H82" s="345"/>
      <c r="I82" s="345"/>
      <c r="J82" s="345"/>
      <c r="K82" s="345"/>
      <c r="L82" s="345"/>
      <c r="M82" s="345"/>
      <c r="N82" s="345"/>
    </row>
    <row r="83" spans="2:14" hidden="1" x14ac:dyDescent="0.3">
      <c r="B83" s="345"/>
      <c r="C83" s="345"/>
      <c r="D83" s="345"/>
      <c r="E83" s="345"/>
      <c r="F83" s="345"/>
      <c r="G83" s="345"/>
      <c r="H83" s="345"/>
      <c r="I83" s="345"/>
      <c r="J83" s="345"/>
      <c r="K83" s="345"/>
      <c r="L83" s="345"/>
      <c r="M83" s="345"/>
      <c r="N83" s="345"/>
    </row>
    <row r="84" spans="2:14" hidden="1" x14ac:dyDescent="0.3">
      <c r="B84" s="345"/>
      <c r="C84" s="345"/>
      <c r="D84" s="345"/>
      <c r="E84" s="345"/>
      <c r="F84" s="345"/>
      <c r="G84" s="345"/>
      <c r="H84" s="345"/>
      <c r="I84" s="345"/>
      <c r="J84" s="345"/>
      <c r="K84" s="345"/>
      <c r="L84" s="345"/>
      <c r="M84" s="345"/>
      <c r="N84" s="345"/>
    </row>
    <row r="85" spans="2:14" hidden="1" x14ac:dyDescent="0.3">
      <c r="B85" s="345"/>
      <c r="C85" s="345"/>
      <c r="D85" s="345"/>
      <c r="E85" s="345"/>
      <c r="F85" s="345"/>
      <c r="G85" s="345"/>
      <c r="H85" s="345"/>
      <c r="I85" s="345"/>
      <c r="J85" s="345"/>
      <c r="K85" s="345"/>
      <c r="L85" s="345"/>
      <c r="M85" s="345"/>
      <c r="N85" s="345"/>
    </row>
    <row r="86" spans="2:14" hidden="1" x14ac:dyDescent="0.3">
      <c r="B86" s="345"/>
      <c r="C86" s="345"/>
      <c r="D86" s="345"/>
      <c r="E86" s="345"/>
      <c r="F86" s="345"/>
      <c r="G86" s="345"/>
      <c r="H86" s="345"/>
      <c r="I86" s="345"/>
      <c r="J86" s="345"/>
      <c r="K86" s="345"/>
      <c r="L86" s="345"/>
      <c r="M86" s="345"/>
      <c r="N86" s="345"/>
    </row>
    <row r="87" spans="2:14" hidden="1" x14ac:dyDescent="0.3">
      <c r="B87" s="345"/>
      <c r="C87" s="345"/>
      <c r="D87" s="345"/>
      <c r="E87" s="345"/>
      <c r="F87" s="345"/>
      <c r="G87" s="345"/>
      <c r="H87" s="345"/>
      <c r="I87" s="345"/>
      <c r="J87" s="345"/>
      <c r="K87" s="345"/>
      <c r="L87" s="345"/>
      <c r="M87" s="345"/>
      <c r="N87" s="345"/>
    </row>
    <row r="88" spans="2:14" hidden="1" x14ac:dyDescent="0.3">
      <c r="B88" s="345"/>
      <c r="C88" s="345"/>
      <c r="D88" s="345"/>
      <c r="E88" s="345"/>
      <c r="F88" s="345"/>
      <c r="G88" s="345"/>
      <c r="H88" s="345"/>
      <c r="I88" s="345"/>
      <c r="J88" s="345"/>
      <c r="K88" s="345"/>
      <c r="L88" s="345"/>
      <c r="M88" s="345"/>
      <c r="N88" s="345"/>
    </row>
    <row r="89" spans="2:14" hidden="1" x14ac:dyDescent="0.3">
      <c r="B89" s="345"/>
      <c r="C89" s="345"/>
      <c r="D89" s="345"/>
      <c r="E89" s="345"/>
      <c r="F89" s="345"/>
      <c r="G89" s="345"/>
      <c r="H89" s="345"/>
      <c r="I89" s="345"/>
      <c r="J89" s="345"/>
      <c r="K89" s="345"/>
      <c r="L89" s="345"/>
      <c r="M89" s="345"/>
      <c r="N89" s="345"/>
    </row>
    <row r="90" spans="2:14" hidden="1" x14ac:dyDescent="0.3">
      <c r="B90" s="345"/>
      <c r="C90" s="345"/>
      <c r="D90" s="345"/>
      <c r="E90" s="345"/>
      <c r="F90" s="345"/>
      <c r="G90" s="345"/>
      <c r="H90" s="345"/>
      <c r="I90" s="345"/>
      <c r="J90" s="345"/>
      <c r="K90" s="345"/>
      <c r="L90" s="345"/>
      <c r="M90" s="345"/>
      <c r="N90" s="345"/>
    </row>
    <row r="91" spans="2:14" hidden="1" x14ac:dyDescent="0.3">
      <c r="B91" s="345"/>
      <c r="C91" s="345"/>
      <c r="D91" s="345"/>
      <c r="E91" s="345"/>
      <c r="F91" s="345"/>
      <c r="G91" s="345"/>
      <c r="H91" s="345"/>
      <c r="I91" s="345"/>
      <c r="J91" s="345"/>
      <c r="K91" s="345"/>
      <c r="L91" s="345"/>
      <c r="M91" s="345"/>
      <c r="N91" s="345"/>
    </row>
    <row r="92" spans="2:14" hidden="1" x14ac:dyDescent="0.3">
      <c r="B92" s="345"/>
      <c r="C92" s="345"/>
      <c r="D92" s="345"/>
      <c r="E92" s="345"/>
      <c r="F92" s="345"/>
      <c r="G92" s="345"/>
      <c r="H92" s="345"/>
      <c r="I92" s="345"/>
      <c r="J92" s="345"/>
      <c r="K92" s="345"/>
      <c r="L92" s="345"/>
      <c r="M92" s="345"/>
      <c r="N92" s="345"/>
    </row>
    <row r="93" spans="2:14" hidden="1" x14ac:dyDescent="0.3">
      <c r="B93" s="345"/>
      <c r="C93" s="345"/>
      <c r="D93" s="345"/>
      <c r="E93" s="345"/>
      <c r="F93" s="345"/>
      <c r="G93" s="345"/>
      <c r="H93" s="345"/>
      <c r="I93" s="345"/>
      <c r="J93" s="345"/>
      <c r="K93" s="345"/>
      <c r="L93" s="345"/>
      <c r="M93" s="345"/>
      <c r="N93" s="345"/>
    </row>
    <row r="94" spans="2:14" hidden="1" x14ac:dyDescent="0.3">
      <c r="B94" s="345"/>
      <c r="C94" s="345"/>
      <c r="D94" s="345"/>
      <c r="E94" s="345"/>
      <c r="F94" s="345"/>
      <c r="G94" s="345"/>
      <c r="H94" s="345"/>
      <c r="I94" s="345"/>
      <c r="J94" s="345"/>
      <c r="K94" s="345"/>
      <c r="L94" s="345"/>
      <c r="M94" s="345"/>
      <c r="N94" s="345"/>
    </row>
    <row r="95" spans="2:14" hidden="1" x14ac:dyDescent="0.3">
      <c r="B95" s="345"/>
      <c r="C95" s="345"/>
      <c r="D95" s="345"/>
      <c r="E95" s="345"/>
      <c r="F95" s="345"/>
      <c r="G95" s="345"/>
      <c r="H95" s="345"/>
      <c r="I95" s="345"/>
      <c r="J95" s="345"/>
      <c r="K95" s="345"/>
      <c r="L95" s="345"/>
      <c r="M95" s="345"/>
      <c r="N95" s="345"/>
    </row>
    <row r="96" spans="2:14" hidden="1" x14ac:dyDescent="0.3">
      <c r="B96" s="345"/>
      <c r="C96" s="345"/>
      <c r="D96" s="345"/>
      <c r="E96" s="345"/>
      <c r="F96" s="345"/>
      <c r="G96" s="345"/>
      <c r="H96" s="345"/>
      <c r="I96" s="345"/>
      <c r="J96" s="345"/>
      <c r="K96" s="345"/>
      <c r="L96" s="345"/>
      <c r="M96" s="345"/>
      <c r="N96" s="345"/>
    </row>
    <row r="97" spans="2:14" hidden="1" x14ac:dyDescent="0.3">
      <c r="B97" s="345"/>
      <c r="C97" s="345"/>
      <c r="D97" s="345"/>
      <c r="E97" s="345"/>
      <c r="F97" s="345"/>
      <c r="G97" s="345"/>
      <c r="H97" s="345"/>
      <c r="I97" s="345"/>
      <c r="J97" s="345"/>
      <c r="K97" s="345"/>
      <c r="L97" s="345"/>
      <c r="M97" s="345"/>
      <c r="N97" s="345"/>
    </row>
    <row r="98" spans="2:14" hidden="1" x14ac:dyDescent="0.3">
      <c r="B98" s="345"/>
      <c r="C98" s="345"/>
      <c r="D98" s="345"/>
      <c r="E98" s="345"/>
      <c r="F98" s="345"/>
      <c r="G98" s="345"/>
      <c r="H98" s="345"/>
      <c r="I98" s="345"/>
      <c r="J98" s="345"/>
      <c r="K98" s="345"/>
      <c r="L98" s="345"/>
      <c r="M98" s="345"/>
      <c r="N98" s="345"/>
    </row>
    <row r="99" spans="2:14" hidden="1" x14ac:dyDescent="0.3">
      <c r="B99" s="345"/>
      <c r="C99" s="345"/>
      <c r="D99" s="345"/>
      <c r="E99" s="345"/>
      <c r="F99" s="345"/>
      <c r="G99" s="345"/>
      <c r="H99" s="345"/>
      <c r="I99" s="345"/>
      <c r="J99" s="345"/>
      <c r="K99" s="345"/>
      <c r="L99" s="345"/>
      <c r="M99" s="345"/>
      <c r="N99" s="345"/>
    </row>
    <row r="100" spans="2:14" hidden="1" x14ac:dyDescent="0.3">
      <c r="B100" s="345"/>
      <c r="C100" s="345"/>
      <c r="D100" s="345"/>
      <c r="E100" s="345"/>
      <c r="F100" s="345"/>
      <c r="G100" s="345"/>
      <c r="H100" s="345"/>
      <c r="I100" s="345"/>
      <c r="J100" s="345"/>
      <c r="K100" s="345"/>
      <c r="L100" s="345"/>
      <c r="M100" s="345"/>
      <c r="N100" s="345"/>
    </row>
    <row r="101" spans="2:14" hidden="1" x14ac:dyDescent="0.3">
      <c r="B101" s="345"/>
      <c r="C101" s="345"/>
      <c r="D101" s="345"/>
      <c r="E101" s="345"/>
      <c r="F101" s="345"/>
      <c r="G101" s="345"/>
      <c r="H101" s="345"/>
      <c r="I101" s="345"/>
      <c r="J101" s="345"/>
      <c r="K101" s="345"/>
      <c r="L101" s="345"/>
      <c r="M101" s="345"/>
      <c r="N101" s="345"/>
    </row>
    <row r="102" spans="2:14" hidden="1" x14ac:dyDescent="0.3">
      <c r="B102" s="345"/>
      <c r="C102" s="345"/>
      <c r="D102" s="345"/>
      <c r="E102" s="345"/>
      <c r="F102" s="345"/>
      <c r="G102" s="345"/>
      <c r="H102" s="345"/>
      <c r="I102" s="345"/>
      <c r="J102" s="345"/>
      <c r="K102" s="345"/>
      <c r="L102" s="345"/>
      <c r="M102" s="345"/>
      <c r="N102" s="345"/>
    </row>
    <row r="103" spans="2:14" hidden="1" x14ac:dyDescent="0.3">
      <c r="B103" s="345"/>
      <c r="C103" s="345"/>
      <c r="D103" s="345"/>
      <c r="E103" s="345"/>
      <c r="F103" s="345"/>
      <c r="G103" s="345"/>
      <c r="H103" s="345"/>
      <c r="I103" s="345"/>
      <c r="J103" s="345"/>
      <c r="K103" s="345"/>
      <c r="L103" s="345"/>
      <c r="M103" s="345"/>
      <c r="N103" s="345"/>
    </row>
    <row r="104" spans="2:14" hidden="1" x14ac:dyDescent="0.3">
      <c r="B104" s="345"/>
      <c r="C104" s="345"/>
      <c r="D104" s="345"/>
      <c r="E104" s="345"/>
      <c r="F104" s="345"/>
      <c r="G104" s="345"/>
      <c r="H104" s="345"/>
      <c r="I104" s="345"/>
      <c r="J104" s="345"/>
      <c r="K104" s="345"/>
      <c r="L104" s="345"/>
      <c r="M104" s="345"/>
      <c r="N104" s="345"/>
    </row>
    <row r="105" spans="2:14" hidden="1" x14ac:dyDescent="0.3">
      <c r="B105" s="345"/>
      <c r="C105" s="345"/>
      <c r="D105" s="345"/>
      <c r="E105" s="345"/>
      <c r="F105" s="345"/>
      <c r="G105" s="345"/>
      <c r="H105" s="345"/>
      <c r="I105" s="345"/>
      <c r="J105" s="345"/>
      <c r="K105" s="345"/>
      <c r="L105" s="345"/>
      <c r="M105" s="345"/>
      <c r="N105" s="345"/>
    </row>
    <row r="106" spans="2:14" hidden="1" x14ac:dyDescent="0.3">
      <c r="B106" s="345"/>
      <c r="C106" s="345"/>
      <c r="D106" s="345"/>
      <c r="E106" s="345"/>
      <c r="F106" s="345"/>
      <c r="G106" s="345"/>
      <c r="H106" s="345"/>
      <c r="I106" s="345"/>
      <c r="J106" s="345"/>
      <c r="K106" s="345"/>
      <c r="L106" s="345"/>
      <c r="M106" s="345"/>
      <c r="N106" s="345"/>
    </row>
    <row r="107" spans="2:14" hidden="1" x14ac:dyDescent="0.3">
      <c r="B107" s="345"/>
      <c r="C107" s="345"/>
      <c r="D107" s="345"/>
      <c r="E107" s="345"/>
      <c r="F107" s="345"/>
      <c r="G107" s="345"/>
      <c r="H107" s="345"/>
      <c r="I107" s="345"/>
      <c r="J107" s="345"/>
      <c r="K107" s="345"/>
      <c r="L107" s="345"/>
      <c r="M107" s="345"/>
      <c r="N107" s="345"/>
    </row>
    <row r="108" spans="2:14" hidden="1" x14ac:dyDescent="0.3">
      <c r="B108" s="345"/>
      <c r="C108" s="345"/>
      <c r="D108" s="345"/>
      <c r="E108" s="345"/>
      <c r="F108" s="345"/>
      <c r="G108" s="345"/>
      <c r="H108" s="345"/>
      <c r="I108" s="345"/>
      <c r="J108" s="345"/>
      <c r="K108" s="345"/>
      <c r="L108" s="345"/>
      <c r="M108" s="345"/>
      <c r="N108" s="345"/>
    </row>
    <row r="109" spans="2:14" hidden="1" x14ac:dyDescent="0.3">
      <c r="B109" s="345"/>
      <c r="C109" s="345"/>
      <c r="D109" s="345"/>
      <c r="E109" s="345"/>
      <c r="F109" s="345"/>
      <c r="G109" s="345"/>
      <c r="H109" s="345"/>
      <c r="I109" s="345"/>
      <c r="J109" s="345"/>
      <c r="K109" s="345"/>
      <c r="L109" s="345"/>
      <c r="M109" s="345"/>
      <c r="N109" s="345"/>
    </row>
    <row r="110" spans="2:14" hidden="1" x14ac:dyDescent="0.3">
      <c r="B110" s="345"/>
      <c r="C110" s="345"/>
      <c r="D110" s="345"/>
      <c r="E110" s="345"/>
      <c r="F110" s="345"/>
      <c r="G110" s="345"/>
      <c r="H110" s="345"/>
      <c r="I110" s="345"/>
      <c r="J110" s="345"/>
      <c r="K110" s="345"/>
      <c r="L110" s="345"/>
      <c r="M110" s="345"/>
      <c r="N110" s="345"/>
    </row>
    <row r="111" spans="2:14" hidden="1" x14ac:dyDescent="0.3">
      <c r="B111" s="345"/>
      <c r="C111" s="345"/>
      <c r="D111" s="345"/>
      <c r="E111" s="345"/>
      <c r="F111" s="345"/>
      <c r="G111" s="345"/>
      <c r="H111" s="345"/>
      <c r="I111" s="345"/>
      <c r="J111" s="345"/>
      <c r="K111" s="345"/>
      <c r="L111" s="345"/>
      <c r="M111" s="345"/>
      <c r="N111" s="345"/>
    </row>
    <row r="112" spans="2:14" hidden="1" x14ac:dyDescent="0.3">
      <c r="B112" s="345"/>
      <c r="C112" s="345"/>
      <c r="D112" s="345"/>
      <c r="E112" s="345"/>
      <c r="F112" s="345"/>
      <c r="G112" s="345"/>
      <c r="H112" s="345"/>
      <c r="I112" s="345"/>
      <c r="J112" s="345"/>
      <c r="K112" s="345"/>
      <c r="L112" s="345"/>
      <c r="M112" s="345"/>
      <c r="N112" s="345"/>
    </row>
    <row r="113" spans="2:14" hidden="1" x14ac:dyDescent="0.3">
      <c r="B113" s="345"/>
      <c r="C113" s="345"/>
      <c r="D113" s="345"/>
      <c r="E113" s="345"/>
      <c r="F113" s="345"/>
      <c r="G113" s="345"/>
      <c r="H113" s="345"/>
      <c r="I113" s="345"/>
      <c r="J113" s="345"/>
      <c r="K113" s="345"/>
      <c r="L113" s="345"/>
      <c r="M113" s="345"/>
      <c r="N113" s="345"/>
    </row>
    <row r="114" spans="2:14" hidden="1" x14ac:dyDescent="0.3">
      <c r="B114" s="345"/>
      <c r="C114" s="345"/>
      <c r="D114" s="345"/>
      <c r="E114" s="345"/>
      <c r="F114" s="345"/>
      <c r="G114" s="345"/>
      <c r="H114" s="345"/>
      <c r="I114" s="345"/>
      <c r="J114" s="345"/>
      <c r="K114" s="345"/>
      <c r="L114" s="345"/>
      <c r="M114" s="345"/>
      <c r="N114" s="345"/>
    </row>
    <row r="115" spans="2:14" hidden="1" x14ac:dyDescent="0.3">
      <c r="B115" s="345"/>
      <c r="C115" s="345"/>
      <c r="D115" s="345"/>
      <c r="E115" s="345"/>
      <c r="F115" s="345"/>
      <c r="G115" s="345"/>
      <c r="H115" s="345"/>
      <c r="I115" s="345"/>
      <c r="J115" s="345"/>
      <c r="K115" s="345"/>
      <c r="L115" s="345"/>
      <c r="M115" s="345"/>
      <c r="N115" s="345"/>
    </row>
    <row r="116" spans="2:14" hidden="1" x14ac:dyDescent="0.3">
      <c r="B116" s="345"/>
      <c r="C116" s="345"/>
      <c r="D116" s="345"/>
      <c r="E116" s="345"/>
      <c r="F116" s="345"/>
      <c r="G116" s="345"/>
      <c r="H116" s="345"/>
      <c r="I116" s="345"/>
      <c r="J116" s="345"/>
      <c r="K116" s="345"/>
      <c r="L116" s="345"/>
      <c r="M116" s="345"/>
      <c r="N116" s="345"/>
    </row>
    <row r="117" spans="2:14" hidden="1" x14ac:dyDescent="0.3">
      <c r="B117" s="345"/>
      <c r="C117" s="345"/>
      <c r="D117" s="345"/>
      <c r="E117" s="345"/>
      <c r="F117" s="345"/>
      <c r="G117" s="345"/>
      <c r="H117" s="345"/>
      <c r="I117" s="345"/>
      <c r="J117" s="345"/>
      <c r="K117" s="345"/>
      <c r="L117" s="345"/>
      <c r="M117" s="345"/>
      <c r="N117" s="345"/>
    </row>
    <row r="118" spans="2:14" hidden="1" x14ac:dyDescent="0.3">
      <c r="B118" s="345"/>
      <c r="C118" s="345"/>
      <c r="D118" s="345"/>
      <c r="E118" s="345"/>
      <c r="F118" s="345"/>
      <c r="G118" s="345"/>
      <c r="H118" s="345"/>
      <c r="I118" s="345"/>
      <c r="J118" s="345"/>
      <c r="K118" s="345"/>
      <c r="L118" s="345"/>
      <c r="M118" s="345"/>
      <c r="N118" s="345"/>
    </row>
    <row r="119" spans="2:14" hidden="1" x14ac:dyDescent="0.3">
      <c r="B119" s="345"/>
      <c r="C119" s="345"/>
      <c r="D119" s="345"/>
      <c r="E119" s="345"/>
      <c r="F119" s="345"/>
      <c r="G119" s="345"/>
      <c r="H119" s="345"/>
      <c r="I119" s="345"/>
      <c r="J119" s="345"/>
      <c r="K119" s="345"/>
      <c r="L119" s="345"/>
      <c r="M119" s="345"/>
      <c r="N119" s="345"/>
    </row>
    <row r="120" spans="2:14" hidden="1" x14ac:dyDescent="0.3">
      <c r="B120" s="345"/>
      <c r="C120" s="345"/>
      <c r="D120" s="345"/>
      <c r="E120" s="345"/>
      <c r="F120" s="345"/>
      <c r="G120" s="345"/>
      <c r="H120" s="345"/>
      <c r="I120" s="345"/>
      <c r="J120" s="345"/>
      <c r="K120" s="345"/>
      <c r="L120" s="345"/>
      <c r="M120" s="345"/>
      <c r="N120" s="345"/>
    </row>
    <row r="121" spans="2:14" hidden="1" x14ac:dyDescent="0.3">
      <c r="B121" s="345"/>
      <c r="C121" s="345"/>
      <c r="D121" s="345"/>
      <c r="E121" s="345"/>
      <c r="F121" s="345"/>
      <c r="G121" s="345"/>
      <c r="H121" s="345"/>
      <c r="I121" s="345"/>
      <c r="J121" s="345"/>
      <c r="K121" s="345"/>
      <c r="L121" s="345"/>
      <c r="M121" s="345"/>
      <c r="N121" s="345"/>
    </row>
    <row r="122" spans="2:14" hidden="1" x14ac:dyDescent="0.3">
      <c r="B122" s="345"/>
      <c r="C122" s="345"/>
      <c r="D122" s="345"/>
      <c r="E122" s="345"/>
      <c r="F122" s="345"/>
      <c r="G122" s="345"/>
      <c r="H122" s="345"/>
      <c r="I122" s="345"/>
      <c r="J122" s="345"/>
      <c r="K122" s="345"/>
      <c r="L122" s="345"/>
      <c r="M122" s="345"/>
      <c r="N122" s="345"/>
    </row>
    <row r="123" spans="2:14" hidden="1" x14ac:dyDescent="0.3">
      <c r="B123" s="345"/>
      <c r="C123" s="345"/>
      <c r="D123" s="345"/>
      <c r="E123" s="345"/>
      <c r="F123" s="345"/>
      <c r="G123" s="345"/>
      <c r="H123" s="345"/>
      <c r="I123" s="345"/>
      <c r="J123" s="345"/>
      <c r="K123" s="345"/>
      <c r="L123" s="345"/>
      <c r="M123" s="345"/>
      <c r="N123" s="345"/>
    </row>
    <row r="124" spans="2:14" hidden="1" x14ac:dyDescent="0.3">
      <c r="B124" s="345"/>
      <c r="C124" s="345"/>
      <c r="D124" s="345"/>
      <c r="E124" s="345"/>
      <c r="F124" s="345"/>
      <c r="G124" s="345"/>
      <c r="H124" s="345"/>
      <c r="I124" s="345"/>
      <c r="J124" s="345"/>
      <c r="K124" s="345"/>
      <c r="L124" s="345"/>
      <c r="M124" s="345"/>
      <c r="N124" s="345"/>
    </row>
    <row r="125" spans="2:14" hidden="1" x14ac:dyDescent="0.3">
      <c r="B125" s="345"/>
      <c r="C125" s="345"/>
      <c r="D125" s="345"/>
      <c r="E125" s="345"/>
      <c r="F125" s="345"/>
      <c r="G125" s="345"/>
      <c r="H125" s="345"/>
      <c r="I125" s="345"/>
      <c r="J125" s="345"/>
      <c r="K125" s="345"/>
      <c r="L125" s="345"/>
      <c r="M125" s="345"/>
      <c r="N125" s="345"/>
    </row>
    <row r="126" spans="2:14" hidden="1" x14ac:dyDescent="0.3">
      <c r="B126" s="345"/>
      <c r="C126" s="345"/>
      <c r="D126" s="345"/>
      <c r="E126" s="345"/>
      <c r="F126" s="345"/>
      <c r="G126" s="345"/>
      <c r="H126" s="345"/>
      <c r="I126" s="345"/>
      <c r="J126" s="345"/>
      <c r="K126" s="345"/>
      <c r="L126" s="345"/>
      <c r="M126" s="345"/>
      <c r="N126" s="345"/>
    </row>
    <row r="127" spans="2:14" hidden="1" x14ac:dyDescent="0.3">
      <c r="B127" s="345"/>
      <c r="C127" s="345"/>
      <c r="D127" s="345"/>
      <c r="E127" s="345"/>
      <c r="F127" s="345"/>
      <c r="G127" s="345"/>
      <c r="H127" s="345"/>
      <c r="I127" s="345"/>
      <c r="J127" s="345"/>
      <c r="K127" s="345"/>
      <c r="L127" s="345"/>
      <c r="M127" s="345"/>
      <c r="N127" s="345"/>
    </row>
    <row r="128" spans="2:14" hidden="1" x14ac:dyDescent="0.3">
      <c r="B128" s="345"/>
      <c r="C128" s="345"/>
      <c r="D128" s="345"/>
      <c r="E128" s="345"/>
      <c r="F128" s="345"/>
      <c r="G128" s="345"/>
      <c r="H128" s="345"/>
      <c r="I128" s="345"/>
      <c r="J128" s="345"/>
      <c r="K128" s="345"/>
      <c r="L128" s="345"/>
      <c r="M128" s="345"/>
      <c r="N128" s="345"/>
    </row>
    <row r="129" spans="2:14" hidden="1" x14ac:dyDescent="0.3">
      <c r="B129" s="345"/>
      <c r="C129" s="345"/>
      <c r="D129" s="345"/>
      <c r="E129" s="345"/>
      <c r="F129" s="345"/>
      <c r="G129" s="345"/>
      <c r="H129" s="345"/>
      <c r="I129" s="345"/>
      <c r="J129" s="345"/>
      <c r="K129" s="345"/>
      <c r="L129" s="345"/>
      <c r="M129" s="345"/>
      <c r="N129" s="345"/>
    </row>
    <row r="130" spans="2:14" hidden="1" x14ac:dyDescent="0.3">
      <c r="B130" s="345"/>
      <c r="C130" s="345"/>
      <c r="D130" s="345"/>
      <c r="E130" s="345"/>
      <c r="F130" s="345"/>
      <c r="G130" s="345"/>
      <c r="H130" s="345"/>
      <c r="I130" s="345"/>
      <c r="J130" s="345"/>
      <c r="K130" s="345"/>
      <c r="L130" s="345"/>
      <c r="M130" s="345"/>
      <c r="N130" s="345"/>
    </row>
    <row r="131" spans="2:14" hidden="1" x14ac:dyDescent="0.3">
      <c r="B131" s="345"/>
      <c r="C131" s="345"/>
      <c r="D131" s="345"/>
      <c r="E131" s="345"/>
      <c r="F131" s="345"/>
      <c r="G131" s="345"/>
      <c r="H131" s="345"/>
      <c r="I131" s="345"/>
      <c r="J131" s="345"/>
      <c r="K131" s="345"/>
      <c r="L131" s="345"/>
      <c r="M131" s="345"/>
      <c r="N131" s="345"/>
    </row>
    <row r="132" spans="2:14" hidden="1" x14ac:dyDescent="0.3">
      <c r="B132" s="345"/>
      <c r="C132" s="345"/>
      <c r="D132" s="345"/>
      <c r="E132" s="345"/>
      <c r="F132" s="345"/>
      <c r="G132" s="345"/>
      <c r="H132" s="345"/>
      <c r="I132" s="345"/>
      <c r="J132" s="345"/>
      <c r="K132" s="345"/>
      <c r="L132" s="345"/>
      <c r="M132" s="345"/>
      <c r="N132" s="345"/>
    </row>
    <row r="133" spans="2:14" hidden="1" x14ac:dyDescent="0.3">
      <c r="B133" s="345"/>
      <c r="C133" s="345"/>
      <c r="D133" s="345"/>
      <c r="E133" s="345"/>
      <c r="F133" s="345"/>
      <c r="G133" s="345"/>
      <c r="H133" s="345"/>
      <c r="I133" s="345"/>
      <c r="J133" s="345"/>
      <c r="K133" s="345"/>
      <c r="L133" s="345"/>
      <c r="M133" s="345"/>
      <c r="N133" s="345"/>
    </row>
    <row r="134" spans="2:14" hidden="1" x14ac:dyDescent="0.3">
      <c r="B134" s="345"/>
      <c r="C134" s="345"/>
      <c r="D134" s="345"/>
      <c r="E134" s="345"/>
      <c r="F134" s="345"/>
      <c r="G134" s="345"/>
      <c r="H134" s="345"/>
      <c r="I134" s="345"/>
      <c r="J134" s="345"/>
      <c r="K134" s="345"/>
      <c r="L134" s="345"/>
      <c r="M134" s="345"/>
      <c r="N134" s="345"/>
    </row>
    <row r="135" spans="2:14" hidden="1" x14ac:dyDescent="0.3">
      <c r="B135" s="345"/>
      <c r="C135" s="345"/>
      <c r="D135" s="345"/>
      <c r="E135" s="345"/>
      <c r="F135" s="345"/>
      <c r="G135" s="345"/>
      <c r="H135" s="345"/>
      <c r="I135" s="345"/>
      <c r="J135" s="345"/>
      <c r="K135" s="345"/>
      <c r="L135" s="345"/>
      <c r="M135" s="345"/>
      <c r="N135" s="345"/>
    </row>
    <row r="136" spans="2:14" hidden="1" x14ac:dyDescent="0.3">
      <c r="B136" s="345"/>
      <c r="C136" s="345"/>
      <c r="D136" s="345"/>
      <c r="E136" s="345"/>
      <c r="F136" s="345"/>
      <c r="G136" s="345"/>
      <c r="H136" s="345"/>
      <c r="I136" s="345"/>
      <c r="J136" s="345"/>
      <c r="K136" s="345"/>
      <c r="L136" s="345"/>
      <c r="M136" s="345"/>
      <c r="N136" s="345"/>
    </row>
    <row r="137" spans="2:14" hidden="1" x14ac:dyDescent="0.3">
      <c r="B137" s="345"/>
      <c r="C137" s="345"/>
      <c r="D137" s="345"/>
      <c r="E137" s="345"/>
      <c r="F137" s="345"/>
      <c r="G137" s="345"/>
      <c r="H137" s="345"/>
      <c r="I137" s="345"/>
      <c r="J137" s="345"/>
      <c r="K137" s="345"/>
      <c r="L137" s="345"/>
      <c r="M137" s="345"/>
      <c r="N137" s="345"/>
    </row>
    <row r="138" spans="2:14" hidden="1" x14ac:dyDescent="0.3">
      <c r="B138" s="345"/>
      <c r="C138" s="345"/>
      <c r="D138" s="345"/>
      <c r="E138" s="345"/>
      <c r="F138" s="345"/>
      <c r="G138" s="345"/>
      <c r="H138" s="345"/>
      <c r="I138" s="345"/>
      <c r="J138" s="345"/>
      <c r="K138" s="345"/>
      <c r="L138" s="345"/>
      <c r="M138" s="345"/>
      <c r="N138" s="345"/>
    </row>
    <row r="139" spans="2:14" hidden="1" x14ac:dyDescent="0.3">
      <c r="B139" s="345"/>
      <c r="C139" s="345"/>
      <c r="D139" s="345"/>
      <c r="E139" s="345"/>
      <c r="F139" s="345"/>
      <c r="G139" s="345"/>
      <c r="H139" s="345"/>
      <c r="I139" s="345"/>
      <c r="J139" s="345"/>
      <c r="K139" s="345"/>
      <c r="L139" s="345"/>
      <c r="M139" s="345"/>
      <c r="N139" s="345"/>
    </row>
    <row r="140" spans="2:14" hidden="1" x14ac:dyDescent="0.3">
      <c r="B140" s="345"/>
      <c r="C140" s="345"/>
      <c r="D140" s="345"/>
      <c r="E140" s="345"/>
      <c r="F140" s="345"/>
      <c r="G140" s="345"/>
      <c r="H140" s="345"/>
      <c r="I140" s="345"/>
      <c r="J140" s="345"/>
      <c r="K140" s="345"/>
      <c r="L140" s="345"/>
      <c r="M140" s="345"/>
      <c r="N140" s="345"/>
    </row>
    <row r="141" spans="2:14" hidden="1" x14ac:dyDescent="0.3">
      <c r="B141" s="345"/>
      <c r="C141" s="345"/>
      <c r="D141" s="345"/>
      <c r="E141" s="345"/>
      <c r="F141" s="345"/>
      <c r="G141" s="345"/>
      <c r="H141" s="345"/>
      <c r="I141" s="345"/>
      <c r="J141" s="345"/>
      <c r="K141" s="345"/>
      <c r="L141" s="345"/>
      <c r="M141" s="345"/>
      <c r="N141" s="345"/>
    </row>
    <row r="142" spans="2:14" hidden="1" x14ac:dyDescent="0.3">
      <c r="B142" s="345"/>
      <c r="C142" s="345"/>
      <c r="D142" s="345"/>
      <c r="E142" s="345"/>
      <c r="F142" s="345"/>
      <c r="G142" s="345"/>
      <c r="H142" s="345"/>
      <c r="I142" s="345"/>
      <c r="J142" s="345"/>
      <c r="K142" s="345"/>
      <c r="L142" s="345"/>
      <c r="M142" s="345"/>
      <c r="N142" s="345"/>
    </row>
    <row r="143" spans="2:14" hidden="1" x14ac:dyDescent="0.3">
      <c r="B143" s="345"/>
      <c r="C143" s="345"/>
      <c r="D143" s="345"/>
      <c r="E143" s="345"/>
      <c r="F143" s="345"/>
      <c r="G143" s="345"/>
      <c r="H143" s="345"/>
      <c r="I143" s="345"/>
      <c r="J143" s="345"/>
      <c r="K143" s="345"/>
      <c r="L143" s="345"/>
      <c r="M143" s="345"/>
      <c r="N143" s="345"/>
    </row>
    <row r="144" spans="2:14" hidden="1" x14ac:dyDescent="0.3">
      <c r="B144" s="345"/>
      <c r="C144" s="345"/>
      <c r="D144" s="345"/>
      <c r="E144" s="345"/>
      <c r="F144" s="345"/>
      <c r="G144" s="345"/>
      <c r="H144" s="345"/>
      <c r="I144" s="345"/>
      <c r="J144" s="345"/>
      <c r="K144" s="345"/>
      <c r="L144" s="345"/>
      <c r="M144" s="345"/>
      <c r="N144" s="345"/>
    </row>
    <row r="145" spans="2:14" hidden="1" x14ac:dyDescent="0.3">
      <c r="B145" s="345"/>
      <c r="C145" s="345"/>
      <c r="D145" s="345"/>
      <c r="E145" s="345"/>
      <c r="F145" s="345"/>
      <c r="G145" s="345"/>
      <c r="H145" s="345"/>
      <c r="I145" s="345"/>
      <c r="J145" s="345"/>
      <c r="K145" s="345"/>
      <c r="L145" s="345"/>
      <c r="M145" s="345"/>
      <c r="N145" s="345"/>
    </row>
    <row r="146" spans="2:14" hidden="1" x14ac:dyDescent="0.3">
      <c r="B146" s="345"/>
      <c r="C146" s="345"/>
      <c r="D146" s="345"/>
      <c r="E146" s="345"/>
      <c r="F146" s="345"/>
      <c r="G146" s="345"/>
      <c r="H146" s="345"/>
      <c r="I146" s="345"/>
      <c r="J146" s="345"/>
      <c r="K146" s="345"/>
      <c r="L146" s="345"/>
      <c r="M146" s="345"/>
      <c r="N146" s="345"/>
    </row>
    <row r="147" spans="2:14" hidden="1" x14ac:dyDescent="0.3">
      <c r="B147" s="345"/>
      <c r="C147" s="345"/>
      <c r="D147" s="345"/>
      <c r="E147" s="345"/>
      <c r="F147" s="345"/>
      <c r="G147" s="345"/>
      <c r="H147" s="345"/>
      <c r="I147" s="345"/>
      <c r="J147" s="345"/>
      <c r="K147" s="345"/>
      <c r="L147" s="345"/>
      <c r="M147" s="345"/>
      <c r="N147" s="345"/>
    </row>
    <row r="148" spans="2:14" hidden="1" x14ac:dyDescent="0.3">
      <c r="B148" s="345"/>
      <c r="C148" s="345"/>
      <c r="D148" s="345"/>
      <c r="E148" s="345"/>
      <c r="F148" s="345"/>
      <c r="G148" s="345"/>
      <c r="H148" s="345"/>
      <c r="I148" s="345"/>
      <c r="J148" s="345"/>
      <c r="K148" s="345"/>
      <c r="L148" s="345"/>
      <c r="M148" s="345"/>
      <c r="N148" s="345"/>
    </row>
    <row r="149" spans="2:14" hidden="1" x14ac:dyDescent="0.3">
      <c r="B149" s="345"/>
      <c r="C149" s="345"/>
      <c r="D149" s="345"/>
      <c r="E149" s="345"/>
      <c r="F149" s="345"/>
      <c r="G149" s="345"/>
      <c r="H149" s="345"/>
      <c r="I149" s="345"/>
      <c r="J149" s="345"/>
      <c r="K149" s="345"/>
      <c r="L149" s="345"/>
      <c r="M149" s="345"/>
      <c r="N149" s="345"/>
    </row>
    <row r="150" spans="2:14" hidden="1" x14ac:dyDescent="0.3">
      <c r="B150" s="345"/>
      <c r="C150" s="345"/>
      <c r="D150" s="345"/>
      <c r="E150" s="345"/>
      <c r="F150" s="345"/>
      <c r="G150" s="345"/>
      <c r="H150" s="345"/>
      <c r="I150" s="345"/>
      <c r="J150" s="345"/>
      <c r="K150" s="345"/>
      <c r="L150" s="345"/>
      <c r="M150" s="345"/>
      <c r="N150" s="345"/>
    </row>
    <row r="151" spans="2:14" hidden="1" x14ac:dyDescent="0.3">
      <c r="B151" s="345"/>
      <c r="C151" s="345"/>
      <c r="D151" s="345"/>
      <c r="E151" s="345"/>
      <c r="F151" s="345"/>
      <c r="G151" s="345"/>
      <c r="H151" s="345"/>
      <c r="I151" s="345"/>
      <c r="J151" s="345"/>
      <c r="K151" s="345"/>
      <c r="L151" s="345"/>
      <c r="M151" s="345"/>
      <c r="N151" s="345"/>
    </row>
    <row r="152" spans="2:14" hidden="1" x14ac:dyDescent="0.3">
      <c r="B152" s="345"/>
      <c r="C152" s="345"/>
      <c r="D152" s="345"/>
      <c r="E152" s="345"/>
      <c r="F152" s="345"/>
      <c r="G152" s="345"/>
      <c r="H152" s="345"/>
      <c r="I152" s="345"/>
      <c r="J152" s="345"/>
      <c r="K152" s="345"/>
      <c r="L152" s="345"/>
      <c r="M152" s="345"/>
      <c r="N152" s="345"/>
    </row>
    <row r="153" spans="2:14" hidden="1" x14ac:dyDescent="0.3">
      <c r="B153" s="345"/>
      <c r="C153" s="345"/>
      <c r="D153" s="345"/>
      <c r="E153" s="345"/>
      <c r="F153" s="345"/>
      <c r="G153" s="345"/>
      <c r="H153" s="345"/>
      <c r="I153" s="345"/>
      <c r="J153" s="345"/>
      <c r="K153" s="345"/>
      <c r="L153" s="345"/>
      <c r="M153" s="345"/>
      <c r="N153" s="345"/>
    </row>
    <row r="154" spans="2:14" hidden="1" x14ac:dyDescent="0.3">
      <c r="B154" s="345"/>
      <c r="C154" s="345"/>
      <c r="D154" s="345"/>
      <c r="E154" s="345"/>
      <c r="F154" s="345"/>
      <c r="G154" s="345"/>
      <c r="H154" s="345"/>
      <c r="I154" s="345"/>
      <c r="J154" s="345"/>
      <c r="K154" s="345"/>
      <c r="L154" s="345"/>
      <c r="M154" s="345"/>
      <c r="N154" s="345"/>
    </row>
    <row r="155" spans="2:14" hidden="1" x14ac:dyDescent="0.3">
      <c r="B155" s="345"/>
      <c r="C155" s="345"/>
      <c r="D155" s="345"/>
      <c r="E155" s="345"/>
      <c r="F155" s="345"/>
      <c r="G155" s="345"/>
      <c r="H155" s="345"/>
      <c r="I155" s="345"/>
      <c r="J155" s="345"/>
      <c r="K155" s="345"/>
      <c r="L155" s="345"/>
      <c r="M155" s="345"/>
      <c r="N155" s="345"/>
    </row>
    <row r="156" spans="2:14" hidden="1" x14ac:dyDescent="0.3">
      <c r="B156" s="345"/>
      <c r="C156" s="345"/>
      <c r="D156" s="345"/>
      <c r="E156" s="345"/>
      <c r="F156" s="345"/>
      <c r="G156" s="345"/>
      <c r="H156" s="345"/>
      <c r="I156" s="345"/>
      <c r="J156" s="345"/>
      <c r="K156" s="345"/>
      <c r="L156" s="345"/>
      <c r="M156" s="345"/>
      <c r="N156" s="345"/>
    </row>
    <row r="157" spans="2:14" hidden="1" x14ac:dyDescent="0.3">
      <c r="B157" s="345"/>
      <c r="C157" s="345"/>
      <c r="D157" s="345"/>
      <c r="E157" s="345"/>
      <c r="F157" s="345"/>
      <c r="G157" s="345"/>
      <c r="H157" s="345"/>
      <c r="I157" s="345"/>
      <c r="J157" s="345"/>
      <c r="K157" s="345"/>
      <c r="L157" s="345"/>
      <c r="M157" s="345"/>
      <c r="N157" s="345"/>
    </row>
    <row r="158" spans="2:14" hidden="1" x14ac:dyDescent="0.3">
      <c r="B158" s="345"/>
      <c r="C158" s="345"/>
      <c r="D158" s="345"/>
      <c r="E158" s="345"/>
      <c r="F158" s="345"/>
      <c r="G158" s="345"/>
      <c r="H158" s="345"/>
      <c r="I158" s="345"/>
      <c r="J158" s="345"/>
      <c r="K158" s="345"/>
      <c r="L158" s="345"/>
      <c r="M158" s="345"/>
      <c r="N158" s="345"/>
    </row>
    <row r="159" spans="2:14" hidden="1" x14ac:dyDescent="0.3">
      <c r="B159" s="345"/>
      <c r="C159" s="345"/>
      <c r="D159" s="345"/>
      <c r="E159" s="345"/>
      <c r="F159" s="345"/>
      <c r="G159" s="345"/>
      <c r="H159" s="345"/>
      <c r="I159" s="345"/>
      <c r="J159" s="345"/>
      <c r="K159" s="345"/>
      <c r="L159" s="345"/>
      <c r="M159" s="345"/>
      <c r="N159" s="345"/>
    </row>
    <row r="160" spans="2:14" hidden="1" x14ac:dyDescent="0.3">
      <c r="B160" s="345"/>
      <c r="C160" s="345"/>
      <c r="D160" s="345"/>
      <c r="E160" s="345"/>
      <c r="F160" s="345"/>
      <c r="G160" s="345"/>
      <c r="H160" s="345"/>
      <c r="I160" s="345"/>
      <c r="J160" s="345"/>
      <c r="K160" s="345"/>
      <c r="L160" s="345"/>
      <c r="M160" s="345"/>
      <c r="N160" s="345"/>
    </row>
    <row r="161" spans="2:14" hidden="1" x14ac:dyDescent="0.3">
      <c r="B161" s="345"/>
      <c r="C161" s="345"/>
      <c r="D161" s="345"/>
      <c r="E161" s="345"/>
      <c r="F161" s="345"/>
      <c r="G161" s="345"/>
      <c r="H161" s="345"/>
      <c r="I161" s="345"/>
      <c r="J161" s="345"/>
      <c r="K161" s="345"/>
      <c r="L161" s="345"/>
      <c r="M161" s="345"/>
      <c r="N161" s="345"/>
    </row>
    <row r="162" spans="2:14" hidden="1" x14ac:dyDescent="0.3">
      <c r="B162" s="345"/>
      <c r="C162" s="345"/>
      <c r="D162" s="345"/>
      <c r="E162" s="345"/>
      <c r="F162" s="345"/>
      <c r="G162" s="345"/>
      <c r="H162" s="345"/>
      <c r="I162" s="345"/>
      <c r="J162" s="345"/>
      <c r="K162" s="345"/>
      <c r="L162" s="345"/>
      <c r="M162" s="345"/>
      <c r="N162" s="345"/>
    </row>
    <row r="163" spans="2:14" hidden="1" x14ac:dyDescent="0.3">
      <c r="B163" s="345"/>
      <c r="C163" s="345"/>
      <c r="D163" s="345"/>
      <c r="E163" s="345"/>
      <c r="F163" s="345"/>
      <c r="G163" s="345"/>
      <c r="H163" s="345"/>
      <c r="I163" s="345"/>
      <c r="J163" s="345"/>
      <c r="K163" s="345"/>
      <c r="L163" s="345"/>
      <c r="M163" s="345"/>
      <c r="N163" s="345"/>
    </row>
    <row r="164" spans="2:14" hidden="1" x14ac:dyDescent="0.3">
      <c r="B164" s="345"/>
      <c r="C164" s="345"/>
      <c r="D164" s="345"/>
      <c r="E164" s="345"/>
      <c r="F164" s="345"/>
      <c r="G164" s="345"/>
      <c r="H164" s="345"/>
      <c r="I164" s="345"/>
      <c r="J164" s="345"/>
      <c r="K164" s="345"/>
      <c r="L164" s="345"/>
      <c r="M164" s="345"/>
      <c r="N164" s="345"/>
    </row>
    <row r="165" spans="2:14" hidden="1" x14ac:dyDescent="0.3">
      <c r="B165" s="345"/>
      <c r="C165" s="345"/>
      <c r="D165" s="345"/>
      <c r="E165" s="345"/>
      <c r="F165" s="345"/>
      <c r="G165" s="345"/>
      <c r="H165" s="345"/>
      <c r="I165" s="345"/>
      <c r="J165" s="345"/>
      <c r="K165" s="345"/>
      <c r="L165" s="345"/>
      <c r="M165" s="345"/>
      <c r="N165" s="345"/>
    </row>
    <row r="166" spans="2:14" hidden="1" x14ac:dyDescent="0.3">
      <c r="B166" s="345"/>
      <c r="C166" s="345"/>
      <c r="D166" s="345"/>
      <c r="E166" s="345"/>
      <c r="F166" s="345"/>
      <c r="G166" s="345"/>
      <c r="H166" s="345"/>
      <c r="I166" s="345"/>
      <c r="J166" s="345"/>
      <c r="K166" s="345"/>
      <c r="L166" s="345"/>
      <c r="M166" s="345"/>
      <c r="N166" s="345"/>
    </row>
    <row r="167" spans="2:14" hidden="1" x14ac:dyDescent="0.3">
      <c r="B167" s="345"/>
      <c r="C167" s="345"/>
      <c r="D167" s="345"/>
      <c r="E167" s="345"/>
      <c r="F167" s="345"/>
      <c r="G167" s="345"/>
      <c r="H167" s="345"/>
      <c r="I167" s="345"/>
      <c r="J167" s="345"/>
      <c r="K167" s="345"/>
      <c r="L167" s="345"/>
      <c r="M167" s="345"/>
      <c r="N167" s="345"/>
    </row>
    <row r="168" spans="2:14" hidden="1" x14ac:dyDescent="0.3">
      <c r="B168" s="345"/>
      <c r="C168" s="345"/>
      <c r="D168" s="345"/>
      <c r="E168" s="345"/>
      <c r="F168" s="345"/>
      <c r="G168" s="345"/>
      <c r="H168" s="345"/>
      <c r="I168" s="345"/>
      <c r="J168" s="345"/>
      <c r="K168" s="345"/>
      <c r="L168" s="345"/>
      <c r="M168" s="345"/>
      <c r="N168" s="345"/>
    </row>
    <row r="169" spans="2:14" hidden="1" x14ac:dyDescent="0.3">
      <c r="B169" s="345"/>
      <c r="C169" s="345"/>
      <c r="D169" s="345"/>
      <c r="E169" s="345"/>
      <c r="F169" s="345"/>
      <c r="G169" s="345"/>
      <c r="H169" s="345"/>
      <c r="I169" s="345"/>
      <c r="J169" s="345"/>
      <c r="K169" s="345"/>
      <c r="L169" s="345"/>
      <c r="M169" s="345"/>
      <c r="N169" s="345"/>
    </row>
    <row r="170" spans="2:14" hidden="1" x14ac:dyDescent="0.3">
      <c r="B170" s="345"/>
      <c r="C170" s="345"/>
      <c r="D170" s="345"/>
      <c r="E170" s="345"/>
      <c r="F170" s="345"/>
      <c r="G170" s="345"/>
      <c r="H170" s="345"/>
      <c r="I170" s="345"/>
      <c r="J170" s="345"/>
      <c r="K170" s="345"/>
      <c r="L170" s="345"/>
      <c r="M170" s="345"/>
      <c r="N170" s="345"/>
    </row>
    <row r="171" spans="2:14" hidden="1" x14ac:dyDescent="0.3">
      <c r="B171" s="345"/>
      <c r="C171" s="345"/>
      <c r="D171" s="345"/>
      <c r="E171" s="345"/>
      <c r="F171" s="345"/>
      <c r="G171" s="345"/>
      <c r="H171" s="345"/>
      <c r="I171" s="345"/>
      <c r="J171" s="345"/>
      <c r="K171" s="345"/>
      <c r="L171" s="345"/>
      <c r="M171" s="345"/>
      <c r="N171" s="345"/>
    </row>
    <row r="172" spans="2:14" hidden="1" x14ac:dyDescent="0.3">
      <c r="B172" s="345"/>
      <c r="C172" s="345"/>
      <c r="D172" s="345"/>
      <c r="E172" s="345"/>
      <c r="F172" s="345"/>
      <c r="G172" s="345"/>
      <c r="H172" s="345"/>
      <c r="I172" s="345"/>
      <c r="J172" s="345"/>
      <c r="K172" s="345"/>
      <c r="L172" s="345"/>
      <c r="M172" s="345"/>
      <c r="N172" s="345"/>
    </row>
    <row r="173" spans="2:14" hidden="1" x14ac:dyDescent="0.3">
      <c r="B173" s="345"/>
      <c r="C173" s="345"/>
      <c r="D173" s="345"/>
      <c r="E173" s="345"/>
      <c r="F173" s="345"/>
      <c r="G173" s="345"/>
      <c r="H173" s="345"/>
      <c r="I173" s="345"/>
      <c r="J173" s="345"/>
      <c r="K173" s="345"/>
      <c r="L173" s="345"/>
      <c r="M173" s="345"/>
      <c r="N173" s="345"/>
    </row>
    <row r="174" spans="2:14" hidden="1" x14ac:dyDescent="0.3">
      <c r="B174" s="345"/>
      <c r="C174" s="345"/>
      <c r="D174" s="345"/>
      <c r="E174" s="345"/>
      <c r="F174" s="345"/>
      <c r="G174" s="345"/>
      <c r="H174" s="345"/>
      <c r="I174" s="345"/>
      <c r="J174" s="345"/>
      <c r="K174" s="345"/>
      <c r="L174" s="345"/>
      <c r="M174" s="345"/>
      <c r="N174" s="345"/>
    </row>
    <row r="175" spans="2:14" hidden="1" x14ac:dyDescent="0.3">
      <c r="B175" s="345"/>
      <c r="C175" s="345"/>
      <c r="D175" s="345"/>
      <c r="E175" s="345"/>
      <c r="F175" s="345"/>
      <c r="G175" s="345"/>
      <c r="H175" s="345"/>
      <c r="I175" s="345"/>
      <c r="J175" s="345"/>
      <c r="K175" s="345"/>
      <c r="L175" s="345"/>
      <c r="M175" s="345"/>
      <c r="N175" s="345"/>
    </row>
    <row r="176" spans="2:14" hidden="1" x14ac:dyDescent="0.3">
      <c r="B176" s="345"/>
      <c r="C176" s="345"/>
      <c r="D176" s="345"/>
      <c r="E176" s="345"/>
      <c r="F176" s="345"/>
      <c r="G176" s="345"/>
      <c r="H176" s="345"/>
      <c r="I176" s="345"/>
      <c r="J176" s="345"/>
      <c r="K176" s="345"/>
      <c r="L176" s="345"/>
      <c r="M176" s="345"/>
      <c r="N176" s="345"/>
    </row>
    <row r="177" spans="2:14" hidden="1" x14ac:dyDescent="0.3">
      <c r="B177" s="345"/>
      <c r="C177" s="345"/>
      <c r="D177" s="345"/>
      <c r="E177" s="345"/>
      <c r="F177" s="345"/>
      <c r="G177" s="345"/>
      <c r="H177" s="345"/>
      <c r="I177" s="345"/>
      <c r="J177" s="345"/>
      <c r="K177" s="345"/>
      <c r="L177" s="345"/>
      <c r="M177" s="345"/>
      <c r="N177" s="345"/>
    </row>
    <row r="178" spans="2:14" hidden="1" x14ac:dyDescent="0.3">
      <c r="B178" s="345"/>
      <c r="C178" s="345"/>
      <c r="D178" s="345"/>
      <c r="E178" s="345"/>
      <c r="F178" s="345"/>
      <c r="G178" s="345"/>
      <c r="H178" s="345"/>
      <c r="I178" s="345"/>
      <c r="J178" s="345"/>
      <c r="K178" s="345"/>
      <c r="L178" s="345"/>
      <c r="M178" s="345"/>
      <c r="N178" s="345"/>
    </row>
    <row r="179" spans="2:14" hidden="1" x14ac:dyDescent="0.3">
      <c r="B179" s="345"/>
      <c r="C179" s="345"/>
      <c r="D179" s="345"/>
      <c r="E179" s="345"/>
      <c r="F179" s="345"/>
      <c r="G179" s="345"/>
      <c r="H179" s="345"/>
      <c r="I179" s="345"/>
      <c r="J179" s="345"/>
      <c r="K179" s="345"/>
      <c r="L179" s="345"/>
      <c r="M179" s="345"/>
      <c r="N179" s="345"/>
    </row>
    <row r="180" spans="2:14" hidden="1" x14ac:dyDescent="0.3">
      <c r="B180" s="345"/>
      <c r="C180" s="345"/>
      <c r="D180" s="345"/>
      <c r="E180" s="345"/>
      <c r="F180" s="345"/>
      <c r="G180" s="345"/>
      <c r="H180" s="345"/>
      <c r="I180" s="345"/>
      <c r="J180" s="345"/>
      <c r="K180" s="345"/>
      <c r="L180" s="345"/>
      <c r="M180" s="345"/>
      <c r="N180" s="345"/>
    </row>
    <row r="181" spans="2:14" hidden="1" x14ac:dyDescent="0.3">
      <c r="B181" s="345"/>
      <c r="C181" s="345"/>
      <c r="D181" s="345"/>
      <c r="E181" s="345"/>
      <c r="F181" s="345"/>
      <c r="G181" s="345"/>
      <c r="H181" s="345"/>
      <c r="I181" s="345"/>
      <c r="J181" s="345"/>
      <c r="K181" s="345"/>
      <c r="L181" s="345"/>
      <c r="M181" s="345"/>
      <c r="N181" s="345"/>
    </row>
    <row r="182" spans="2:14" hidden="1" x14ac:dyDescent="0.3">
      <c r="B182" s="345"/>
      <c r="C182" s="345"/>
      <c r="D182" s="345"/>
      <c r="E182" s="345"/>
      <c r="F182" s="345"/>
      <c r="G182" s="345"/>
      <c r="H182" s="345"/>
      <c r="I182" s="345"/>
      <c r="J182" s="345"/>
      <c r="K182" s="345"/>
      <c r="L182" s="345"/>
      <c r="M182" s="345"/>
      <c r="N182" s="345"/>
    </row>
    <row r="183" spans="2:14" hidden="1" x14ac:dyDescent="0.3">
      <c r="B183" s="345"/>
      <c r="C183" s="345"/>
      <c r="D183" s="345"/>
      <c r="E183" s="345"/>
      <c r="F183" s="345"/>
      <c r="G183" s="345"/>
      <c r="H183" s="345"/>
      <c r="I183" s="345"/>
      <c r="J183" s="345"/>
      <c r="K183" s="345"/>
      <c r="L183" s="345"/>
      <c r="M183" s="345"/>
      <c r="N183" s="345"/>
    </row>
    <row r="184" spans="2:14" hidden="1" x14ac:dyDescent="0.3">
      <c r="B184" s="345"/>
      <c r="C184" s="345"/>
      <c r="D184" s="345"/>
      <c r="E184" s="345"/>
      <c r="F184" s="345"/>
      <c r="G184" s="345"/>
      <c r="H184" s="345"/>
      <c r="I184" s="345"/>
      <c r="J184" s="345"/>
      <c r="K184" s="345"/>
      <c r="L184" s="345"/>
      <c r="M184" s="345"/>
      <c r="N184" s="345"/>
    </row>
    <row r="185" spans="2:14" hidden="1" x14ac:dyDescent="0.3">
      <c r="B185" s="345"/>
      <c r="C185" s="345"/>
      <c r="D185" s="345"/>
      <c r="E185" s="345"/>
      <c r="F185" s="345"/>
      <c r="G185" s="345"/>
      <c r="H185" s="345"/>
      <c r="I185" s="345"/>
      <c r="J185" s="345"/>
      <c r="K185" s="345"/>
      <c r="L185" s="345"/>
      <c r="M185" s="345"/>
      <c r="N185" s="345"/>
    </row>
    <row r="186" spans="2:14" hidden="1" x14ac:dyDescent="0.3">
      <c r="B186" s="345"/>
      <c r="C186" s="345"/>
      <c r="D186" s="345"/>
      <c r="E186" s="345"/>
      <c r="F186" s="345"/>
      <c r="G186" s="345"/>
      <c r="H186" s="345"/>
      <c r="I186" s="345"/>
      <c r="J186" s="345"/>
      <c r="K186" s="345"/>
      <c r="L186" s="345"/>
      <c r="M186" s="345"/>
      <c r="N186" s="345"/>
    </row>
    <row r="187" spans="2:14" hidden="1" x14ac:dyDescent="0.3">
      <c r="B187" s="345"/>
      <c r="C187" s="345"/>
      <c r="D187" s="345"/>
      <c r="E187" s="345"/>
      <c r="F187" s="345"/>
      <c r="G187" s="345"/>
      <c r="H187" s="345"/>
      <c r="I187" s="345"/>
      <c r="J187" s="345"/>
      <c r="K187" s="345"/>
      <c r="L187" s="345"/>
      <c r="M187" s="345"/>
      <c r="N187" s="345"/>
    </row>
    <row r="188" spans="2:14" hidden="1" x14ac:dyDescent="0.3">
      <c r="B188" s="345"/>
      <c r="C188" s="345"/>
      <c r="D188" s="345"/>
      <c r="E188" s="345"/>
      <c r="F188" s="345"/>
      <c r="G188" s="345"/>
      <c r="H188" s="345"/>
      <c r="I188" s="345"/>
      <c r="J188" s="345"/>
      <c r="K188" s="345"/>
      <c r="L188" s="345"/>
      <c r="M188" s="345"/>
      <c r="N188" s="345"/>
    </row>
    <row r="189" spans="2:14" hidden="1" x14ac:dyDescent="0.3">
      <c r="B189" s="345"/>
      <c r="C189" s="345"/>
      <c r="D189" s="345"/>
      <c r="E189" s="345"/>
      <c r="F189" s="345"/>
      <c r="G189" s="345"/>
      <c r="H189" s="345"/>
      <c r="I189" s="345"/>
      <c r="J189" s="345"/>
      <c r="K189" s="345"/>
      <c r="L189" s="345"/>
      <c r="M189" s="345"/>
      <c r="N189" s="345"/>
    </row>
    <row r="190" spans="2:14" hidden="1" x14ac:dyDescent="0.3">
      <c r="B190" s="345"/>
      <c r="C190" s="345"/>
      <c r="D190" s="345"/>
      <c r="E190" s="345"/>
      <c r="F190" s="345"/>
      <c r="G190" s="345"/>
      <c r="H190" s="345"/>
      <c r="I190" s="345"/>
      <c r="J190" s="345"/>
      <c r="K190" s="345"/>
      <c r="L190" s="345"/>
      <c r="M190" s="345"/>
      <c r="N190" s="345"/>
    </row>
    <row r="191" spans="2:14" hidden="1" x14ac:dyDescent="0.3">
      <c r="B191" s="345"/>
      <c r="C191" s="345"/>
      <c r="D191" s="345"/>
      <c r="E191" s="345"/>
      <c r="F191" s="345"/>
      <c r="G191" s="345"/>
      <c r="H191" s="345"/>
      <c r="I191" s="345"/>
      <c r="J191" s="345"/>
      <c r="K191" s="345"/>
      <c r="L191" s="345"/>
      <c r="M191" s="345"/>
      <c r="N191" s="345"/>
    </row>
    <row r="192" spans="2:14" hidden="1" x14ac:dyDescent="0.3">
      <c r="B192" s="345"/>
      <c r="C192" s="345"/>
      <c r="D192" s="345"/>
      <c r="E192" s="345"/>
      <c r="F192" s="345"/>
      <c r="G192" s="345"/>
      <c r="H192" s="345"/>
      <c r="I192" s="345"/>
      <c r="J192" s="345"/>
      <c r="K192" s="345"/>
      <c r="L192" s="345"/>
      <c r="M192" s="345"/>
      <c r="N192" s="345"/>
    </row>
    <row r="193" spans="2:14" hidden="1" x14ac:dyDescent="0.3">
      <c r="B193" s="345"/>
      <c r="C193" s="345"/>
      <c r="D193" s="345"/>
      <c r="E193" s="345"/>
      <c r="F193" s="345"/>
      <c r="G193" s="345"/>
      <c r="H193" s="345"/>
      <c r="I193" s="345"/>
      <c r="J193" s="345"/>
      <c r="K193" s="345"/>
      <c r="L193" s="345"/>
      <c r="M193" s="345"/>
      <c r="N193" s="345"/>
    </row>
    <row r="194" spans="2:14" hidden="1" x14ac:dyDescent="0.3">
      <c r="B194" s="345"/>
      <c r="C194" s="345"/>
      <c r="D194" s="345"/>
      <c r="E194" s="345"/>
      <c r="F194" s="345"/>
      <c r="G194" s="345"/>
      <c r="H194" s="345"/>
      <c r="I194" s="345"/>
      <c r="J194" s="345"/>
      <c r="K194" s="345"/>
      <c r="L194" s="345"/>
      <c r="M194" s="345"/>
      <c r="N194" s="345"/>
    </row>
    <row r="195" spans="2:14" hidden="1" x14ac:dyDescent="0.3">
      <c r="B195" s="345"/>
      <c r="C195" s="345"/>
      <c r="D195" s="345"/>
      <c r="E195" s="345"/>
      <c r="F195" s="345"/>
      <c r="G195" s="345"/>
      <c r="H195" s="345"/>
      <c r="I195" s="345"/>
      <c r="J195" s="345"/>
      <c r="K195" s="345"/>
      <c r="L195" s="345"/>
      <c r="M195" s="345"/>
      <c r="N195" s="345"/>
    </row>
    <row r="196" spans="2:14" hidden="1" x14ac:dyDescent="0.3">
      <c r="B196" s="345"/>
      <c r="C196" s="345"/>
      <c r="D196" s="345"/>
      <c r="E196" s="345"/>
      <c r="F196" s="345"/>
      <c r="G196" s="345"/>
      <c r="H196" s="345"/>
      <c r="I196" s="345"/>
      <c r="J196" s="345"/>
      <c r="K196" s="345"/>
      <c r="L196" s="345"/>
      <c r="M196" s="345"/>
      <c r="N196" s="345"/>
    </row>
    <row r="197" spans="2:14" hidden="1" x14ac:dyDescent="0.3">
      <c r="B197" s="345"/>
      <c r="C197" s="345"/>
      <c r="D197" s="345"/>
      <c r="E197" s="345"/>
      <c r="F197" s="345"/>
      <c r="G197" s="345"/>
      <c r="H197" s="345"/>
      <c r="I197" s="345"/>
      <c r="J197" s="345"/>
      <c r="K197" s="345"/>
      <c r="L197" s="345"/>
      <c r="M197" s="345"/>
      <c r="N197" s="345"/>
    </row>
    <row r="198" spans="2:14" hidden="1" x14ac:dyDescent="0.3">
      <c r="B198" s="345"/>
      <c r="C198" s="345"/>
      <c r="D198" s="345"/>
      <c r="E198" s="345"/>
      <c r="F198" s="345"/>
      <c r="G198" s="345"/>
      <c r="H198" s="345"/>
      <c r="I198" s="345"/>
      <c r="J198" s="345"/>
      <c r="K198" s="345"/>
      <c r="L198" s="345"/>
      <c r="M198" s="345"/>
      <c r="N198" s="345"/>
    </row>
    <row r="199" spans="2:14" hidden="1" x14ac:dyDescent="0.3">
      <c r="B199" s="345"/>
      <c r="C199" s="345"/>
      <c r="D199" s="345"/>
      <c r="E199" s="345"/>
      <c r="F199" s="345"/>
      <c r="G199" s="345"/>
      <c r="H199" s="345"/>
      <c r="I199" s="345"/>
      <c r="J199" s="345"/>
      <c r="K199" s="345"/>
      <c r="L199" s="345"/>
      <c r="M199" s="345"/>
      <c r="N199" s="345"/>
    </row>
    <row r="200" spans="2:14" hidden="1" x14ac:dyDescent="0.3">
      <c r="B200" s="345"/>
      <c r="C200" s="345"/>
      <c r="D200" s="345"/>
      <c r="E200" s="345"/>
      <c r="F200" s="345"/>
      <c r="G200" s="345"/>
      <c r="H200" s="345"/>
      <c r="I200" s="345"/>
      <c r="J200" s="345"/>
      <c r="K200" s="345"/>
      <c r="L200" s="345"/>
      <c r="M200" s="345"/>
      <c r="N200" s="345"/>
    </row>
    <row r="201" spans="2:14" hidden="1" x14ac:dyDescent="0.3">
      <c r="B201" s="345"/>
      <c r="C201" s="345"/>
      <c r="D201" s="345"/>
      <c r="E201" s="345"/>
      <c r="F201" s="345"/>
      <c r="G201" s="345"/>
      <c r="H201" s="345"/>
      <c r="I201" s="345"/>
      <c r="J201" s="345"/>
      <c r="K201" s="345"/>
      <c r="L201" s="345"/>
      <c r="M201" s="345"/>
      <c r="N201" s="345"/>
    </row>
    <row r="202" spans="2:14" hidden="1" x14ac:dyDescent="0.3">
      <c r="B202" s="345"/>
      <c r="C202" s="345"/>
      <c r="D202" s="345"/>
      <c r="E202" s="345"/>
      <c r="F202" s="345"/>
      <c r="G202" s="345"/>
      <c r="H202" s="345"/>
      <c r="I202" s="345"/>
      <c r="J202" s="345"/>
      <c r="K202" s="345"/>
      <c r="L202" s="345"/>
      <c r="M202" s="345"/>
      <c r="N202" s="345"/>
    </row>
    <row r="203" spans="2:14" hidden="1" x14ac:dyDescent="0.3">
      <c r="B203" s="345"/>
      <c r="C203" s="345"/>
      <c r="D203" s="345"/>
      <c r="E203" s="345"/>
      <c r="F203" s="345"/>
      <c r="G203" s="345"/>
      <c r="H203" s="345"/>
      <c r="I203" s="345"/>
      <c r="J203" s="345"/>
      <c r="K203" s="345"/>
      <c r="L203" s="345"/>
      <c r="M203" s="345"/>
      <c r="N203" s="345"/>
    </row>
    <row r="204" spans="2:14" hidden="1" x14ac:dyDescent="0.3">
      <c r="B204" s="345"/>
      <c r="C204" s="345"/>
      <c r="D204" s="345"/>
      <c r="E204" s="345"/>
      <c r="F204" s="345"/>
      <c r="G204" s="345"/>
      <c r="H204" s="345"/>
      <c r="I204" s="345"/>
      <c r="J204" s="345"/>
      <c r="K204" s="345"/>
      <c r="L204" s="345"/>
      <c r="M204" s="345"/>
      <c r="N204" s="345"/>
    </row>
    <row r="205" spans="2:14" hidden="1" x14ac:dyDescent="0.3">
      <c r="B205" s="345"/>
      <c r="C205" s="345"/>
      <c r="D205" s="345"/>
      <c r="E205" s="345"/>
      <c r="F205" s="345"/>
      <c r="G205" s="345"/>
      <c r="H205" s="345"/>
      <c r="I205" s="345"/>
      <c r="J205" s="345"/>
      <c r="K205" s="345"/>
      <c r="L205" s="345"/>
      <c r="M205" s="345"/>
      <c r="N205" s="345"/>
    </row>
    <row r="206" spans="2:14" hidden="1" x14ac:dyDescent="0.3">
      <c r="B206" s="345"/>
      <c r="C206" s="345"/>
      <c r="D206" s="345"/>
      <c r="E206" s="345"/>
      <c r="F206" s="345"/>
      <c r="G206" s="345"/>
      <c r="H206" s="345"/>
      <c r="I206" s="345"/>
      <c r="J206" s="345"/>
      <c r="K206" s="345"/>
      <c r="L206" s="345"/>
      <c r="M206" s="345"/>
      <c r="N206" s="345"/>
    </row>
    <row r="207" spans="2:14" hidden="1" x14ac:dyDescent="0.3">
      <c r="B207" s="345"/>
      <c r="C207" s="345"/>
      <c r="D207" s="345"/>
      <c r="E207" s="345"/>
      <c r="F207" s="345"/>
      <c r="G207" s="345"/>
      <c r="H207" s="345"/>
      <c r="I207" s="345"/>
      <c r="J207" s="345"/>
      <c r="K207" s="345"/>
      <c r="L207" s="345"/>
      <c r="M207" s="345"/>
      <c r="N207" s="345"/>
    </row>
    <row r="208" spans="2:14" hidden="1" x14ac:dyDescent="0.3">
      <c r="B208" s="345"/>
      <c r="C208" s="345"/>
      <c r="D208" s="345"/>
      <c r="E208" s="345"/>
      <c r="F208" s="345"/>
      <c r="G208" s="345"/>
      <c r="H208" s="345"/>
      <c r="I208" s="345"/>
      <c r="J208" s="345"/>
      <c r="K208" s="345"/>
      <c r="L208" s="345"/>
      <c r="M208" s="345"/>
      <c r="N208" s="345"/>
    </row>
    <row r="209" spans="2:14" hidden="1" x14ac:dyDescent="0.3">
      <c r="B209" s="345"/>
      <c r="C209" s="345"/>
      <c r="D209" s="345"/>
      <c r="E209" s="345"/>
      <c r="F209" s="345"/>
      <c r="G209" s="345"/>
      <c r="H209" s="345"/>
      <c r="I209" s="345"/>
      <c r="J209" s="345"/>
      <c r="K209" s="345"/>
      <c r="L209" s="345"/>
      <c r="M209" s="345"/>
      <c r="N209" s="345"/>
    </row>
    <row r="210" spans="2:14" hidden="1" x14ac:dyDescent="0.3">
      <c r="B210" s="345"/>
      <c r="C210" s="345"/>
      <c r="D210" s="345"/>
      <c r="E210" s="345"/>
      <c r="F210" s="345"/>
      <c r="G210" s="345"/>
      <c r="H210" s="345"/>
      <c r="I210" s="345"/>
      <c r="J210" s="345"/>
      <c r="K210" s="345"/>
      <c r="L210" s="345"/>
      <c r="M210" s="345"/>
      <c r="N210" s="345"/>
    </row>
    <row r="211" spans="2:14" hidden="1" x14ac:dyDescent="0.3">
      <c r="B211" s="345"/>
      <c r="C211" s="345"/>
      <c r="D211" s="345"/>
      <c r="E211" s="345"/>
      <c r="F211" s="345"/>
      <c r="G211" s="345"/>
      <c r="H211" s="345"/>
      <c r="I211" s="345"/>
      <c r="J211" s="345"/>
      <c r="K211" s="345"/>
      <c r="L211" s="345"/>
      <c r="M211" s="345"/>
      <c r="N211" s="345"/>
    </row>
    <row r="212" spans="2:14" hidden="1" x14ac:dyDescent="0.3">
      <c r="B212" s="345"/>
      <c r="C212" s="345"/>
      <c r="D212" s="345"/>
      <c r="E212" s="345"/>
      <c r="F212" s="345"/>
      <c r="G212" s="345"/>
      <c r="H212" s="345"/>
      <c r="I212" s="345"/>
      <c r="J212" s="345"/>
      <c r="K212" s="345"/>
      <c r="L212" s="345"/>
      <c r="M212" s="345"/>
      <c r="N212" s="345"/>
    </row>
    <row r="213" spans="2:14" hidden="1" x14ac:dyDescent="0.3">
      <c r="B213" s="345"/>
      <c r="C213" s="345"/>
      <c r="D213" s="345"/>
      <c r="E213" s="345"/>
      <c r="F213" s="345"/>
      <c r="G213" s="345"/>
      <c r="H213" s="345"/>
      <c r="I213" s="345"/>
      <c r="J213" s="345"/>
      <c r="K213" s="345"/>
      <c r="L213" s="345"/>
      <c r="M213" s="345"/>
      <c r="N213" s="345"/>
    </row>
    <row r="214" spans="2:14" hidden="1" x14ac:dyDescent="0.3">
      <c r="B214" s="345"/>
      <c r="C214" s="345"/>
      <c r="D214" s="345"/>
      <c r="E214" s="345"/>
      <c r="F214" s="345"/>
      <c r="G214" s="345"/>
      <c r="H214" s="345"/>
      <c r="I214" s="345"/>
      <c r="J214" s="345"/>
      <c r="K214" s="345"/>
      <c r="L214" s="345"/>
      <c r="M214" s="345"/>
      <c r="N214" s="345"/>
    </row>
    <row r="215" spans="2:14" hidden="1" x14ac:dyDescent="0.3">
      <c r="B215" s="345"/>
      <c r="C215" s="345"/>
      <c r="D215" s="345"/>
      <c r="E215" s="345"/>
      <c r="F215" s="345"/>
      <c r="G215" s="345"/>
      <c r="H215" s="345"/>
      <c r="I215" s="345"/>
      <c r="J215" s="345"/>
      <c r="K215" s="345"/>
      <c r="L215" s="345"/>
      <c r="M215" s="345"/>
      <c r="N215" s="345"/>
    </row>
    <row r="216" spans="2:14" hidden="1" x14ac:dyDescent="0.3">
      <c r="B216" s="345"/>
      <c r="C216" s="345"/>
      <c r="D216" s="345"/>
      <c r="E216" s="345"/>
      <c r="F216" s="345"/>
      <c r="G216" s="345"/>
      <c r="H216" s="345"/>
      <c r="I216" s="345"/>
      <c r="J216" s="345"/>
      <c r="K216" s="345"/>
      <c r="L216" s="345"/>
      <c r="M216" s="345"/>
      <c r="N216" s="345"/>
    </row>
    <row r="217" spans="2:14" hidden="1" x14ac:dyDescent="0.3">
      <c r="B217" s="345"/>
      <c r="C217" s="345"/>
      <c r="D217" s="345"/>
      <c r="E217" s="345"/>
      <c r="F217" s="345"/>
      <c r="G217" s="345"/>
      <c r="H217" s="345"/>
      <c r="I217" s="345"/>
      <c r="J217" s="345"/>
      <c r="K217" s="345"/>
      <c r="L217" s="345"/>
      <c r="M217" s="345"/>
      <c r="N217" s="345"/>
    </row>
    <row r="218" spans="2:14" hidden="1" x14ac:dyDescent="0.3">
      <c r="B218" s="345"/>
      <c r="C218" s="345"/>
      <c r="D218" s="345"/>
      <c r="E218" s="345"/>
      <c r="F218" s="345"/>
      <c r="G218" s="345"/>
      <c r="H218" s="345"/>
      <c r="I218" s="345"/>
      <c r="J218" s="345"/>
      <c r="K218" s="345"/>
      <c r="L218" s="345"/>
      <c r="M218" s="345"/>
      <c r="N218" s="345"/>
    </row>
    <row r="219" spans="2:14" hidden="1" x14ac:dyDescent="0.3">
      <c r="B219" s="345"/>
      <c r="C219" s="345"/>
      <c r="D219" s="345"/>
      <c r="E219" s="345"/>
      <c r="F219" s="345"/>
      <c r="G219" s="345"/>
      <c r="H219" s="345"/>
      <c r="I219" s="345"/>
      <c r="J219" s="345"/>
      <c r="K219" s="345"/>
      <c r="L219" s="345"/>
      <c r="M219" s="345"/>
      <c r="N219" s="345"/>
    </row>
    <row r="220" spans="2:14" hidden="1" x14ac:dyDescent="0.3">
      <c r="B220" s="345"/>
      <c r="C220" s="345"/>
      <c r="D220" s="345"/>
      <c r="E220" s="345"/>
      <c r="F220" s="345"/>
      <c r="G220" s="345"/>
      <c r="H220" s="345"/>
      <c r="I220" s="345"/>
      <c r="J220" s="345"/>
      <c r="K220" s="345"/>
      <c r="L220" s="345"/>
      <c r="M220" s="345"/>
      <c r="N220" s="345"/>
    </row>
    <row r="221" spans="2:14" hidden="1" x14ac:dyDescent="0.3">
      <c r="B221" s="345"/>
      <c r="C221" s="345"/>
      <c r="D221" s="345"/>
      <c r="E221" s="345"/>
      <c r="F221" s="345"/>
      <c r="G221" s="345"/>
      <c r="H221" s="345"/>
      <c r="I221" s="345"/>
      <c r="J221" s="345"/>
      <c r="K221" s="345"/>
      <c r="L221" s="345"/>
      <c r="M221" s="345"/>
      <c r="N221" s="345"/>
    </row>
    <row r="222" spans="2:14" hidden="1" x14ac:dyDescent="0.3">
      <c r="B222" s="345"/>
      <c r="C222" s="345"/>
      <c r="D222" s="345"/>
      <c r="E222" s="345"/>
      <c r="F222" s="345"/>
      <c r="G222" s="345"/>
      <c r="H222" s="345"/>
      <c r="I222" s="345"/>
      <c r="J222" s="345"/>
      <c r="K222" s="345"/>
      <c r="L222" s="345"/>
      <c r="M222" s="345"/>
      <c r="N222" s="345"/>
    </row>
    <row r="223" spans="2:14" hidden="1" x14ac:dyDescent="0.3">
      <c r="B223" s="345"/>
      <c r="C223" s="345"/>
      <c r="D223" s="345"/>
      <c r="E223" s="345"/>
      <c r="F223" s="345"/>
      <c r="G223" s="345"/>
      <c r="H223" s="345"/>
      <c r="I223" s="345"/>
      <c r="J223" s="345"/>
      <c r="K223" s="345"/>
      <c r="L223" s="345"/>
      <c r="M223" s="345"/>
      <c r="N223" s="345"/>
    </row>
    <row r="224" spans="2:14" hidden="1" x14ac:dyDescent="0.3">
      <c r="B224" s="345"/>
      <c r="C224" s="345"/>
      <c r="D224" s="345"/>
      <c r="E224" s="345"/>
      <c r="F224" s="345"/>
      <c r="G224" s="345"/>
      <c r="H224" s="345"/>
      <c r="I224" s="345"/>
      <c r="J224" s="345"/>
      <c r="K224" s="345"/>
      <c r="L224" s="345"/>
      <c r="M224" s="345"/>
      <c r="N224" s="345"/>
    </row>
    <row r="225" spans="2:14" hidden="1" x14ac:dyDescent="0.3">
      <c r="B225" s="345"/>
      <c r="C225" s="345"/>
      <c r="D225" s="345"/>
      <c r="E225" s="345"/>
      <c r="F225" s="345"/>
      <c r="G225" s="345"/>
      <c r="H225" s="345"/>
      <c r="I225" s="345"/>
      <c r="J225" s="345"/>
      <c r="K225" s="345"/>
      <c r="L225" s="345"/>
      <c r="M225" s="345"/>
      <c r="N225" s="345"/>
    </row>
    <row r="226" spans="2:14" hidden="1" x14ac:dyDescent="0.3">
      <c r="B226" s="345"/>
      <c r="C226" s="345"/>
      <c r="D226" s="345"/>
      <c r="E226" s="345"/>
      <c r="F226" s="345"/>
      <c r="G226" s="345"/>
      <c r="H226" s="345"/>
      <c r="I226" s="345"/>
      <c r="J226" s="345"/>
      <c r="K226" s="345"/>
      <c r="L226" s="345"/>
      <c r="M226" s="345"/>
      <c r="N226" s="345"/>
    </row>
    <row r="227" spans="2:14" hidden="1" x14ac:dyDescent="0.3">
      <c r="B227" s="345"/>
      <c r="C227" s="345"/>
      <c r="D227" s="345"/>
      <c r="E227" s="345"/>
      <c r="F227" s="345"/>
      <c r="G227" s="345"/>
      <c r="H227" s="345"/>
      <c r="I227" s="345"/>
      <c r="J227" s="345"/>
      <c r="K227" s="345"/>
      <c r="L227" s="345"/>
      <c r="M227" s="345"/>
      <c r="N227" s="345"/>
    </row>
    <row r="228" spans="2:14" hidden="1" x14ac:dyDescent="0.3">
      <c r="B228" s="345"/>
      <c r="C228" s="345"/>
      <c r="D228" s="345"/>
      <c r="E228" s="345"/>
      <c r="F228" s="345"/>
      <c r="G228" s="345"/>
      <c r="H228" s="345"/>
      <c r="I228" s="345"/>
      <c r="J228" s="345"/>
      <c r="K228" s="345"/>
      <c r="L228" s="345"/>
      <c r="M228" s="345"/>
      <c r="N228" s="345"/>
    </row>
    <row r="229" spans="2:14" hidden="1" x14ac:dyDescent="0.3">
      <c r="B229" s="345"/>
      <c r="C229" s="345"/>
      <c r="D229" s="345"/>
      <c r="E229" s="345"/>
      <c r="F229" s="345"/>
      <c r="G229" s="345"/>
      <c r="H229" s="345"/>
      <c r="I229" s="345"/>
      <c r="J229" s="345"/>
      <c r="K229" s="345"/>
      <c r="L229" s="345"/>
      <c r="M229" s="345"/>
      <c r="N229" s="345"/>
    </row>
    <row r="230" spans="2:14" hidden="1" x14ac:dyDescent="0.3">
      <c r="B230" s="345"/>
      <c r="C230" s="345"/>
      <c r="D230" s="345"/>
      <c r="E230" s="345"/>
      <c r="F230" s="345"/>
      <c r="G230" s="345"/>
      <c r="H230" s="345"/>
      <c r="I230" s="345"/>
      <c r="J230" s="345"/>
      <c r="K230" s="345"/>
      <c r="L230" s="345"/>
      <c r="M230" s="345"/>
      <c r="N230" s="345"/>
    </row>
    <row r="231" spans="2:14" hidden="1" x14ac:dyDescent="0.3">
      <c r="B231" s="345"/>
      <c r="C231" s="345"/>
      <c r="D231" s="345"/>
      <c r="E231" s="345"/>
      <c r="F231" s="345"/>
      <c r="G231" s="345"/>
      <c r="H231" s="345"/>
      <c r="I231" s="345"/>
      <c r="J231" s="345"/>
      <c r="K231" s="345"/>
      <c r="L231" s="345"/>
      <c r="M231" s="345"/>
      <c r="N231" s="345"/>
    </row>
    <row r="232" spans="2:14" hidden="1" x14ac:dyDescent="0.3">
      <c r="B232" s="345"/>
      <c r="C232" s="345"/>
      <c r="D232" s="345"/>
      <c r="E232" s="345"/>
      <c r="F232" s="345"/>
      <c r="G232" s="345"/>
      <c r="H232" s="345"/>
      <c r="I232" s="345"/>
      <c r="J232" s="345"/>
      <c r="K232" s="345"/>
      <c r="L232" s="345"/>
      <c r="M232" s="345"/>
      <c r="N232" s="345"/>
    </row>
    <row r="233" spans="2:14" hidden="1" x14ac:dyDescent="0.3">
      <c r="B233" s="345"/>
      <c r="C233" s="345"/>
      <c r="D233" s="345"/>
      <c r="E233" s="345"/>
      <c r="F233" s="345"/>
      <c r="G233" s="345"/>
      <c r="H233" s="345"/>
      <c r="I233" s="345"/>
      <c r="J233" s="345"/>
      <c r="K233" s="345"/>
      <c r="L233" s="345"/>
      <c r="M233" s="345"/>
      <c r="N233" s="345"/>
    </row>
    <row r="234" spans="2:14" hidden="1" x14ac:dyDescent="0.3">
      <c r="B234" s="345"/>
      <c r="C234" s="345"/>
      <c r="D234" s="345"/>
      <c r="E234" s="345"/>
      <c r="F234" s="345"/>
      <c r="G234" s="345"/>
      <c r="H234" s="345"/>
      <c r="I234" s="345"/>
      <c r="J234" s="345"/>
      <c r="K234" s="345"/>
      <c r="L234" s="345"/>
      <c r="M234" s="345"/>
      <c r="N234" s="345"/>
    </row>
    <row r="235" spans="2:14" hidden="1" x14ac:dyDescent="0.3">
      <c r="B235" s="345"/>
      <c r="C235" s="345"/>
      <c r="D235" s="345"/>
      <c r="E235" s="345"/>
      <c r="F235" s="345"/>
      <c r="G235" s="345"/>
      <c r="H235" s="345"/>
      <c r="I235" s="345"/>
      <c r="J235" s="345"/>
      <c r="K235" s="345"/>
      <c r="L235" s="345"/>
      <c r="M235" s="345"/>
      <c r="N235" s="345"/>
    </row>
    <row r="236" spans="2:14" hidden="1" x14ac:dyDescent="0.3">
      <c r="B236" s="345"/>
      <c r="C236" s="345"/>
      <c r="D236" s="345"/>
      <c r="E236" s="345"/>
      <c r="F236" s="345"/>
      <c r="G236" s="345"/>
      <c r="H236" s="345"/>
      <c r="I236" s="345"/>
      <c r="J236" s="345"/>
      <c r="K236" s="345"/>
      <c r="L236" s="345"/>
      <c r="M236" s="345"/>
      <c r="N236" s="345"/>
    </row>
    <row r="237" spans="2:14" hidden="1" x14ac:dyDescent="0.3">
      <c r="B237" s="345"/>
      <c r="C237" s="345"/>
      <c r="D237" s="345"/>
      <c r="E237" s="345"/>
      <c r="F237" s="345"/>
      <c r="G237" s="345"/>
      <c r="H237" s="345"/>
      <c r="I237" s="345"/>
      <c r="J237" s="345"/>
      <c r="K237" s="345"/>
      <c r="L237" s="345"/>
      <c r="M237" s="345"/>
      <c r="N237" s="345"/>
    </row>
    <row r="238" spans="2:14" hidden="1" x14ac:dyDescent="0.3">
      <c r="B238" s="345"/>
      <c r="C238" s="345"/>
      <c r="D238" s="345"/>
      <c r="E238" s="345"/>
      <c r="F238" s="345"/>
      <c r="G238" s="345"/>
      <c r="H238" s="345"/>
      <c r="I238" s="345"/>
      <c r="J238" s="345"/>
      <c r="K238" s="345"/>
      <c r="L238" s="345"/>
      <c r="M238" s="345"/>
      <c r="N238" s="345"/>
    </row>
    <row r="239" spans="2:14" hidden="1" x14ac:dyDescent="0.3">
      <c r="B239" s="345"/>
      <c r="C239" s="345"/>
      <c r="D239" s="345"/>
      <c r="E239" s="345"/>
      <c r="F239" s="345"/>
      <c r="G239" s="345"/>
      <c r="H239" s="345"/>
      <c r="I239" s="345"/>
      <c r="J239" s="345"/>
      <c r="K239" s="345"/>
      <c r="L239" s="345"/>
      <c r="M239" s="345"/>
      <c r="N239" s="345"/>
    </row>
    <row r="240" spans="2:14" hidden="1" x14ac:dyDescent="0.3">
      <c r="B240" s="345"/>
      <c r="C240" s="345"/>
      <c r="D240" s="345"/>
      <c r="E240" s="345"/>
      <c r="F240" s="345"/>
      <c r="G240" s="345"/>
      <c r="H240" s="345"/>
      <c r="I240" s="345"/>
      <c r="J240" s="345"/>
      <c r="K240" s="345"/>
      <c r="L240" s="345"/>
      <c r="M240" s="345"/>
      <c r="N240" s="345"/>
    </row>
    <row r="241" spans="2:14" hidden="1" x14ac:dyDescent="0.3">
      <c r="B241" s="345"/>
      <c r="C241" s="345"/>
      <c r="D241" s="345"/>
      <c r="E241" s="345"/>
      <c r="F241" s="345"/>
      <c r="G241" s="345"/>
      <c r="H241" s="345"/>
      <c r="I241" s="345"/>
      <c r="J241" s="345"/>
      <c r="K241" s="345"/>
      <c r="L241" s="345"/>
      <c r="M241" s="345"/>
      <c r="N241" s="345"/>
    </row>
    <row r="242" spans="2:14" hidden="1" x14ac:dyDescent="0.3">
      <c r="B242" s="345"/>
      <c r="C242" s="345"/>
      <c r="D242" s="345"/>
      <c r="E242" s="345"/>
      <c r="F242" s="345"/>
      <c r="G242" s="345"/>
      <c r="H242" s="345"/>
      <c r="I242" s="345"/>
      <c r="J242" s="345"/>
      <c r="K242" s="345"/>
      <c r="L242" s="345"/>
      <c r="M242" s="345"/>
      <c r="N242" s="345"/>
    </row>
    <row r="243" spans="2:14" hidden="1" x14ac:dyDescent="0.3">
      <c r="B243" s="345"/>
      <c r="C243" s="345"/>
      <c r="D243" s="345"/>
      <c r="E243" s="345"/>
      <c r="F243" s="345"/>
      <c r="G243" s="345"/>
      <c r="H243" s="345"/>
      <c r="I243" s="345"/>
      <c r="J243" s="345"/>
      <c r="K243" s="345"/>
      <c r="L243" s="345"/>
      <c r="M243" s="345"/>
      <c r="N243" s="345"/>
    </row>
    <row r="244" spans="2:14" hidden="1" x14ac:dyDescent="0.3">
      <c r="B244" s="345"/>
      <c r="C244" s="345"/>
      <c r="D244" s="345"/>
      <c r="E244" s="345"/>
      <c r="F244" s="345"/>
      <c r="G244" s="345"/>
      <c r="H244" s="345"/>
      <c r="I244" s="345"/>
      <c r="J244" s="345"/>
      <c r="K244" s="345"/>
      <c r="L244" s="345"/>
      <c r="M244" s="345"/>
      <c r="N244" s="345"/>
    </row>
    <row r="245" spans="2:14" hidden="1" x14ac:dyDescent="0.3">
      <c r="B245" s="345"/>
      <c r="C245" s="345"/>
      <c r="D245" s="345"/>
      <c r="E245" s="345"/>
      <c r="F245" s="345"/>
      <c r="G245" s="345"/>
      <c r="H245" s="345"/>
      <c r="I245" s="345"/>
      <c r="J245" s="345"/>
      <c r="K245" s="345"/>
      <c r="L245" s="345"/>
      <c r="M245" s="345"/>
      <c r="N245" s="345"/>
    </row>
    <row r="246" spans="2:14" hidden="1" x14ac:dyDescent="0.3">
      <c r="B246" s="345"/>
      <c r="C246" s="345"/>
      <c r="D246" s="345"/>
      <c r="E246" s="345"/>
      <c r="F246" s="345"/>
      <c r="G246" s="345"/>
      <c r="H246" s="345"/>
      <c r="I246" s="345"/>
      <c r="J246" s="345"/>
      <c r="K246" s="345"/>
      <c r="L246" s="345"/>
      <c r="M246" s="345"/>
      <c r="N246" s="345"/>
    </row>
    <row r="247" spans="2:14" hidden="1" x14ac:dyDescent="0.3">
      <c r="B247" s="345"/>
      <c r="C247" s="345"/>
      <c r="D247" s="345"/>
      <c r="E247" s="345"/>
      <c r="F247" s="345"/>
      <c r="G247" s="345"/>
      <c r="H247" s="345"/>
      <c r="I247" s="345"/>
      <c r="J247" s="345"/>
      <c r="K247" s="345"/>
      <c r="L247" s="345"/>
      <c r="M247" s="345"/>
      <c r="N247" s="345"/>
    </row>
    <row r="248" spans="2:14" hidden="1" x14ac:dyDescent="0.3">
      <c r="B248" s="345"/>
      <c r="C248" s="345"/>
      <c r="D248" s="345"/>
      <c r="E248" s="345"/>
      <c r="F248" s="345"/>
      <c r="G248" s="345"/>
      <c r="H248" s="345"/>
      <c r="I248" s="345"/>
      <c r="J248" s="345"/>
      <c r="K248" s="345"/>
      <c r="L248" s="345"/>
      <c r="M248" s="345"/>
      <c r="N248" s="345"/>
    </row>
    <row r="249" spans="2:14" hidden="1" x14ac:dyDescent="0.3">
      <c r="B249" s="345"/>
      <c r="C249" s="345"/>
      <c r="D249" s="345"/>
      <c r="E249" s="345"/>
      <c r="F249" s="345"/>
      <c r="G249" s="345"/>
      <c r="H249" s="345"/>
      <c r="I249" s="345"/>
      <c r="J249" s="345"/>
      <c r="K249" s="345"/>
      <c r="L249" s="345"/>
      <c r="M249" s="345"/>
      <c r="N249" s="345"/>
    </row>
    <row r="250" spans="2:14" hidden="1" x14ac:dyDescent="0.3">
      <c r="B250" s="345"/>
      <c r="C250" s="345"/>
      <c r="D250" s="345"/>
      <c r="E250" s="345"/>
      <c r="F250" s="345"/>
      <c r="G250" s="345"/>
      <c r="H250" s="345"/>
      <c r="I250" s="345"/>
      <c r="J250" s="345"/>
      <c r="K250" s="345"/>
      <c r="L250" s="345"/>
      <c r="M250" s="345"/>
      <c r="N250" s="345"/>
    </row>
    <row r="251" spans="2:14" hidden="1" x14ac:dyDescent="0.3">
      <c r="B251" s="345"/>
      <c r="C251" s="345"/>
      <c r="D251" s="345"/>
      <c r="E251" s="345"/>
      <c r="F251" s="345"/>
      <c r="G251" s="345"/>
      <c r="H251" s="345"/>
      <c r="I251" s="345"/>
      <c r="J251" s="345"/>
      <c r="K251" s="345"/>
      <c r="L251" s="345"/>
      <c r="M251" s="345"/>
      <c r="N251" s="345"/>
    </row>
    <row r="252" spans="2:14" hidden="1" x14ac:dyDescent="0.3">
      <c r="B252" s="345"/>
      <c r="C252" s="345"/>
      <c r="D252" s="345"/>
      <c r="E252" s="345"/>
      <c r="F252" s="345"/>
      <c r="G252" s="345"/>
      <c r="H252" s="345"/>
      <c r="I252" s="345"/>
      <c r="J252" s="345"/>
      <c r="K252" s="345"/>
      <c r="L252" s="345"/>
      <c r="M252" s="345"/>
      <c r="N252" s="345"/>
    </row>
    <row r="253" spans="2:14" hidden="1" x14ac:dyDescent="0.3">
      <c r="B253" s="345"/>
      <c r="C253" s="345"/>
      <c r="D253" s="345"/>
      <c r="E253" s="345"/>
      <c r="F253" s="345"/>
      <c r="G253" s="345"/>
      <c r="H253" s="345"/>
      <c r="I253" s="345"/>
      <c r="J253" s="345"/>
      <c r="K253" s="345"/>
      <c r="L253" s="345"/>
      <c r="M253" s="345"/>
      <c r="N253" s="345"/>
    </row>
    <row r="254" spans="2:14" hidden="1" x14ac:dyDescent="0.3">
      <c r="B254" s="345"/>
      <c r="C254" s="345"/>
      <c r="D254" s="345"/>
      <c r="E254" s="345"/>
      <c r="F254" s="345"/>
      <c r="G254" s="345"/>
      <c r="H254" s="345"/>
      <c r="I254" s="345"/>
      <c r="J254" s="345"/>
      <c r="K254" s="345"/>
      <c r="L254" s="345"/>
      <c r="M254" s="345"/>
      <c r="N254" s="345"/>
    </row>
    <row r="255" spans="2:14" hidden="1" x14ac:dyDescent="0.3">
      <c r="B255" s="345"/>
      <c r="C255" s="345"/>
      <c r="D255" s="345"/>
      <c r="E255" s="345"/>
      <c r="F255" s="345"/>
      <c r="G255" s="345"/>
      <c r="H255" s="345"/>
      <c r="I255" s="345"/>
      <c r="J255" s="345"/>
      <c r="K255" s="345"/>
      <c r="L255" s="345"/>
      <c r="M255" s="345"/>
      <c r="N255" s="345"/>
    </row>
    <row r="256" spans="2:14" hidden="1" x14ac:dyDescent="0.3">
      <c r="B256" s="345"/>
      <c r="C256" s="345"/>
      <c r="D256" s="345"/>
      <c r="E256" s="345"/>
      <c r="F256" s="345"/>
      <c r="G256" s="345"/>
      <c r="H256" s="345"/>
      <c r="I256" s="345"/>
      <c r="J256" s="345"/>
      <c r="K256" s="345"/>
      <c r="L256" s="345"/>
      <c r="M256" s="345"/>
      <c r="N256" s="345"/>
    </row>
    <row r="257" spans="2:14" hidden="1" x14ac:dyDescent="0.3">
      <c r="B257" s="345"/>
      <c r="C257" s="345"/>
      <c r="D257" s="345"/>
      <c r="E257" s="345"/>
      <c r="F257" s="345"/>
      <c r="G257" s="345"/>
      <c r="H257" s="345"/>
      <c r="I257" s="345"/>
      <c r="J257" s="345"/>
      <c r="K257" s="345"/>
      <c r="L257" s="345"/>
      <c r="M257" s="345"/>
      <c r="N257" s="345"/>
    </row>
    <row r="258" spans="2:14" hidden="1" x14ac:dyDescent="0.3">
      <c r="B258" s="345"/>
      <c r="C258" s="345"/>
      <c r="D258" s="345"/>
      <c r="E258" s="345"/>
      <c r="F258" s="345"/>
      <c r="G258" s="345"/>
      <c r="H258" s="345"/>
      <c r="I258" s="345"/>
      <c r="J258" s="345"/>
      <c r="K258" s="345"/>
      <c r="L258" s="345"/>
      <c r="M258" s="345"/>
      <c r="N258" s="345"/>
    </row>
    <row r="259" spans="2:14" hidden="1" x14ac:dyDescent="0.3">
      <c r="B259" s="345"/>
      <c r="C259" s="345"/>
      <c r="D259" s="345"/>
      <c r="E259" s="345"/>
      <c r="F259" s="345"/>
      <c r="G259" s="345"/>
      <c r="H259" s="345"/>
      <c r="I259" s="345"/>
      <c r="J259" s="345"/>
      <c r="K259" s="345"/>
      <c r="L259" s="345"/>
      <c r="M259" s="345"/>
      <c r="N259" s="345"/>
    </row>
    <row r="260" spans="2:14" hidden="1" x14ac:dyDescent="0.3">
      <c r="B260" s="345"/>
      <c r="C260" s="345"/>
      <c r="D260" s="345"/>
      <c r="E260" s="345"/>
      <c r="F260" s="345"/>
      <c r="G260" s="345"/>
      <c r="H260" s="345"/>
      <c r="I260" s="345"/>
      <c r="J260" s="345"/>
      <c r="K260" s="345"/>
      <c r="L260" s="345"/>
      <c r="M260" s="345"/>
      <c r="N260" s="345"/>
    </row>
    <row r="261" spans="2:14" hidden="1" x14ac:dyDescent="0.3">
      <c r="B261" s="345"/>
      <c r="C261" s="345"/>
      <c r="D261" s="345"/>
      <c r="E261" s="345"/>
      <c r="F261" s="345"/>
      <c r="G261" s="345"/>
      <c r="H261" s="345"/>
      <c r="I261" s="345"/>
      <c r="J261" s="345"/>
      <c r="K261" s="345"/>
      <c r="L261" s="345"/>
      <c r="M261" s="345"/>
      <c r="N261" s="345"/>
    </row>
    <row r="262" spans="2:14" hidden="1" x14ac:dyDescent="0.3">
      <c r="B262" s="345"/>
      <c r="C262" s="345"/>
      <c r="D262" s="345"/>
      <c r="E262" s="345"/>
      <c r="F262" s="345"/>
      <c r="G262" s="345"/>
      <c r="H262" s="345"/>
      <c r="I262" s="345"/>
      <c r="J262" s="345"/>
      <c r="K262" s="345"/>
      <c r="L262" s="345"/>
      <c r="M262" s="345"/>
      <c r="N262" s="345"/>
    </row>
    <row r="263" spans="2:14" hidden="1" x14ac:dyDescent="0.3">
      <c r="B263" s="345"/>
      <c r="C263" s="345"/>
      <c r="D263" s="345"/>
      <c r="E263" s="345"/>
      <c r="F263" s="345"/>
      <c r="G263" s="345"/>
      <c r="H263" s="345"/>
      <c r="I263" s="345"/>
      <c r="J263" s="345"/>
      <c r="K263" s="345"/>
      <c r="L263" s="345"/>
      <c r="M263" s="345"/>
      <c r="N263" s="345"/>
    </row>
    <row r="264" spans="2:14" hidden="1" x14ac:dyDescent="0.3">
      <c r="B264" s="345"/>
      <c r="C264" s="345"/>
      <c r="D264" s="345"/>
      <c r="E264" s="345"/>
      <c r="F264" s="345"/>
      <c r="G264" s="345"/>
      <c r="H264" s="345"/>
      <c r="I264" s="345"/>
      <c r="J264" s="345"/>
      <c r="K264" s="345"/>
      <c r="L264" s="345"/>
      <c r="M264" s="345"/>
      <c r="N264" s="345"/>
    </row>
    <row r="265" spans="2:14" hidden="1" x14ac:dyDescent="0.3">
      <c r="B265" s="345"/>
      <c r="C265" s="345"/>
      <c r="D265" s="345"/>
      <c r="E265" s="345"/>
      <c r="F265" s="345"/>
      <c r="G265" s="345"/>
      <c r="H265" s="345"/>
      <c r="I265" s="345"/>
      <c r="J265" s="345"/>
      <c r="K265" s="345"/>
      <c r="L265" s="345"/>
      <c r="M265" s="345"/>
      <c r="N265" s="345"/>
    </row>
    <row r="266" spans="2:14" hidden="1" x14ac:dyDescent="0.3">
      <c r="B266" s="345"/>
      <c r="C266" s="345"/>
      <c r="D266" s="345"/>
      <c r="E266" s="345"/>
      <c r="F266" s="345"/>
      <c r="G266" s="345"/>
      <c r="H266" s="345"/>
      <c r="I266" s="345"/>
      <c r="J266" s="345"/>
      <c r="K266" s="345"/>
      <c r="L266" s="345"/>
      <c r="M266" s="345"/>
      <c r="N266" s="345"/>
    </row>
    <row r="267" spans="2:14" hidden="1" x14ac:dyDescent="0.3">
      <c r="B267" s="345"/>
      <c r="C267" s="345"/>
      <c r="D267" s="345"/>
      <c r="E267" s="345"/>
      <c r="F267" s="345"/>
      <c r="G267" s="345"/>
      <c r="H267" s="345"/>
      <c r="I267" s="345"/>
      <c r="J267" s="345"/>
      <c r="K267" s="345"/>
      <c r="L267" s="345"/>
      <c r="M267" s="345"/>
      <c r="N267" s="345"/>
    </row>
    <row r="268" spans="2:14" hidden="1" x14ac:dyDescent="0.3">
      <c r="B268" s="345"/>
      <c r="C268" s="345"/>
      <c r="D268" s="345"/>
      <c r="E268" s="345"/>
      <c r="F268" s="345"/>
      <c r="G268" s="345"/>
      <c r="H268" s="345"/>
      <c r="I268" s="345"/>
      <c r="J268" s="345"/>
      <c r="K268" s="345"/>
      <c r="L268" s="345"/>
      <c r="M268" s="345"/>
      <c r="N268" s="345"/>
    </row>
    <row r="269" spans="2:14" hidden="1" x14ac:dyDescent="0.3">
      <c r="B269" s="345"/>
      <c r="C269" s="345"/>
      <c r="D269" s="345"/>
      <c r="E269" s="345"/>
      <c r="F269" s="345"/>
      <c r="G269" s="345"/>
      <c r="H269" s="345"/>
      <c r="I269" s="345"/>
      <c r="J269" s="345"/>
      <c r="K269" s="345"/>
      <c r="L269" s="345"/>
      <c r="M269" s="345"/>
      <c r="N269" s="345"/>
    </row>
    <row r="270" spans="2:14" hidden="1" x14ac:dyDescent="0.3">
      <c r="B270" s="345"/>
      <c r="C270" s="345"/>
      <c r="D270" s="345"/>
      <c r="E270" s="345"/>
      <c r="F270" s="345"/>
      <c r="G270" s="345"/>
      <c r="H270" s="345"/>
      <c r="I270" s="345"/>
      <c r="J270" s="345"/>
      <c r="K270" s="345"/>
      <c r="L270" s="345"/>
      <c r="M270" s="345"/>
      <c r="N270" s="345"/>
    </row>
    <row r="271" spans="2:14" hidden="1" x14ac:dyDescent="0.3">
      <c r="B271" s="345"/>
      <c r="C271" s="345"/>
      <c r="D271" s="345"/>
      <c r="E271" s="345"/>
      <c r="F271" s="345"/>
      <c r="G271" s="345"/>
      <c r="H271" s="345"/>
      <c r="I271" s="345"/>
      <c r="J271" s="345"/>
      <c r="K271" s="345"/>
      <c r="L271" s="345"/>
      <c r="M271" s="345"/>
      <c r="N271" s="345"/>
    </row>
    <row r="272" spans="2:14" hidden="1" x14ac:dyDescent="0.3">
      <c r="B272" s="345"/>
      <c r="C272" s="345"/>
      <c r="D272" s="345"/>
      <c r="E272" s="345"/>
      <c r="F272" s="345"/>
      <c r="G272" s="345"/>
      <c r="H272" s="345"/>
      <c r="I272" s="345"/>
      <c r="J272" s="345"/>
      <c r="K272" s="345"/>
      <c r="L272" s="345"/>
      <c r="M272" s="345"/>
      <c r="N272" s="345"/>
    </row>
    <row r="273" spans="2:14" hidden="1" x14ac:dyDescent="0.3">
      <c r="B273" s="345"/>
      <c r="C273" s="345"/>
      <c r="D273" s="345"/>
      <c r="E273" s="345"/>
      <c r="F273" s="345"/>
      <c r="G273" s="345"/>
      <c r="H273" s="345"/>
      <c r="I273" s="345"/>
      <c r="J273" s="345"/>
      <c r="K273" s="345"/>
      <c r="L273" s="345"/>
      <c r="M273" s="345"/>
      <c r="N273" s="345"/>
    </row>
    <row r="274" spans="2:14" hidden="1" x14ac:dyDescent="0.3">
      <c r="B274" s="345"/>
      <c r="C274" s="345"/>
      <c r="D274" s="345"/>
      <c r="E274" s="345"/>
      <c r="F274" s="345"/>
      <c r="G274" s="345"/>
      <c r="H274" s="345"/>
      <c r="I274" s="345"/>
      <c r="J274" s="345"/>
      <c r="K274" s="345"/>
      <c r="L274" s="345"/>
      <c r="M274" s="345"/>
      <c r="N274" s="345"/>
    </row>
    <row r="275" spans="2:14" hidden="1" x14ac:dyDescent="0.3">
      <c r="B275" s="345"/>
      <c r="C275" s="345"/>
      <c r="D275" s="345"/>
      <c r="E275" s="345"/>
      <c r="F275" s="345"/>
      <c r="G275" s="345"/>
      <c r="H275" s="345"/>
      <c r="I275" s="345"/>
      <c r="J275" s="345"/>
      <c r="K275" s="345"/>
      <c r="L275" s="345"/>
      <c r="M275" s="345"/>
      <c r="N275" s="345"/>
    </row>
    <row r="276" spans="2:14" hidden="1" x14ac:dyDescent="0.3">
      <c r="B276" s="345"/>
      <c r="C276" s="345"/>
      <c r="D276" s="345"/>
      <c r="E276" s="345"/>
      <c r="F276" s="345"/>
      <c r="G276" s="345"/>
      <c r="H276" s="345"/>
      <c r="I276" s="345"/>
      <c r="J276" s="345"/>
      <c r="K276" s="345"/>
      <c r="L276" s="345"/>
      <c r="M276" s="345"/>
      <c r="N276" s="345"/>
    </row>
    <row r="277" spans="2:14" hidden="1" x14ac:dyDescent="0.3">
      <c r="B277" s="345"/>
      <c r="C277" s="345"/>
      <c r="D277" s="345"/>
      <c r="E277" s="345"/>
      <c r="F277" s="345"/>
      <c r="G277" s="345"/>
      <c r="H277" s="345"/>
      <c r="I277" s="345"/>
      <c r="J277" s="345"/>
      <c r="K277" s="345"/>
      <c r="L277" s="345"/>
      <c r="M277" s="345"/>
      <c r="N277" s="345"/>
    </row>
    <row r="278" spans="2:14" hidden="1" x14ac:dyDescent="0.3">
      <c r="B278" s="345"/>
      <c r="C278" s="345"/>
      <c r="D278" s="345"/>
      <c r="E278" s="345"/>
      <c r="F278" s="345"/>
      <c r="G278" s="345"/>
      <c r="H278" s="345"/>
      <c r="I278" s="345"/>
      <c r="J278" s="345"/>
      <c r="K278" s="345"/>
      <c r="L278" s="345"/>
      <c r="M278" s="345"/>
      <c r="N278" s="345"/>
    </row>
    <row r="279" spans="2:14" hidden="1" x14ac:dyDescent="0.3">
      <c r="B279" s="345"/>
      <c r="C279" s="345"/>
      <c r="D279" s="345"/>
      <c r="E279" s="345"/>
      <c r="F279" s="345"/>
      <c r="G279" s="345"/>
      <c r="H279" s="345"/>
      <c r="I279" s="345"/>
      <c r="J279" s="345"/>
      <c r="K279" s="345"/>
      <c r="L279" s="345"/>
      <c r="M279" s="345"/>
      <c r="N279" s="345"/>
    </row>
    <row r="280" spans="2:14" hidden="1" x14ac:dyDescent="0.3">
      <c r="B280" s="345"/>
      <c r="C280" s="345"/>
      <c r="D280" s="345"/>
      <c r="E280" s="345"/>
      <c r="F280" s="345"/>
      <c r="G280" s="345"/>
      <c r="H280" s="345"/>
      <c r="I280" s="345"/>
      <c r="J280" s="345"/>
      <c r="K280" s="345"/>
      <c r="L280" s="345"/>
      <c r="M280" s="345"/>
      <c r="N280" s="345"/>
    </row>
    <row r="281" spans="2:14" hidden="1" x14ac:dyDescent="0.3">
      <c r="B281" s="345"/>
      <c r="C281" s="345"/>
      <c r="D281" s="345"/>
      <c r="E281" s="345"/>
      <c r="F281" s="345"/>
      <c r="G281" s="345"/>
      <c r="H281" s="345"/>
      <c r="I281" s="345"/>
      <c r="J281" s="345"/>
      <c r="K281" s="345"/>
      <c r="L281" s="345"/>
      <c r="M281" s="345"/>
      <c r="N281" s="345"/>
    </row>
    <row r="282" spans="2:14" hidden="1" x14ac:dyDescent="0.3">
      <c r="B282" s="345"/>
      <c r="C282" s="345"/>
      <c r="D282" s="345"/>
      <c r="E282" s="345"/>
      <c r="F282" s="345"/>
      <c r="G282" s="345"/>
      <c r="H282" s="345"/>
      <c r="I282" s="345"/>
      <c r="J282" s="345"/>
      <c r="K282" s="345"/>
      <c r="L282" s="345"/>
      <c r="M282" s="345"/>
      <c r="N282" s="345"/>
    </row>
    <row r="283" spans="2:14" hidden="1" x14ac:dyDescent="0.3">
      <c r="B283" s="345"/>
      <c r="C283" s="345"/>
      <c r="D283" s="345"/>
      <c r="E283" s="345"/>
      <c r="F283" s="345"/>
      <c r="G283" s="345"/>
      <c r="H283" s="345"/>
      <c r="I283" s="345"/>
      <c r="J283" s="345"/>
      <c r="K283" s="345"/>
      <c r="L283" s="345"/>
      <c r="M283" s="345"/>
      <c r="N283" s="345"/>
    </row>
    <row r="284" spans="2:14" hidden="1" x14ac:dyDescent="0.3">
      <c r="B284" s="345"/>
      <c r="C284" s="345"/>
      <c r="D284" s="345"/>
      <c r="E284" s="345"/>
      <c r="F284" s="345"/>
      <c r="G284" s="345"/>
      <c r="H284" s="345"/>
      <c r="I284" s="345"/>
      <c r="J284" s="345"/>
      <c r="K284" s="345"/>
      <c r="L284" s="345"/>
      <c r="M284" s="345"/>
      <c r="N284" s="345"/>
    </row>
    <row r="285" spans="2:14" hidden="1" x14ac:dyDescent="0.3">
      <c r="B285" s="345"/>
      <c r="C285" s="345"/>
      <c r="D285" s="345"/>
      <c r="E285" s="345"/>
      <c r="F285" s="345"/>
      <c r="G285" s="345"/>
      <c r="H285" s="345"/>
      <c r="I285" s="345"/>
      <c r="J285" s="345"/>
      <c r="K285" s="345"/>
      <c r="L285" s="345"/>
      <c r="M285" s="345"/>
      <c r="N285" s="345"/>
    </row>
    <row r="286" spans="2:14" hidden="1" x14ac:dyDescent="0.3">
      <c r="B286" s="345"/>
      <c r="C286" s="345"/>
      <c r="D286" s="345"/>
      <c r="E286" s="345"/>
      <c r="F286" s="345"/>
      <c r="G286" s="345"/>
      <c r="H286" s="345"/>
      <c r="I286" s="345"/>
      <c r="J286" s="345"/>
      <c r="K286" s="345"/>
      <c r="L286" s="345"/>
      <c r="M286" s="345"/>
      <c r="N286" s="345"/>
    </row>
    <row r="287" spans="2:14" hidden="1" x14ac:dyDescent="0.3">
      <c r="B287" s="345"/>
      <c r="C287" s="345"/>
      <c r="D287" s="345"/>
      <c r="E287" s="345"/>
      <c r="F287" s="345"/>
      <c r="G287" s="345"/>
      <c r="H287" s="345"/>
      <c r="I287" s="345"/>
      <c r="J287" s="345"/>
      <c r="K287" s="345"/>
      <c r="L287" s="345"/>
      <c r="M287" s="345"/>
      <c r="N287" s="345"/>
    </row>
    <row r="288" spans="2:14" hidden="1" x14ac:dyDescent="0.3">
      <c r="B288" s="345"/>
      <c r="C288" s="345"/>
      <c r="D288" s="345"/>
      <c r="E288" s="345"/>
      <c r="F288" s="345"/>
      <c r="G288" s="345"/>
      <c r="H288" s="345"/>
      <c r="I288" s="345"/>
      <c r="J288" s="345"/>
      <c r="K288" s="345"/>
      <c r="L288" s="345"/>
      <c r="M288" s="345"/>
      <c r="N288" s="345"/>
    </row>
    <row r="289" spans="2:14" hidden="1" x14ac:dyDescent="0.3">
      <c r="B289" s="345"/>
      <c r="C289" s="345"/>
      <c r="D289" s="345"/>
      <c r="E289" s="345"/>
      <c r="F289" s="345"/>
      <c r="G289" s="345"/>
      <c r="H289" s="345"/>
      <c r="I289" s="345"/>
      <c r="J289" s="345"/>
      <c r="K289" s="345"/>
      <c r="L289" s="345"/>
      <c r="M289" s="345"/>
      <c r="N289" s="345"/>
    </row>
    <row r="290" spans="2:14" hidden="1" x14ac:dyDescent="0.3">
      <c r="B290" s="345"/>
      <c r="C290" s="345"/>
      <c r="D290" s="345"/>
      <c r="E290" s="345"/>
      <c r="F290" s="345"/>
      <c r="G290" s="345"/>
      <c r="H290" s="345"/>
      <c r="I290" s="345"/>
      <c r="J290" s="345"/>
      <c r="K290" s="345"/>
      <c r="L290" s="345"/>
      <c r="M290" s="345"/>
      <c r="N290" s="345"/>
    </row>
    <row r="291" spans="2:14" hidden="1" x14ac:dyDescent="0.3">
      <c r="B291" s="345"/>
      <c r="C291" s="345"/>
      <c r="D291" s="345"/>
      <c r="E291" s="345"/>
      <c r="F291" s="345"/>
      <c r="G291" s="345"/>
      <c r="H291" s="345"/>
      <c r="I291" s="345"/>
      <c r="J291" s="345"/>
      <c r="K291" s="345"/>
      <c r="L291" s="345"/>
      <c r="M291" s="345"/>
      <c r="N291" s="345"/>
    </row>
    <row r="292" spans="2:14" hidden="1" x14ac:dyDescent="0.3">
      <c r="B292" s="345"/>
      <c r="C292" s="345"/>
      <c r="D292" s="345"/>
      <c r="E292" s="345"/>
      <c r="F292" s="345"/>
      <c r="G292" s="345"/>
      <c r="H292" s="345"/>
      <c r="I292" s="345"/>
      <c r="J292" s="345"/>
      <c r="K292" s="345"/>
      <c r="L292" s="345"/>
      <c r="M292" s="345"/>
      <c r="N292" s="345"/>
    </row>
    <row r="293" spans="2:14" hidden="1" x14ac:dyDescent="0.3">
      <c r="B293" s="345"/>
      <c r="C293" s="345"/>
      <c r="D293" s="345"/>
      <c r="E293" s="345"/>
      <c r="F293" s="345"/>
      <c r="G293" s="345"/>
      <c r="H293" s="345"/>
      <c r="I293" s="345"/>
      <c r="J293" s="345"/>
      <c r="K293" s="345"/>
      <c r="L293" s="345"/>
      <c r="M293" s="345"/>
      <c r="N293" s="345"/>
    </row>
    <row r="294" spans="2:14" hidden="1" x14ac:dyDescent="0.3">
      <c r="B294" s="345"/>
      <c r="C294" s="345"/>
      <c r="D294" s="345"/>
      <c r="E294" s="345"/>
      <c r="F294" s="345"/>
      <c r="G294" s="345"/>
      <c r="H294" s="345"/>
      <c r="I294" s="345"/>
      <c r="J294" s="345"/>
      <c r="K294" s="345"/>
      <c r="L294" s="345"/>
      <c r="M294" s="345"/>
      <c r="N294" s="345"/>
    </row>
    <row r="295" spans="2:14" hidden="1" x14ac:dyDescent="0.3">
      <c r="B295" s="345"/>
      <c r="C295" s="345"/>
      <c r="D295" s="345"/>
      <c r="E295" s="345"/>
      <c r="F295" s="345"/>
      <c r="G295" s="345"/>
      <c r="H295" s="345"/>
      <c r="I295" s="345"/>
      <c r="J295" s="345"/>
      <c r="K295" s="345"/>
      <c r="L295" s="345"/>
      <c r="M295" s="345"/>
      <c r="N295" s="345"/>
    </row>
    <row r="296" spans="2:14" hidden="1" x14ac:dyDescent="0.3">
      <c r="B296" s="345"/>
      <c r="C296" s="345"/>
      <c r="D296" s="345"/>
      <c r="E296" s="345"/>
      <c r="F296" s="345"/>
      <c r="G296" s="345"/>
      <c r="H296" s="345"/>
      <c r="I296" s="345"/>
      <c r="J296" s="345"/>
      <c r="K296" s="345"/>
      <c r="L296" s="345"/>
      <c r="M296" s="345"/>
      <c r="N296" s="345"/>
    </row>
    <row r="297" spans="2:14" hidden="1" x14ac:dyDescent="0.3">
      <c r="B297" s="345"/>
      <c r="C297" s="345"/>
      <c r="D297" s="345"/>
      <c r="E297" s="345"/>
      <c r="F297" s="345"/>
      <c r="G297" s="345"/>
      <c r="H297" s="345"/>
      <c r="I297" s="345"/>
      <c r="J297" s="345"/>
      <c r="K297" s="345"/>
      <c r="L297" s="345"/>
      <c r="M297" s="345"/>
      <c r="N297" s="345"/>
    </row>
    <row r="298" spans="2:14" hidden="1" x14ac:dyDescent="0.3">
      <c r="B298" s="345"/>
      <c r="C298" s="345"/>
      <c r="D298" s="345"/>
      <c r="E298" s="345"/>
      <c r="F298" s="345"/>
      <c r="G298" s="345"/>
      <c r="H298" s="345"/>
      <c r="I298" s="345"/>
      <c r="J298" s="345"/>
      <c r="K298" s="345"/>
      <c r="L298" s="345"/>
      <c r="M298" s="345"/>
      <c r="N298" s="345"/>
    </row>
    <row r="299" spans="2:14" hidden="1" x14ac:dyDescent="0.3">
      <c r="B299" s="345"/>
      <c r="C299" s="345"/>
      <c r="D299" s="345"/>
      <c r="E299" s="345"/>
      <c r="F299" s="345"/>
      <c r="G299" s="345"/>
      <c r="H299" s="345"/>
      <c r="I299" s="345"/>
      <c r="J299" s="345"/>
      <c r="K299" s="345"/>
      <c r="L299" s="345"/>
      <c r="M299" s="345"/>
      <c r="N299" s="345"/>
    </row>
    <row r="300" spans="2:14" hidden="1" x14ac:dyDescent="0.3">
      <c r="B300" s="345"/>
      <c r="C300" s="345"/>
      <c r="D300" s="345"/>
      <c r="E300" s="345"/>
      <c r="F300" s="345"/>
      <c r="G300" s="345"/>
      <c r="H300" s="345"/>
      <c r="I300" s="345"/>
      <c r="J300" s="345"/>
      <c r="K300" s="345"/>
      <c r="L300" s="345"/>
      <c r="M300" s="345"/>
      <c r="N300" s="345"/>
    </row>
    <row r="301" spans="2:14" hidden="1" x14ac:dyDescent="0.3">
      <c r="B301" s="345"/>
      <c r="C301" s="345"/>
      <c r="D301" s="345"/>
      <c r="E301" s="345"/>
      <c r="F301" s="345"/>
      <c r="G301" s="345"/>
      <c r="H301" s="345"/>
      <c r="I301" s="345"/>
      <c r="J301" s="345"/>
      <c r="K301" s="345"/>
      <c r="L301" s="345"/>
      <c r="M301" s="345"/>
      <c r="N301" s="345"/>
    </row>
    <row r="302" spans="2:14" hidden="1" x14ac:dyDescent="0.3">
      <c r="B302" s="345"/>
      <c r="C302" s="345"/>
      <c r="D302" s="345"/>
      <c r="E302" s="345"/>
      <c r="F302" s="345"/>
      <c r="G302" s="345"/>
      <c r="H302" s="345"/>
      <c r="I302" s="345"/>
      <c r="J302" s="345"/>
      <c r="K302" s="345"/>
      <c r="L302" s="345"/>
      <c r="M302" s="345"/>
      <c r="N302" s="345"/>
    </row>
    <row r="303" spans="2:14" hidden="1" x14ac:dyDescent="0.3">
      <c r="B303" s="345"/>
      <c r="C303" s="345"/>
      <c r="D303" s="345"/>
      <c r="E303" s="345"/>
      <c r="F303" s="345"/>
      <c r="G303" s="345"/>
      <c r="H303" s="345"/>
      <c r="I303" s="345"/>
      <c r="J303" s="345"/>
      <c r="K303" s="345"/>
      <c r="L303" s="345"/>
      <c r="M303" s="345"/>
      <c r="N303" s="345"/>
    </row>
    <row r="304" spans="2:14" hidden="1" x14ac:dyDescent="0.3">
      <c r="B304" s="345"/>
      <c r="C304" s="345"/>
      <c r="D304" s="345"/>
      <c r="E304" s="345"/>
      <c r="F304" s="345"/>
      <c r="G304" s="345"/>
      <c r="H304" s="345"/>
      <c r="I304" s="345"/>
      <c r="J304" s="345"/>
      <c r="K304" s="345"/>
      <c r="L304" s="345"/>
      <c r="M304" s="345"/>
      <c r="N304" s="345"/>
    </row>
    <row r="305" spans="2:14" hidden="1" x14ac:dyDescent="0.3">
      <c r="B305" s="345"/>
      <c r="C305" s="345"/>
      <c r="D305" s="345"/>
      <c r="E305" s="345"/>
      <c r="F305" s="345"/>
      <c r="G305" s="345"/>
      <c r="H305" s="345"/>
      <c r="I305" s="345"/>
      <c r="J305" s="345"/>
      <c r="K305" s="345"/>
      <c r="L305" s="345"/>
      <c r="M305" s="345"/>
      <c r="N305" s="345"/>
    </row>
    <row r="306" spans="2:14" hidden="1" x14ac:dyDescent="0.3">
      <c r="B306" s="345"/>
      <c r="C306" s="345"/>
      <c r="D306" s="345"/>
      <c r="E306" s="345"/>
      <c r="F306" s="345"/>
      <c r="G306" s="345"/>
      <c r="H306" s="345"/>
      <c r="I306" s="345"/>
      <c r="J306" s="345"/>
      <c r="K306" s="345"/>
      <c r="L306" s="345"/>
      <c r="M306" s="345"/>
      <c r="N306" s="345"/>
    </row>
    <row r="307" spans="2:14" hidden="1" x14ac:dyDescent="0.3">
      <c r="B307" s="345"/>
      <c r="C307" s="345"/>
      <c r="D307" s="345"/>
      <c r="E307" s="345"/>
      <c r="F307" s="345"/>
      <c r="G307" s="345"/>
      <c r="H307" s="345"/>
      <c r="I307" s="345"/>
      <c r="J307" s="345"/>
      <c r="K307" s="345"/>
      <c r="L307" s="345"/>
      <c r="M307" s="345"/>
      <c r="N307" s="345"/>
    </row>
    <row r="308" spans="2:14" hidden="1" x14ac:dyDescent="0.3">
      <c r="B308" s="345"/>
      <c r="C308" s="345"/>
      <c r="D308" s="345"/>
      <c r="E308" s="345"/>
      <c r="F308" s="345"/>
      <c r="G308" s="345"/>
      <c r="H308" s="345"/>
      <c r="I308" s="345"/>
      <c r="J308" s="345"/>
      <c r="K308" s="345"/>
      <c r="L308" s="345"/>
      <c r="M308" s="345"/>
      <c r="N308" s="345"/>
    </row>
    <row r="309" spans="2:14" hidden="1" x14ac:dyDescent="0.3">
      <c r="B309" s="345"/>
      <c r="C309" s="345"/>
      <c r="D309" s="345"/>
      <c r="E309" s="345"/>
      <c r="F309" s="345"/>
      <c r="G309" s="345"/>
      <c r="H309" s="345"/>
      <c r="I309" s="345"/>
      <c r="J309" s="345"/>
      <c r="K309" s="345"/>
      <c r="L309" s="345"/>
      <c r="M309" s="345"/>
      <c r="N309" s="345"/>
    </row>
    <row r="310" spans="2:14" hidden="1" x14ac:dyDescent="0.3">
      <c r="B310" s="345"/>
      <c r="C310" s="345"/>
      <c r="D310" s="345"/>
      <c r="E310" s="345"/>
      <c r="F310" s="345"/>
      <c r="G310" s="345"/>
      <c r="H310" s="345"/>
      <c r="I310" s="345"/>
      <c r="J310" s="345"/>
      <c r="K310" s="345"/>
      <c r="L310" s="345"/>
      <c r="M310" s="345"/>
      <c r="N310" s="345"/>
    </row>
    <row r="311" spans="2:14" hidden="1" x14ac:dyDescent="0.3">
      <c r="B311" s="345"/>
      <c r="C311" s="345"/>
      <c r="D311" s="345"/>
      <c r="E311" s="345"/>
      <c r="F311" s="345"/>
      <c r="G311" s="345"/>
      <c r="H311" s="345"/>
      <c r="I311" s="345"/>
      <c r="J311" s="345"/>
      <c r="K311" s="345"/>
      <c r="L311" s="345"/>
      <c r="M311" s="345"/>
      <c r="N311" s="345"/>
    </row>
    <row r="312" spans="2:14" hidden="1" x14ac:dyDescent="0.3">
      <c r="B312" s="345"/>
      <c r="C312" s="345"/>
      <c r="D312" s="345"/>
      <c r="E312" s="345"/>
      <c r="F312" s="345"/>
      <c r="G312" s="345"/>
      <c r="H312" s="345"/>
      <c r="I312" s="345"/>
      <c r="J312" s="345"/>
      <c r="K312" s="345"/>
      <c r="L312" s="345"/>
      <c r="M312" s="345"/>
      <c r="N312" s="345"/>
    </row>
    <row r="313" spans="2:14" hidden="1" x14ac:dyDescent="0.3">
      <c r="B313" s="345"/>
      <c r="C313" s="345"/>
      <c r="D313" s="345"/>
      <c r="E313" s="345"/>
      <c r="F313" s="345"/>
      <c r="G313" s="345"/>
      <c r="H313" s="345"/>
      <c r="I313" s="345"/>
      <c r="J313" s="345"/>
      <c r="K313" s="345"/>
      <c r="L313" s="345"/>
      <c r="M313" s="345"/>
      <c r="N313" s="345"/>
    </row>
    <row r="314" spans="2:14" hidden="1" x14ac:dyDescent="0.3">
      <c r="B314" s="345"/>
      <c r="C314" s="345"/>
      <c r="D314" s="345"/>
      <c r="E314" s="345"/>
      <c r="F314" s="345"/>
      <c r="G314" s="345"/>
      <c r="H314" s="345"/>
      <c r="I314" s="345"/>
      <c r="J314" s="345"/>
      <c r="K314" s="345"/>
      <c r="L314" s="345"/>
      <c r="M314" s="345"/>
      <c r="N314" s="345"/>
    </row>
    <row r="315" spans="2:14" hidden="1" x14ac:dyDescent="0.3">
      <c r="B315" s="345"/>
      <c r="C315" s="345"/>
      <c r="D315" s="345"/>
      <c r="E315" s="345"/>
      <c r="F315" s="345"/>
      <c r="G315" s="345"/>
      <c r="H315" s="345"/>
      <c r="I315" s="345"/>
      <c r="J315" s="345"/>
      <c r="K315" s="345"/>
      <c r="L315" s="345"/>
      <c r="M315" s="345"/>
      <c r="N315" s="345"/>
    </row>
    <row r="316" spans="2:14" hidden="1" x14ac:dyDescent="0.3">
      <c r="B316" s="345"/>
      <c r="C316" s="345"/>
      <c r="D316" s="345"/>
      <c r="E316" s="345"/>
      <c r="F316" s="345"/>
      <c r="G316" s="345"/>
      <c r="H316" s="345"/>
      <c r="I316" s="345"/>
      <c r="J316" s="345"/>
      <c r="K316" s="345"/>
      <c r="L316" s="345"/>
      <c r="M316" s="345"/>
      <c r="N316" s="345"/>
    </row>
    <row r="317" spans="2:14" hidden="1" x14ac:dyDescent="0.3">
      <c r="B317" s="345"/>
      <c r="C317" s="345"/>
      <c r="D317" s="345"/>
      <c r="E317" s="345"/>
      <c r="F317" s="345"/>
      <c r="G317" s="345"/>
      <c r="H317" s="345"/>
      <c r="I317" s="345"/>
      <c r="J317" s="345"/>
      <c r="K317" s="345"/>
      <c r="L317" s="345"/>
      <c r="M317" s="345"/>
      <c r="N317" s="345"/>
    </row>
    <row r="318" spans="2:14" hidden="1" x14ac:dyDescent="0.3">
      <c r="B318" s="345"/>
      <c r="C318" s="345"/>
      <c r="D318" s="345"/>
      <c r="E318" s="345"/>
      <c r="F318" s="345"/>
      <c r="G318" s="345"/>
      <c r="H318" s="345"/>
      <c r="I318" s="345"/>
      <c r="J318" s="345"/>
      <c r="K318" s="345"/>
      <c r="L318" s="345"/>
      <c r="M318" s="345"/>
      <c r="N318" s="345"/>
    </row>
    <row r="319" spans="2:14" hidden="1" x14ac:dyDescent="0.3">
      <c r="B319" s="345"/>
      <c r="C319" s="345"/>
      <c r="D319" s="345"/>
      <c r="E319" s="345"/>
      <c r="F319" s="345"/>
      <c r="G319" s="345"/>
      <c r="H319" s="345"/>
      <c r="I319" s="345"/>
      <c r="J319" s="345"/>
      <c r="K319" s="345"/>
      <c r="L319" s="345"/>
      <c r="M319" s="345"/>
      <c r="N319" s="345"/>
    </row>
    <row r="320" spans="2:14" hidden="1" x14ac:dyDescent="0.3">
      <c r="B320" s="345"/>
      <c r="C320" s="345"/>
      <c r="D320" s="345"/>
      <c r="E320" s="345"/>
      <c r="F320" s="345"/>
      <c r="G320" s="345"/>
      <c r="H320" s="345"/>
      <c r="I320" s="345"/>
      <c r="J320" s="345"/>
      <c r="K320" s="345"/>
      <c r="L320" s="345"/>
      <c r="M320" s="345"/>
      <c r="N320" s="345"/>
    </row>
    <row r="321" spans="2:14" hidden="1" x14ac:dyDescent="0.3">
      <c r="B321" s="345"/>
      <c r="C321" s="345"/>
      <c r="D321" s="345"/>
      <c r="E321" s="345"/>
      <c r="F321" s="345"/>
      <c r="G321" s="345"/>
      <c r="H321" s="345"/>
      <c r="I321" s="345"/>
      <c r="J321" s="345"/>
      <c r="K321" s="345"/>
      <c r="L321" s="345"/>
      <c r="M321" s="345"/>
      <c r="N321" s="345"/>
    </row>
    <row r="322" spans="2:14" hidden="1" x14ac:dyDescent="0.3">
      <c r="B322" s="345"/>
      <c r="C322" s="345"/>
      <c r="D322" s="345"/>
      <c r="E322" s="345"/>
      <c r="F322" s="345"/>
      <c r="G322" s="345"/>
      <c r="H322" s="345"/>
      <c r="I322" s="345"/>
      <c r="J322" s="345"/>
      <c r="K322" s="345"/>
      <c r="L322" s="345"/>
      <c r="M322" s="345"/>
      <c r="N322" s="345"/>
    </row>
    <row r="323" spans="2:14" hidden="1" x14ac:dyDescent="0.3">
      <c r="B323" s="345"/>
      <c r="C323" s="345"/>
      <c r="D323" s="345"/>
      <c r="E323" s="345"/>
      <c r="F323" s="345"/>
      <c r="G323" s="345"/>
      <c r="H323" s="345"/>
      <c r="I323" s="345"/>
      <c r="J323" s="345"/>
      <c r="K323" s="345"/>
      <c r="L323" s="345"/>
      <c r="M323" s="345"/>
      <c r="N323" s="345"/>
    </row>
    <row r="324" spans="2:14" hidden="1" x14ac:dyDescent="0.3">
      <c r="B324" s="345"/>
      <c r="C324" s="345"/>
      <c r="D324" s="345"/>
      <c r="E324" s="345"/>
      <c r="F324" s="345"/>
      <c r="G324" s="345"/>
      <c r="H324" s="345"/>
      <c r="I324" s="345"/>
      <c r="J324" s="345"/>
      <c r="K324" s="345"/>
      <c r="L324" s="345"/>
      <c r="M324" s="345"/>
      <c r="N324" s="345"/>
    </row>
    <row r="325" spans="2:14" hidden="1" x14ac:dyDescent="0.3">
      <c r="B325" s="345"/>
      <c r="C325" s="345"/>
      <c r="D325" s="345"/>
      <c r="E325" s="345"/>
      <c r="F325" s="345"/>
      <c r="G325" s="345"/>
      <c r="H325" s="345"/>
      <c r="I325" s="345"/>
      <c r="J325" s="345"/>
      <c r="K325" s="345"/>
      <c r="L325" s="345"/>
      <c r="M325" s="345"/>
      <c r="N325" s="345"/>
    </row>
    <row r="326" spans="2:14" hidden="1" x14ac:dyDescent="0.3">
      <c r="B326" s="345"/>
      <c r="C326" s="345"/>
      <c r="D326" s="345"/>
      <c r="E326" s="345"/>
      <c r="F326" s="345"/>
      <c r="G326" s="345"/>
      <c r="H326" s="345"/>
      <c r="I326" s="345"/>
      <c r="J326" s="345"/>
      <c r="K326" s="345"/>
      <c r="L326" s="345"/>
      <c r="M326" s="345"/>
      <c r="N326" s="345"/>
    </row>
    <row r="327" spans="2:14" hidden="1" x14ac:dyDescent="0.3">
      <c r="B327" s="345"/>
      <c r="C327" s="345"/>
      <c r="D327" s="345"/>
      <c r="E327" s="345"/>
      <c r="F327" s="345"/>
      <c r="G327" s="345"/>
      <c r="H327" s="345"/>
      <c r="I327" s="345"/>
      <c r="J327" s="345"/>
      <c r="K327" s="345"/>
      <c r="L327" s="345"/>
      <c r="M327" s="345"/>
      <c r="N327" s="345"/>
    </row>
    <row r="328" spans="2:14" hidden="1" x14ac:dyDescent="0.3">
      <c r="B328" s="345"/>
      <c r="C328" s="345"/>
      <c r="D328" s="345"/>
      <c r="E328" s="345"/>
      <c r="F328" s="345"/>
      <c r="G328" s="345"/>
      <c r="H328" s="345"/>
      <c r="I328" s="345"/>
      <c r="J328" s="345"/>
      <c r="K328" s="345"/>
      <c r="L328" s="345"/>
      <c r="M328" s="345"/>
      <c r="N328" s="345"/>
    </row>
    <row r="329" spans="2:14" hidden="1" x14ac:dyDescent="0.3">
      <c r="B329" s="345"/>
      <c r="C329" s="345"/>
      <c r="D329" s="345"/>
      <c r="E329" s="345"/>
      <c r="F329" s="345"/>
      <c r="G329" s="345"/>
      <c r="H329" s="345"/>
      <c r="I329" s="345"/>
      <c r="J329" s="345"/>
      <c r="K329" s="345"/>
      <c r="L329" s="345"/>
      <c r="M329" s="345"/>
      <c r="N329" s="345"/>
    </row>
    <row r="330" spans="2:14" hidden="1" x14ac:dyDescent="0.3">
      <c r="B330" s="345"/>
      <c r="C330" s="345"/>
      <c r="D330" s="345"/>
      <c r="E330" s="345"/>
      <c r="F330" s="345"/>
      <c r="G330" s="345"/>
      <c r="H330" s="345"/>
      <c r="I330" s="345"/>
      <c r="J330" s="345"/>
      <c r="K330" s="345"/>
      <c r="L330" s="345"/>
      <c r="M330" s="345"/>
      <c r="N330" s="345"/>
    </row>
    <row r="331" spans="2:14" hidden="1" x14ac:dyDescent="0.3">
      <c r="B331" s="345"/>
      <c r="C331" s="345"/>
      <c r="D331" s="345"/>
      <c r="E331" s="345"/>
      <c r="F331" s="345"/>
      <c r="G331" s="345"/>
      <c r="H331" s="345"/>
      <c r="I331" s="345"/>
      <c r="J331" s="345"/>
      <c r="K331" s="345"/>
      <c r="L331" s="345"/>
      <c r="M331" s="345"/>
      <c r="N331" s="345"/>
    </row>
    <row r="332" spans="2:14" hidden="1" x14ac:dyDescent="0.3">
      <c r="B332" s="345"/>
      <c r="C332" s="345"/>
      <c r="D332" s="345"/>
      <c r="E332" s="345"/>
      <c r="F332" s="345"/>
      <c r="G332" s="345"/>
      <c r="H332" s="345"/>
      <c r="I332" s="345"/>
      <c r="J332" s="345"/>
      <c r="K332" s="345"/>
      <c r="L332" s="345"/>
      <c r="M332" s="345"/>
      <c r="N332" s="345"/>
    </row>
    <row r="333" spans="2:14" hidden="1" x14ac:dyDescent="0.3">
      <c r="B333" s="345"/>
      <c r="C333" s="345"/>
      <c r="D333" s="345"/>
      <c r="E333" s="345"/>
      <c r="F333" s="345"/>
      <c r="G333" s="345"/>
      <c r="H333" s="345"/>
      <c r="I333" s="345"/>
      <c r="J333" s="345"/>
      <c r="K333" s="345"/>
      <c r="L333" s="345"/>
      <c r="M333" s="345"/>
      <c r="N333" s="345"/>
    </row>
    <row r="334" spans="2:14" hidden="1" x14ac:dyDescent="0.3">
      <c r="B334" s="345"/>
      <c r="C334" s="345"/>
      <c r="D334" s="345"/>
      <c r="E334" s="345"/>
      <c r="F334" s="345"/>
      <c r="G334" s="345"/>
      <c r="H334" s="345"/>
      <c r="I334" s="345"/>
      <c r="J334" s="345"/>
      <c r="K334" s="345"/>
      <c r="L334" s="345"/>
      <c r="M334" s="345"/>
      <c r="N334" s="345"/>
    </row>
    <row r="335" spans="2:14" hidden="1" x14ac:dyDescent="0.3">
      <c r="B335" s="345"/>
      <c r="C335" s="345"/>
      <c r="D335" s="345"/>
      <c r="E335" s="345"/>
      <c r="F335" s="345"/>
      <c r="G335" s="345"/>
      <c r="H335" s="345"/>
      <c r="I335" s="345"/>
      <c r="J335" s="345"/>
      <c r="K335" s="345"/>
      <c r="L335" s="345"/>
      <c r="M335" s="345"/>
      <c r="N335" s="345"/>
    </row>
    <row r="336" spans="2:14" hidden="1" x14ac:dyDescent="0.3">
      <c r="B336" s="345"/>
      <c r="C336" s="345"/>
      <c r="D336" s="345"/>
      <c r="E336" s="345"/>
      <c r="F336" s="345"/>
      <c r="G336" s="345"/>
      <c r="H336" s="345"/>
      <c r="I336" s="345"/>
      <c r="J336" s="345"/>
      <c r="K336" s="345"/>
      <c r="L336" s="345"/>
      <c r="M336" s="345"/>
      <c r="N336" s="345"/>
    </row>
    <row r="337" spans="2:14" hidden="1" x14ac:dyDescent="0.3">
      <c r="B337" s="345"/>
      <c r="C337" s="345"/>
      <c r="D337" s="345"/>
      <c r="E337" s="345"/>
      <c r="F337" s="345"/>
      <c r="G337" s="345"/>
      <c r="H337" s="345"/>
      <c r="I337" s="345"/>
      <c r="J337" s="345"/>
      <c r="K337" s="345"/>
      <c r="L337" s="345"/>
      <c r="M337" s="345"/>
      <c r="N337" s="345"/>
    </row>
    <row r="338" spans="2:14" hidden="1" x14ac:dyDescent="0.3">
      <c r="B338" s="345"/>
      <c r="C338" s="345"/>
      <c r="D338" s="345"/>
      <c r="E338" s="345"/>
      <c r="F338" s="345"/>
      <c r="G338" s="345"/>
      <c r="H338" s="345"/>
      <c r="I338" s="345"/>
      <c r="J338" s="345"/>
      <c r="K338" s="345"/>
      <c r="L338" s="345"/>
      <c r="M338" s="345"/>
      <c r="N338" s="345"/>
    </row>
    <row r="339" spans="2:14" hidden="1" x14ac:dyDescent="0.3">
      <c r="B339" s="345"/>
      <c r="C339" s="345"/>
      <c r="D339" s="345"/>
      <c r="E339" s="345"/>
      <c r="F339" s="345"/>
      <c r="G339" s="345"/>
      <c r="H339" s="345"/>
      <c r="I339" s="345"/>
      <c r="J339" s="345"/>
      <c r="K339" s="345"/>
      <c r="L339" s="345"/>
      <c r="M339" s="345"/>
      <c r="N339" s="345"/>
    </row>
    <row r="340" spans="2:14" hidden="1" x14ac:dyDescent="0.3">
      <c r="B340" s="345"/>
      <c r="C340" s="345"/>
      <c r="D340" s="345"/>
      <c r="E340" s="345"/>
      <c r="F340" s="345"/>
      <c r="G340" s="345"/>
      <c r="H340" s="345"/>
      <c r="I340" s="345"/>
      <c r="J340" s="345"/>
      <c r="K340" s="345"/>
      <c r="L340" s="345"/>
      <c r="M340" s="345"/>
      <c r="N340" s="345"/>
    </row>
    <row r="341" spans="2:14" hidden="1" x14ac:dyDescent="0.3">
      <c r="B341" s="345"/>
      <c r="C341" s="345"/>
      <c r="D341" s="345"/>
      <c r="E341" s="345"/>
      <c r="F341" s="345"/>
      <c r="G341" s="345"/>
      <c r="H341" s="345"/>
      <c r="I341" s="345"/>
      <c r="J341" s="345"/>
      <c r="K341" s="345"/>
      <c r="L341" s="345"/>
      <c r="M341" s="345"/>
      <c r="N341" s="345"/>
    </row>
    <row r="342" spans="2:14" hidden="1" x14ac:dyDescent="0.3">
      <c r="B342" s="345"/>
      <c r="C342" s="345"/>
      <c r="D342" s="345"/>
      <c r="E342" s="345"/>
      <c r="F342" s="345"/>
      <c r="G342" s="345"/>
      <c r="H342" s="345"/>
      <c r="I342" s="345"/>
      <c r="J342" s="345"/>
      <c r="K342" s="345"/>
      <c r="L342" s="345"/>
      <c r="M342" s="345"/>
      <c r="N342" s="345"/>
    </row>
    <row r="343" spans="2:14" hidden="1" x14ac:dyDescent="0.3">
      <c r="B343" s="345"/>
      <c r="C343" s="345"/>
      <c r="D343" s="345"/>
      <c r="E343" s="345"/>
      <c r="F343" s="345"/>
      <c r="G343" s="345"/>
      <c r="H343" s="345"/>
      <c r="I343" s="345"/>
      <c r="J343" s="345"/>
      <c r="K343" s="345"/>
      <c r="L343" s="345"/>
      <c r="M343" s="345"/>
      <c r="N343" s="345"/>
    </row>
    <row r="344" spans="2:14" hidden="1" x14ac:dyDescent="0.3">
      <c r="B344" s="345"/>
      <c r="C344" s="345"/>
      <c r="D344" s="345"/>
      <c r="E344" s="345"/>
      <c r="F344" s="345"/>
      <c r="G344" s="345"/>
      <c r="H344" s="345"/>
      <c r="I344" s="345"/>
      <c r="J344" s="345"/>
      <c r="K344" s="345"/>
      <c r="L344" s="345"/>
      <c r="M344" s="345"/>
      <c r="N344" s="345"/>
    </row>
    <row r="345" spans="2:14" hidden="1" x14ac:dyDescent="0.3">
      <c r="B345" s="345"/>
      <c r="C345" s="345"/>
      <c r="D345" s="345"/>
      <c r="E345" s="345"/>
      <c r="F345" s="345"/>
      <c r="G345" s="345"/>
      <c r="H345" s="345"/>
      <c r="I345" s="345"/>
      <c r="J345" s="345"/>
      <c r="K345" s="345"/>
      <c r="L345" s="345"/>
      <c r="M345" s="345"/>
      <c r="N345" s="345"/>
    </row>
    <row r="346" spans="2:14" hidden="1" x14ac:dyDescent="0.3">
      <c r="B346" s="345"/>
      <c r="C346" s="345"/>
      <c r="D346" s="345"/>
      <c r="E346" s="345"/>
      <c r="F346" s="345"/>
      <c r="G346" s="345"/>
      <c r="H346" s="345"/>
      <c r="I346" s="345"/>
      <c r="J346" s="345"/>
      <c r="K346" s="345"/>
      <c r="L346" s="345"/>
      <c r="M346" s="345"/>
      <c r="N346" s="345"/>
    </row>
    <row r="347" spans="2:14" hidden="1" x14ac:dyDescent="0.3">
      <c r="B347" s="345"/>
      <c r="C347" s="345"/>
      <c r="D347" s="345"/>
      <c r="E347" s="345"/>
      <c r="F347" s="345"/>
      <c r="G347" s="345"/>
      <c r="H347" s="345"/>
      <c r="I347" s="345"/>
      <c r="J347" s="345"/>
      <c r="K347" s="345"/>
      <c r="L347" s="345"/>
      <c r="M347" s="345"/>
      <c r="N347" s="345"/>
    </row>
    <row r="348" spans="2:14" hidden="1" x14ac:dyDescent="0.3">
      <c r="B348" s="345"/>
      <c r="C348" s="345"/>
      <c r="D348" s="345"/>
      <c r="E348" s="345"/>
      <c r="F348" s="345"/>
      <c r="G348" s="345"/>
      <c r="H348" s="345"/>
      <c r="I348" s="345"/>
      <c r="J348" s="345"/>
      <c r="K348" s="345"/>
      <c r="L348" s="345"/>
      <c r="M348" s="345"/>
      <c r="N348" s="345"/>
    </row>
    <row r="349" spans="2:14" hidden="1" x14ac:dyDescent="0.3">
      <c r="B349" s="345"/>
      <c r="C349" s="345"/>
      <c r="D349" s="345"/>
      <c r="E349" s="345"/>
      <c r="F349" s="345"/>
      <c r="G349" s="345"/>
      <c r="H349" s="345"/>
      <c r="I349" s="345"/>
      <c r="J349" s="345"/>
      <c r="K349" s="345"/>
      <c r="L349" s="345"/>
      <c r="M349" s="345"/>
      <c r="N349" s="345"/>
    </row>
    <row r="350" spans="2:14" hidden="1" x14ac:dyDescent="0.3">
      <c r="B350" s="345"/>
      <c r="C350" s="345"/>
      <c r="D350" s="345"/>
      <c r="E350" s="345"/>
      <c r="F350" s="345"/>
      <c r="G350" s="345"/>
      <c r="H350" s="345"/>
      <c r="I350" s="345"/>
      <c r="J350" s="345"/>
      <c r="K350" s="345"/>
      <c r="L350" s="345"/>
      <c r="M350" s="345"/>
      <c r="N350" s="345"/>
    </row>
    <row r="351" spans="2:14" hidden="1" x14ac:dyDescent="0.3">
      <c r="B351" s="345"/>
      <c r="C351" s="345"/>
      <c r="D351" s="345"/>
      <c r="E351" s="345"/>
      <c r="F351" s="345"/>
      <c r="G351" s="345"/>
      <c r="H351" s="345"/>
      <c r="I351" s="345"/>
      <c r="J351" s="345"/>
      <c r="K351" s="345"/>
      <c r="L351" s="345"/>
      <c r="M351" s="345"/>
      <c r="N351" s="345"/>
    </row>
    <row r="352" spans="2:14" hidden="1" x14ac:dyDescent="0.3">
      <c r="B352" s="345"/>
      <c r="C352" s="345"/>
      <c r="D352" s="345"/>
      <c r="E352" s="345"/>
      <c r="F352" s="345"/>
      <c r="G352" s="345"/>
      <c r="H352" s="345"/>
      <c r="I352" s="345"/>
      <c r="J352" s="345"/>
      <c r="K352" s="345"/>
      <c r="L352" s="345"/>
      <c r="M352" s="345"/>
      <c r="N352" s="345"/>
    </row>
    <row r="353" spans="2:14" hidden="1" x14ac:dyDescent="0.3">
      <c r="B353" s="345"/>
      <c r="C353" s="345"/>
      <c r="D353" s="345"/>
      <c r="E353" s="345"/>
      <c r="F353" s="345"/>
      <c r="G353" s="345"/>
      <c r="H353" s="345"/>
      <c r="I353" s="345"/>
      <c r="J353" s="345"/>
      <c r="K353" s="345"/>
      <c r="L353" s="345"/>
      <c r="M353" s="345"/>
      <c r="N353" s="345"/>
    </row>
    <row r="354" spans="2:14" hidden="1" x14ac:dyDescent="0.3">
      <c r="B354" s="345"/>
      <c r="C354" s="345"/>
      <c r="D354" s="345"/>
      <c r="E354" s="345"/>
      <c r="F354" s="345"/>
      <c r="G354" s="345"/>
      <c r="H354" s="345"/>
      <c r="I354" s="345"/>
      <c r="J354" s="345"/>
      <c r="K354" s="345"/>
      <c r="L354" s="345"/>
      <c r="M354" s="345"/>
      <c r="N354" s="345"/>
    </row>
    <row r="355" spans="2:14" hidden="1" x14ac:dyDescent="0.3">
      <c r="B355" s="345"/>
      <c r="C355" s="345"/>
      <c r="D355" s="345"/>
      <c r="E355" s="345"/>
      <c r="F355" s="345"/>
      <c r="G355" s="345"/>
      <c r="H355" s="345"/>
      <c r="I355" s="345"/>
      <c r="J355" s="345"/>
      <c r="K355" s="345"/>
      <c r="L355" s="345"/>
      <c r="M355" s="345"/>
      <c r="N355" s="345"/>
    </row>
    <row r="356" spans="2:14" hidden="1" x14ac:dyDescent="0.3">
      <c r="B356" s="345"/>
      <c r="C356" s="345"/>
      <c r="D356" s="345"/>
      <c r="E356" s="345"/>
      <c r="F356" s="345"/>
      <c r="G356" s="345"/>
      <c r="H356" s="345"/>
      <c r="I356" s="345"/>
      <c r="J356" s="345"/>
      <c r="K356" s="345"/>
      <c r="L356" s="345"/>
      <c r="M356" s="345"/>
      <c r="N356" s="345"/>
    </row>
    <row r="357" spans="2:14" hidden="1" x14ac:dyDescent="0.3">
      <c r="B357" s="345"/>
      <c r="C357" s="345"/>
      <c r="D357" s="345"/>
      <c r="E357" s="345"/>
      <c r="F357" s="345"/>
      <c r="G357" s="345"/>
      <c r="H357" s="345"/>
      <c r="I357" s="345"/>
      <c r="J357" s="345"/>
      <c r="K357" s="345"/>
      <c r="L357" s="345"/>
      <c r="M357" s="345"/>
      <c r="N357" s="345"/>
    </row>
    <row r="358" spans="2:14" hidden="1" x14ac:dyDescent="0.3">
      <c r="B358" s="345"/>
      <c r="C358" s="345"/>
      <c r="D358" s="345"/>
      <c r="E358" s="345"/>
      <c r="F358" s="345"/>
      <c r="G358" s="345"/>
      <c r="H358" s="345"/>
      <c r="I358" s="345"/>
      <c r="J358" s="345"/>
      <c r="K358" s="345"/>
      <c r="L358" s="345"/>
      <c r="M358" s="345"/>
      <c r="N358" s="345"/>
    </row>
    <row r="359" spans="2:14" hidden="1" x14ac:dyDescent="0.3">
      <c r="B359" s="345"/>
      <c r="C359" s="345"/>
      <c r="D359" s="345"/>
      <c r="E359" s="345"/>
      <c r="F359" s="345"/>
      <c r="G359" s="345"/>
      <c r="H359" s="345"/>
      <c r="I359" s="345"/>
      <c r="J359" s="345"/>
      <c r="K359" s="345"/>
      <c r="L359" s="345"/>
      <c r="M359" s="345"/>
      <c r="N359" s="345"/>
    </row>
    <row r="360" spans="2:14" hidden="1" x14ac:dyDescent="0.3">
      <c r="B360" s="345"/>
      <c r="C360" s="345"/>
      <c r="D360" s="345"/>
      <c r="E360" s="345"/>
      <c r="F360" s="345"/>
      <c r="G360" s="345"/>
      <c r="H360" s="345"/>
      <c r="I360" s="345"/>
      <c r="J360" s="345"/>
      <c r="K360" s="345"/>
      <c r="L360" s="345"/>
      <c r="M360" s="345"/>
      <c r="N360" s="345"/>
    </row>
    <row r="361" spans="2:14" hidden="1" x14ac:dyDescent="0.3">
      <c r="B361" s="345"/>
      <c r="C361" s="345"/>
      <c r="D361" s="345"/>
      <c r="E361" s="345"/>
      <c r="F361" s="345"/>
      <c r="G361" s="345"/>
      <c r="H361" s="345"/>
      <c r="I361" s="345"/>
      <c r="J361" s="345"/>
      <c r="K361" s="345"/>
      <c r="L361" s="345"/>
      <c r="M361" s="345"/>
      <c r="N361" s="345"/>
    </row>
    <row r="362" spans="2:14" hidden="1" x14ac:dyDescent="0.3">
      <c r="B362" s="345"/>
      <c r="C362" s="345"/>
      <c r="D362" s="345"/>
      <c r="E362" s="345"/>
      <c r="F362" s="345"/>
      <c r="G362" s="345"/>
      <c r="H362" s="345"/>
      <c r="I362" s="345"/>
      <c r="J362" s="345"/>
      <c r="K362" s="345"/>
      <c r="L362" s="345"/>
      <c r="M362" s="345"/>
      <c r="N362" s="345"/>
    </row>
    <row r="363" spans="2:14" hidden="1" x14ac:dyDescent="0.3">
      <c r="B363" s="345"/>
      <c r="C363" s="345"/>
      <c r="D363" s="345"/>
      <c r="E363" s="345"/>
      <c r="F363" s="345"/>
      <c r="G363" s="345"/>
      <c r="H363" s="345"/>
      <c r="I363" s="345"/>
      <c r="J363" s="345"/>
      <c r="K363" s="345"/>
      <c r="L363" s="345"/>
      <c r="M363" s="345"/>
      <c r="N363" s="345"/>
    </row>
    <row r="364" spans="2:14" hidden="1" x14ac:dyDescent="0.3">
      <c r="B364" s="345"/>
      <c r="C364" s="345"/>
      <c r="D364" s="345"/>
      <c r="E364" s="345"/>
      <c r="F364" s="345"/>
      <c r="G364" s="345"/>
      <c r="H364" s="345"/>
      <c r="I364" s="345"/>
      <c r="J364" s="345"/>
      <c r="K364" s="345"/>
      <c r="L364" s="345"/>
      <c r="M364" s="345"/>
      <c r="N364" s="345"/>
    </row>
    <row r="365" spans="2:14" hidden="1" x14ac:dyDescent="0.3">
      <c r="B365" s="345"/>
      <c r="C365" s="345"/>
      <c r="D365" s="345"/>
      <c r="E365" s="345"/>
      <c r="F365" s="345"/>
      <c r="G365" s="345"/>
      <c r="H365" s="345"/>
      <c r="I365" s="345"/>
      <c r="J365" s="345"/>
      <c r="K365" s="345"/>
      <c r="L365" s="345"/>
      <c r="M365" s="345"/>
      <c r="N365" s="345"/>
    </row>
    <row r="366" spans="2:14" hidden="1" x14ac:dyDescent="0.3">
      <c r="B366" s="345"/>
      <c r="C366" s="345"/>
      <c r="D366" s="345"/>
      <c r="E366" s="345"/>
      <c r="F366" s="345"/>
      <c r="G366" s="345"/>
      <c r="H366" s="345"/>
      <c r="I366" s="345"/>
      <c r="J366" s="345"/>
      <c r="K366" s="345"/>
      <c r="L366" s="345"/>
      <c r="M366" s="345"/>
      <c r="N366" s="345"/>
    </row>
    <row r="367" spans="2:14" hidden="1" x14ac:dyDescent="0.3">
      <c r="B367" s="345"/>
      <c r="C367" s="345"/>
      <c r="D367" s="345"/>
      <c r="E367" s="345"/>
      <c r="F367" s="345"/>
      <c r="G367" s="345"/>
      <c r="H367" s="345"/>
      <c r="I367" s="345"/>
      <c r="J367" s="345"/>
      <c r="K367" s="345"/>
      <c r="L367" s="345"/>
      <c r="M367" s="345"/>
      <c r="N367" s="345"/>
    </row>
    <row r="368" spans="2:14" hidden="1" x14ac:dyDescent="0.3">
      <c r="B368" s="345"/>
      <c r="C368" s="345"/>
      <c r="D368" s="345"/>
      <c r="E368" s="345"/>
      <c r="F368" s="345"/>
      <c r="G368" s="345"/>
      <c r="H368" s="345"/>
      <c r="I368" s="345"/>
      <c r="J368" s="345"/>
      <c r="K368" s="345"/>
      <c r="L368" s="345"/>
      <c r="M368" s="345"/>
      <c r="N368" s="345"/>
    </row>
    <row r="369" spans="2:14" hidden="1" x14ac:dyDescent="0.3">
      <c r="B369" s="345"/>
      <c r="C369" s="345"/>
      <c r="D369" s="345"/>
      <c r="E369" s="345"/>
      <c r="F369" s="345"/>
      <c r="G369" s="345"/>
      <c r="H369" s="345"/>
      <c r="I369" s="345"/>
      <c r="J369" s="345"/>
      <c r="K369" s="345"/>
      <c r="L369" s="345"/>
      <c r="M369" s="345"/>
      <c r="N369" s="345"/>
    </row>
    <row r="370" spans="2:14" hidden="1" x14ac:dyDescent="0.3">
      <c r="B370" s="345"/>
      <c r="C370" s="345"/>
      <c r="D370" s="345"/>
      <c r="E370" s="345"/>
      <c r="F370" s="345"/>
      <c r="G370" s="345"/>
      <c r="H370" s="345"/>
      <c r="I370" s="345"/>
      <c r="J370" s="345"/>
      <c r="K370" s="345"/>
      <c r="L370" s="345"/>
      <c r="M370" s="345"/>
      <c r="N370" s="345"/>
    </row>
    <row r="371" spans="2:14" hidden="1" x14ac:dyDescent="0.3">
      <c r="B371" s="345"/>
      <c r="C371" s="345"/>
      <c r="D371" s="345"/>
      <c r="E371" s="345"/>
      <c r="F371" s="345"/>
      <c r="G371" s="345"/>
      <c r="H371" s="345"/>
      <c r="I371" s="345"/>
      <c r="J371" s="345"/>
      <c r="K371" s="345"/>
      <c r="L371" s="345"/>
      <c r="M371" s="345"/>
      <c r="N371" s="345"/>
    </row>
    <row r="372" spans="2:14" hidden="1" x14ac:dyDescent="0.3">
      <c r="B372" s="345"/>
      <c r="C372" s="345"/>
      <c r="D372" s="345"/>
      <c r="E372" s="345"/>
      <c r="F372" s="345"/>
      <c r="G372" s="345"/>
      <c r="H372" s="345"/>
      <c r="I372" s="345"/>
      <c r="J372" s="345"/>
      <c r="K372" s="345"/>
      <c r="L372" s="345"/>
      <c r="M372" s="345"/>
      <c r="N372" s="345"/>
    </row>
    <row r="373" spans="2:14" hidden="1" x14ac:dyDescent="0.3">
      <c r="B373" s="345"/>
      <c r="C373" s="345"/>
      <c r="D373" s="345"/>
      <c r="E373" s="345"/>
      <c r="F373" s="345"/>
      <c r="G373" s="345"/>
      <c r="H373" s="345"/>
      <c r="I373" s="345"/>
      <c r="J373" s="345"/>
      <c r="K373" s="345"/>
      <c r="L373" s="345"/>
      <c r="M373" s="345"/>
      <c r="N373" s="345"/>
    </row>
    <row r="374" spans="2:14" hidden="1" x14ac:dyDescent="0.3">
      <c r="B374" s="345"/>
      <c r="C374" s="345"/>
      <c r="D374" s="345"/>
      <c r="E374" s="345"/>
      <c r="F374" s="345"/>
      <c r="G374" s="345"/>
      <c r="H374" s="345"/>
      <c r="I374" s="345"/>
      <c r="J374" s="345"/>
      <c r="K374" s="345"/>
      <c r="L374" s="345"/>
      <c r="M374" s="345"/>
      <c r="N374" s="345"/>
    </row>
    <row r="375" spans="2:14" hidden="1" x14ac:dyDescent="0.3">
      <c r="B375" s="345"/>
      <c r="C375" s="345"/>
      <c r="D375" s="345"/>
      <c r="E375" s="345"/>
      <c r="F375" s="345"/>
      <c r="G375" s="345"/>
      <c r="H375" s="345"/>
      <c r="I375" s="345"/>
      <c r="J375" s="345"/>
      <c r="K375" s="345"/>
      <c r="L375" s="345"/>
      <c r="M375" s="345"/>
      <c r="N375" s="345"/>
    </row>
    <row r="376" spans="2:14" hidden="1" x14ac:dyDescent="0.3">
      <c r="B376" s="345"/>
      <c r="C376" s="345"/>
      <c r="D376" s="345"/>
      <c r="E376" s="345"/>
      <c r="F376" s="345"/>
      <c r="G376" s="345"/>
      <c r="H376" s="345"/>
      <c r="I376" s="345"/>
      <c r="J376" s="345"/>
      <c r="K376" s="345"/>
      <c r="L376" s="345"/>
      <c r="M376" s="345"/>
      <c r="N376" s="345"/>
    </row>
    <row r="377" spans="2:14" hidden="1" x14ac:dyDescent="0.3">
      <c r="B377" s="345"/>
      <c r="C377" s="345"/>
      <c r="D377" s="345"/>
      <c r="E377" s="345"/>
      <c r="F377" s="345"/>
      <c r="G377" s="345"/>
      <c r="H377" s="345"/>
      <c r="I377" s="345"/>
      <c r="J377" s="345"/>
      <c r="K377" s="345"/>
      <c r="L377" s="345"/>
      <c r="M377" s="345"/>
      <c r="N377" s="345"/>
    </row>
    <row r="378" spans="2:14" hidden="1" x14ac:dyDescent="0.3">
      <c r="B378" s="345"/>
      <c r="C378" s="345"/>
      <c r="D378" s="345"/>
      <c r="E378" s="345"/>
      <c r="F378" s="345"/>
      <c r="G378" s="345"/>
      <c r="H378" s="345"/>
      <c r="I378" s="345"/>
      <c r="J378" s="345"/>
      <c r="K378" s="345"/>
      <c r="L378" s="345"/>
      <c r="M378" s="345"/>
      <c r="N378" s="345"/>
    </row>
    <row r="379" spans="2:14" hidden="1" x14ac:dyDescent="0.3">
      <c r="B379" s="345"/>
      <c r="C379" s="345"/>
      <c r="D379" s="345"/>
      <c r="E379" s="345"/>
      <c r="F379" s="345"/>
      <c r="G379" s="345"/>
      <c r="H379" s="345"/>
      <c r="I379" s="345"/>
      <c r="J379" s="345"/>
      <c r="K379" s="345"/>
      <c r="L379" s="345"/>
      <c r="M379" s="345"/>
      <c r="N379" s="345"/>
    </row>
    <row r="380" spans="2:14" hidden="1" x14ac:dyDescent="0.3">
      <c r="B380" s="345"/>
      <c r="C380" s="345"/>
      <c r="D380" s="345"/>
      <c r="E380" s="345"/>
      <c r="F380" s="345"/>
      <c r="G380" s="345"/>
      <c r="H380" s="345"/>
      <c r="I380" s="345"/>
      <c r="J380" s="345"/>
      <c r="K380" s="345"/>
      <c r="L380" s="345"/>
      <c r="M380" s="345"/>
      <c r="N380" s="345"/>
    </row>
    <row r="381" spans="2:14" hidden="1" x14ac:dyDescent="0.3">
      <c r="B381" s="345"/>
      <c r="C381" s="345"/>
      <c r="D381" s="345"/>
      <c r="E381" s="345"/>
      <c r="F381" s="345"/>
      <c r="G381" s="345"/>
      <c r="H381" s="345"/>
      <c r="I381" s="345"/>
      <c r="J381" s="345"/>
      <c r="K381" s="345"/>
      <c r="L381" s="345"/>
      <c r="M381" s="345"/>
      <c r="N381" s="345"/>
    </row>
    <row r="382" spans="2:14" hidden="1" x14ac:dyDescent="0.3">
      <c r="B382" s="345"/>
      <c r="C382" s="345"/>
      <c r="D382" s="345"/>
      <c r="E382" s="345"/>
      <c r="F382" s="345"/>
      <c r="G382" s="345"/>
      <c r="H382" s="345"/>
      <c r="I382" s="345"/>
      <c r="J382" s="345"/>
      <c r="K382" s="345"/>
      <c r="L382" s="345"/>
      <c r="M382" s="345"/>
      <c r="N382" s="345"/>
    </row>
    <row r="383" spans="2:14" hidden="1" x14ac:dyDescent="0.3">
      <c r="B383" s="345"/>
      <c r="C383" s="345"/>
      <c r="D383" s="345"/>
      <c r="E383" s="345"/>
      <c r="F383" s="345"/>
      <c r="G383" s="345"/>
      <c r="H383" s="345"/>
      <c r="I383" s="345"/>
      <c r="J383" s="345"/>
      <c r="K383" s="345"/>
      <c r="L383" s="345"/>
      <c r="M383" s="345"/>
      <c r="N383" s="345"/>
    </row>
    <row r="384" spans="2:14" hidden="1" x14ac:dyDescent="0.3">
      <c r="B384" s="345"/>
      <c r="C384" s="345"/>
      <c r="D384" s="345"/>
      <c r="E384" s="345"/>
      <c r="F384" s="345"/>
      <c r="G384" s="345"/>
      <c r="H384" s="345"/>
      <c r="I384" s="345"/>
      <c r="J384" s="345"/>
      <c r="K384" s="345"/>
      <c r="L384" s="345"/>
      <c r="M384" s="345"/>
      <c r="N384" s="345"/>
    </row>
    <row r="385" spans="2:14" hidden="1" x14ac:dyDescent="0.3">
      <c r="B385" s="345"/>
      <c r="C385" s="345"/>
      <c r="D385" s="345"/>
      <c r="E385" s="345"/>
      <c r="F385" s="345"/>
      <c r="G385" s="345"/>
      <c r="H385" s="345"/>
      <c r="I385" s="345"/>
      <c r="J385" s="345"/>
      <c r="K385" s="345"/>
      <c r="L385" s="345"/>
      <c r="M385" s="345"/>
      <c r="N385" s="345"/>
    </row>
    <row r="386" spans="2:14" hidden="1" x14ac:dyDescent="0.3">
      <c r="B386" s="345"/>
      <c r="C386" s="345"/>
      <c r="D386" s="345"/>
      <c r="E386" s="345"/>
      <c r="F386" s="345"/>
      <c r="G386" s="345"/>
      <c r="H386" s="345"/>
      <c r="I386" s="345"/>
      <c r="J386" s="345"/>
      <c r="K386" s="345"/>
      <c r="L386" s="345"/>
      <c r="M386" s="345"/>
      <c r="N386" s="345"/>
    </row>
    <row r="387" spans="2:14" hidden="1" x14ac:dyDescent="0.3">
      <c r="B387" s="345"/>
      <c r="C387" s="345"/>
      <c r="D387" s="345"/>
      <c r="E387" s="345"/>
      <c r="F387" s="345"/>
      <c r="G387" s="345"/>
      <c r="H387" s="345"/>
      <c r="I387" s="345"/>
      <c r="J387" s="345"/>
      <c r="K387" s="345"/>
      <c r="L387" s="345"/>
      <c r="M387" s="345"/>
      <c r="N387" s="345"/>
    </row>
    <row r="388" spans="2:14" hidden="1" x14ac:dyDescent="0.3">
      <c r="B388" s="345"/>
      <c r="C388" s="345"/>
      <c r="D388" s="345"/>
      <c r="E388" s="345"/>
      <c r="F388" s="345"/>
      <c r="G388" s="345"/>
      <c r="H388" s="345"/>
      <c r="I388" s="345"/>
      <c r="J388" s="345"/>
      <c r="K388" s="345"/>
      <c r="L388" s="345"/>
      <c r="M388" s="345"/>
      <c r="N388" s="345"/>
    </row>
    <row r="389" spans="2:14" hidden="1" x14ac:dyDescent="0.3">
      <c r="B389" s="345"/>
      <c r="C389" s="345"/>
      <c r="D389" s="345"/>
      <c r="E389" s="345"/>
      <c r="F389" s="345"/>
      <c r="G389" s="345"/>
      <c r="H389" s="345"/>
      <c r="I389" s="345"/>
      <c r="J389" s="345"/>
      <c r="K389" s="345"/>
      <c r="L389" s="345"/>
      <c r="M389" s="345"/>
      <c r="N389" s="345"/>
    </row>
    <row r="390" spans="2:14" hidden="1" x14ac:dyDescent="0.3">
      <c r="B390" s="345"/>
      <c r="C390" s="345"/>
      <c r="D390" s="345"/>
      <c r="E390" s="345"/>
      <c r="F390" s="345"/>
      <c r="G390" s="345"/>
      <c r="H390" s="345"/>
      <c r="I390" s="345"/>
      <c r="J390" s="345"/>
      <c r="K390" s="345"/>
      <c r="L390" s="345"/>
      <c r="M390" s="345"/>
      <c r="N390" s="345"/>
    </row>
    <row r="391" spans="2:14" hidden="1" x14ac:dyDescent="0.3">
      <c r="B391" s="345"/>
      <c r="C391" s="345"/>
      <c r="D391" s="345"/>
      <c r="E391" s="345"/>
      <c r="F391" s="345"/>
      <c r="G391" s="345"/>
      <c r="H391" s="345"/>
      <c r="I391" s="345"/>
      <c r="J391" s="345"/>
      <c r="K391" s="345"/>
      <c r="L391" s="345"/>
      <c r="M391" s="345"/>
      <c r="N391" s="345"/>
    </row>
    <row r="392" spans="2:14" hidden="1" x14ac:dyDescent="0.3">
      <c r="B392" s="345"/>
      <c r="C392" s="345"/>
      <c r="D392" s="345"/>
      <c r="E392" s="345"/>
      <c r="F392" s="345"/>
      <c r="G392" s="345"/>
      <c r="H392" s="345"/>
      <c r="I392" s="345"/>
      <c r="J392" s="345"/>
      <c r="K392" s="345"/>
      <c r="L392" s="345"/>
      <c r="M392" s="345"/>
      <c r="N392" s="345"/>
    </row>
    <row r="393" spans="2:14" hidden="1" x14ac:dyDescent="0.3">
      <c r="B393" s="345"/>
      <c r="C393" s="345"/>
      <c r="D393" s="345"/>
      <c r="E393" s="345"/>
      <c r="F393" s="345"/>
      <c r="G393" s="345"/>
      <c r="H393" s="345"/>
      <c r="I393" s="345"/>
      <c r="J393" s="345"/>
      <c r="K393" s="345"/>
      <c r="L393" s="345"/>
      <c r="M393" s="345"/>
      <c r="N393" s="345"/>
    </row>
    <row r="394" spans="2:14" hidden="1" x14ac:dyDescent="0.3">
      <c r="B394" s="345"/>
      <c r="C394" s="345"/>
      <c r="D394" s="345"/>
      <c r="E394" s="345"/>
      <c r="F394" s="345"/>
      <c r="G394" s="345"/>
      <c r="H394" s="345"/>
      <c r="I394" s="345"/>
      <c r="J394" s="345"/>
      <c r="K394" s="345"/>
      <c r="L394" s="345"/>
      <c r="M394" s="345"/>
      <c r="N394" s="345"/>
    </row>
    <row r="395" spans="2:14" hidden="1" x14ac:dyDescent="0.3">
      <c r="B395" s="345"/>
      <c r="C395" s="345"/>
      <c r="D395" s="345"/>
      <c r="E395" s="345"/>
      <c r="F395" s="345"/>
      <c r="G395" s="345"/>
      <c r="H395" s="345"/>
      <c r="I395" s="345"/>
      <c r="J395" s="345"/>
      <c r="K395" s="345"/>
      <c r="L395" s="345"/>
      <c r="M395" s="345"/>
      <c r="N395" s="345"/>
    </row>
    <row r="396" spans="2:14" hidden="1" x14ac:dyDescent="0.3">
      <c r="B396" s="345"/>
      <c r="C396" s="345"/>
      <c r="D396" s="345"/>
      <c r="E396" s="345"/>
      <c r="F396" s="345"/>
      <c r="G396" s="345"/>
      <c r="H396" s="345"/>
      <c r="I396" s="345"/>
      <c r="J396" s="345"/>
      <c r="K396" s="345"/>
      <c r="L396" s="345"/>
      <c r="M396" s="345"/>
      <c r="N396" s="345"/>
    </row>
    <row r="397" spans="2:14" hidden="1" x14ac:dyDescent="0.3">
      <c r="B397" s="345"/>
      <c r="C397" s="345"/>
      <c r="D397" s="345"/>
      <c r="E397" s="345"/>
      <c r="F397" s="345"/>
      <c r="G397" s="345"/>
      <c r="H397" s="345"/>
      <c r="I397" s="345"/>
      <c r="J397" s="345"/>
      <c r="K397" s="345"/>
      <c r="L397" s="345"/>
      <c r="M397" s="345"/>
      <c r="N397" s="345"/>
    </row>
    <row r="398" spans="2:14" hidden="1" x14ac:dyDescent="0.3">
      <c r="B398" s="345"/>
      <c r="C398" s="345"/>
      <c r="D398" s="345"/>
      <c r="E398" s="345"/>
      <c r="F398" s="345"/>
      <c r="G398" s="345"/>
      <c r="H398" s="345"/>
      <c r="I398" s="345"/>
      <c r="J398" s="345"/>
      <c r="K398" s="345"/>
      <c r="L398" s="345"/>
      <c r="M398" s="345"/>
      <c r="N398" s="345"/>
    </row>
    <row r="399" spans="2:14" hidden="1" x14ac:dyDescent="0.3">
      <c r="B399" s="345"/>
      <c r="C399" s="345"/>
      <c r="D399" s="345"/>
      <c r="E399" s="345"/>
      <c r="F399" s="345"/>
      <c r="G399" s="345"/>
      <c r="H399" s="345"/>
      <c r="I399" s="345"/>
      <c r="J399" s="345"/>
      <c r="K399" s="345"/>
      <c r="L399" s="345"/>
      <c r="M399" s="345"/>
      <c r="N399" s="345"/>
    </row>
    <row r="400" spans="2:14" hidden="1" x14ac:dyDescent="0.3">
      <c r="B400" s="345"/>
      <c r="C400" s="345"/>
      <c r="D400" s="345"/>
      <c r="E400" s="345"/>
      <c r="F400" s="345"/>
      <c r="G400" s="345"/>
      <c r="H400" s="345"/>
      <c r="I400" s="345"/>
      <c r="J400" s="345"/>
      <c r="K400" s="345"/>
      <c r="L400" s="345"/>
      <c r="M400" s="345"/>
      <c r="N400" s="345"/>
    </row>
    <row r="401" spans="2:14" hidden="1" x14ac:dyDescent="0.3">
      <c r="B401" s="345"/>
      <c r="C401" s="345"/>
      <c r="D401" s="345"/>
      <c r="E401" s="345"/>
      <c r="F401" s="345"/>
      <c r="G401" s="345"/>
      <c r="H401" s="345"/>
      <c r="I401" s="345"/>
      <c r="J401" s="345"/>
      <c r="K401" s="345"/>
      <c r="L401" s="345"/>
      <c r="M401" s="345"/>
      <c r="N401" s="345"/>
    </row>
    <row r="402" spans="2:14" hidden="1" x14ac:dyDescent="0.3">
      <c r="B402" s="345"/>
      <c r="C402" s="345"/>
      <c r="D402" s="345"/>
      <c r="E402" s="345"/>
      <c r="F402" s="345"/>
      <c r="G402" s="345"/>
      <c r="H402" s="345"/>
      <c r="I402" s="345"/>
      <c r="J402" s="345"/>
      <c r="K402" s="345"/>
      <c r="L402" s="345"/>
      <c r="M402" s="345"/>
      <c r="N402" s="345"/>
    </row>
    <row r="403" spans="2:14" hidden="1" x14ac:dyDescent="0.3">
      <c r="B403" s="345"/>
      <c r="C403" s="345"/>
      <c r="D403" s="345"/>
      <c r="E403" s="345"/>
      <c r="F403" s="345"/>
      <c r="G403" s="345"/>
      <c r="H403" s="345"/>
      <c r="I403" s="345"/>
      <c r="J403" s="345"/>
      <c r="K403" s="345"/>
      <c r="L403" s="345"/>
      <c r="M403" s="345"/>
      <c r="N403" s="345"/>
    </row>
    <row r="404" spans="2:14" hidden="1" x14ac:dyDescent="0.3">
      <c r="B404" s="345"/>
      <c r="C404" s="345"/>
      <c r="D404" s="345"/>
      <c r="E404" s="345"/>
      <c r="F404" s="345"/>
      <c r="G404" s="345"/>
      <c r="H404" s="345"/>
      <c r="I404" s="345"/>
      <c r="J404" s="345"/>
      <c r="K404" s="345"/>
      <c r="L404" s="345"/>
      <c r="M404" s="345"/>
      <c r="N404" s="345"/>
    </row>
    <row r="405" spans="2:14" hidden="1" x14ac:dyDescent="0.3">
      <c r="B405" s="345"/>
      <c r="C405" s="345"/>
      <c r="D405" s="345"/>
      <c r="E405" s="345"/>
      <c r="F405" s="345"/>
      <c r="G405" s="345"/>
      <c r="H405" s="345"/>
      <c r="I405" s="345"/>
      <c r="J405" s="345"/>
      <c r="K405" s="345"/>
      <c r="L405" s="345"/>
      <c r="M405" s="345"/>
      <c r="N405" s="345"/>
    </row>
    <row r="406" spans="2:14" hidden="1" x14ac:dyDescent="0.3">
      <c r="B406" s="345"/>
      <c r="C406" s="345"/>
      <c r="D406" s="345"/>
      <c r="E406" s="345"/>
      <c r="F406" s="345"/>
      <c r="G406" s="345"/>
      <c r="H406" s="345"/>
      <c r="I406" s="345"/>
      <c r="J406" s="345"/>
      <c r="K406" s="345"/>
      <c r="L406" s="345"/>
      <c r="M406" s="345"/>
      <c r="N406" s="345"/>
    </row>
    <row r="407" spans="2:14" hidden="1" x14ac:dyDescent="0.3">
      <c r="B407" s="345"/>
      <c r="C407" s="345"/>
      <c r="D407" s="345"/>
      <c r="E407" s="345"/>
      <c r="F407" s="345"/>
      <c r="G407" s="345"/>
      <c r="H407" s="345"/>
      <c r="I407" s="345"/>
      <c r="J407" s="345"/>
      <c r="K407" s="345"/>
      <c r="L407" s="345"/>
      <c r="M407" s="345"/>
      <c r="N407" s="345"/>
    </row>
    <row r="408" spans="2:14" hidden="1" x14ac:dyDescent="0.3">
      <c r="B408" s="345"/>
      <c r="C408" s="345"/>
      <c r="D408" s="345"/>
      <c r="E408" s="345"/>
      <c r="F408" s="345"/>
      <c r="G408" s="345"/>
      <c r="H408" s="345"/>
      <c r="I408" s="345"/>
      <c r="J408" s="345"/>
      <c r="K408" s="345"/>
      <c r="L408" s="345"/>
      <c r="M408" s="345"/>
      <c r="N408" s="345"/>
    </row>
    <row r="409" spans="2:14" hidden="1" x14ac:dyDescent="0.3">
      <c r="B409" s="345"/>
      <c r="C409" s="345"/>
      <c r="D409" s="345"/>
      <c r="E409" s="345"/>
      <c r="F409" s="345"/>
      <c r="G409" s="345"/>
      <c r="H409" s="345"/>
      <c r="I409" s="345"/>
      <c r="J409" s="345"/>
      <c r="K409" s="345"/>
      <c r="L409" s="345"/>
      <c r="M409" s="345"/>
      <c r="N409" s="345"/>
    </row>
    <row r="410" spans="2:14" hidden="1" x14ac:dyDescent="0.3">
      <c r="B410" s="345"/>
      <c r="C410" s="345"/>
      <c r="D410" s="345"/>
      <c r="E410" s="345"/>
      <c r="F410" s="345"/>
      <c r="G410" s="345"/>
      <c r="H410" s="345"/>
      <c r="I410" s="345"/>
      <c r="J410" s="345"/>
      <c r="K410" s="345"/>
      <c r="L410" s="345"/>
      <c r="M410" s="345"/>
      <c r="N410" s="345"/>
    </row>
    <row r="411" spans="2:14" hidden="1" x14ac:dyDescent="0.3">
      <c r="B411" s="345"/>
      <c r="C411" s="345"/>
      <c r="D411" s="345"/>
      <c r="E411" s="345"/>
      <c r="F411" s="345"/>
      <c r="G411" s="345"/>
      <c r="H411" s="345"/>
      <c r="I411" s="345"/>
      <c r="J411" s="345"/>
      <c r="K411" s="345"/>
      <c r="L411" s="345"/>
      <c r="M411" s="345"/>
      <c r="N411" s="345"/>
    </row>
    <row r="412" spans="2:14" hidden="1" x14ac:dyDescent="0.3">
      <c r="B412" s="345"/>
      <c r="C412" s="345"/>
      <c r="D412" s="345"/>
      <c r="E412" s="345"/>
      <c r="F412" s="345"/>
      <c r="G412" s="345"/>
      <c r="H412" s="345"/>
      <c r="I412" s="345"/>
      <c r="J412" s="345"/>
      <c r="K412" s="345"/>
      <c r="L412" s="345"/>
      <c r="M412" s="345"/>
      <c r="N412" s="345"/>
    </row>
    <row r="413" spans="2:14" hidden="1" x14ac:dyDescent="0.3">
      <c r="B413" s="345"/>
      <c r="C413" s="345"/>
      <c r="D413" s="345"/>
      <c r="E413" s="345"/>
      <c r="F413" s="345"/>
      <c r="G413" s="345"/>
      <c r="H413" s="345"/>
      <c r="I413" s="345"/>
      <c r="J413" s="345"/>
      <c r="K413" s="345"/>
      <c r="L413" s="345"/>
      <c r="M413" s="345"/>
      <c r="N413" s="345"/>
    </row>
    <row r="414" spans="2:14" hidden="1" x14ac:dyDescent="0.3">
      <c r="B414" s="345"/>
      <c r="C414" s="345"/>
      <c r="D414" s="345"/>
      <c r="E414" s="345"/>
      <c r="F414" s="345"/>
      <c r="G414" s="345"/>
      <c r="H414" s="345"/>
      <c r="I414" s="345"/>
      <c r="J414" s="345"/>
      <c r="K414" s="345"/>
      <c r="L414" s="345"/>
      <c r="M414" s="345"/>
      <c r="N414" s="345"/>
    </row>
    <row r="415" spans="2:14" hidden="1" x14ac:dyDescent="0.3">
      <c r="B415" s="345"/>
      <c r="C415" s="345"/>
      <c r="D415" s="345"/>
      <c r="E415" s="345"/>
      <c r="F415" s="345"/>
      <c r="G415" s="345"/>
      <c r="H415" s="345"/>
      <c r="I415" s="345"/>
      <c r="J415" s="345"/>
      <c r="K415" s="345"/>
      <c r="L415" s="345"/>
      <c r="M415" s="345"/>
      <c r="N415" s="345"/>
    </row>
    <row r="416" spans="2:14" hidden="1" x14ac:dyDescent="0.3">
      <c r="B416" s="345"/>
      <c r="C416" s="345"/>
      <c r="D416" s="345"/>
      <c r="E416" s="345"/>
      <c r="F416" s="345"/>
      <c r="G416" s="345"/>
      <c r="H416" s="345"/>
      <c r="I416" s="345"/>
      <c r="J416" s="345"/>
      <c r="K416" s="345"/>
      <c r="L416" s="345"/>
      <c r="M416" s="345"/>
      <c r="N416" s="345"/>
    </row>
    <row r="417" spans="2:14" hidden="1" x14ac:dyDescent="0.3">
      <c r="B417" s="345"/>
      <c r="C417" s="345"/>
      <c r="D417" s="345"/>
      <c r="E417" s="345"/>
      <c r="F417" s="345"/>
      <c r="G417" s="345"/>
      <c r="H417" s="345"/>
      <c r="I417" s="345"/>
      <c r="J417" s="345"/>
      <c r="K417" s="345"/>
      <c r="L417" s="345"/>
      <c r="M417" s="345"/>
      <c r="N417" s="345"/>
    </row>
    <row r="418" spans="2:14" hidden="1" x14ac:dyDescent="0.3">
      <c r="B418" s="345"/>
      <c r="C418" s="345"/>
      <c r="D418" s="345"/>
      <c r="E418" s="345"/>
      <c r="F418" s="345"/>
      <c r="G418" s="345"/>
      <c r="H418" s="345"/>
      <c r="I418" s="345"/>
      <c r="J418" s="345"/>
      <c r="K418" s="345"/>
      <c r="L418" s="345"/>
      <c r="M418" s="345"/>
      <c r="N418" s="345"/>
    </row>
    <row r="419" spans="2:14" hidden="1" x14ac:dyDescent="0.3">
      <c r="B419" s="345"/>
      <c r="C419" s="345"/>
      <c r="D419" s="345"/>
      <c r="E419" s="345"/>
      <c r="F419" s="345"/>
      <c r="G419" s="345"/>
      <c r="H419" s="345"/>
      <c r="I419" s="345"/>
      <c r="J419" s="345"/>
      <c r="K419" s="345"/>
      <c r="L419" s="345"/>
      <c r="M419" s="345"/>
      <c r="N419" s="345"/>
    </row>
    <row r="420" spans="2:14" hidden="1" x14ac:dyDescent="0.3">
      <c r="B420" s="345"/>
      <c r="C420" s="345"/>
      <c r="D420" s="345"/>
      <c r="E420" s="345"/>
      <c r="F420" s="345"/>
      <c r="G420" s="345"/>
      <c r="H420" s="345"/>
      <c r="I420" s="345"/>
      <c r="J420" s="345"/>
      <c r="K420" s="345"/>
      <c r="L420" s="345"/>
      <c r="M420" s="345"/>
      <c r="N420" s="345"/>
    </row>
    <row r="421" spans="2:14" hidden="1" x14ac:dyDescent="0.3">
      <c r="B421" s="345"/>
      <c r="C421" s="345"/>
      <c r="D421" s="345"/>
      <c r="E421" s="345"/>
      <c r="F421" s="345"/>
      <c r="G421" s="345"/>
      <c r="H421" s="345"/>
      <c r="I421" s="345"/>
      <c r="J421" s="345"/>
      <c r="K421" s="345"/>
      <c r="L421" s="345"/>
      <c r="M421" s="345"/>
      <c r="N421" s="345"/>
    </row>
    <row r="422" spans="2:14" hidden="1" x14ac:dyDescent="0.3">
      <c r="B422" s="345"/>
      <c r="C422" s="345"/>
      <c r="D422" s="345"/>
      <c r="E422" s="345"/>
      <c r="F422" s="345"/>
      <c r="G422" s="345"/>
      <c r="H422" s="345"/>
      <c r="I422" s="345"/>
      <c r="J422" s="345"/>
      <c r="K422" s="345"/>
      <c r="L422" s="345"/>
      <c r="M422" s="345"/>
      <c r="N422" s="345"/>
    </row>
    <row r="423" spans="2:14" hidden="1" x14ac:dyDescent="0.3">
      <c r="B423" s="345"/>
      <c r="C423" s="345"/>
      <c r="D423" s="345"/>
      <c r="E423" s="345"/>
      <c r="F423" s="345"/>
      <c r="G423" s="345"/>
      <c r="H423" s="345"/>
      <c r="I423" s="345"/>
      <c r="J423" s="345"/>
      <c r="K423" s="345"/>
      <c r="L423" s="345"/>
      <c r="M423" s="345"/>
      <c r="N423" s="345"/>
    </row>
    <row r="424" spans="2:14" hidden="1" x14ac:dyDescent="0.3">
      <c r="B424" s="345"/>
      <c r="C424" s="345"/>
      <c r="D424" s="345"/>
      <c r="E424" s="345"/>
      <c r="F424" s="345"/>
      <c r="G424" s="345"/>
      <c r="H424" s="345"/>
      <c r="I424" s="345"/>
      <c r="J424" s="345"/>
      <c r="K424" s="345"/>
      <c r="L424" s="345"/>
      <c r="M424" s="345"/>
      <c r="N424" s="345"/>
    </row>
    <row r="425" spans="2:14" hidden="1" x14ac:dyDescent="0.3">
      <c r="B425" s="345"/>
      <c r="C425" s="345"/>
      <c r="D425" s="345"/>
      <c r="E425" s="345"/>
      <c r="F425" s="345"/>
      <c r="G425" s="345"/>
      <c r="H425" s="345"/>
      <c r="I425" s="345"/>
      <c r="J425" s="345"/>
      <c r="K425" s="345"/>
      <c r="L425" s="345"/>
      <c r="M425" s="345"/>
      <c r="N425" s="345"/>
    </row>
    <row r="426" spans="2:14" hidden="1" x14ac:dyDescent="0.3">
      <c r="B426" s="345"/>
      <c r="C426" s="345"/>
      <c r="D426" s="345"/>
      <c r="E426" s="345"/>
      <c r="F426" s="345"/>
      <c r="G426" s="345"/>
      <c r="H426" s="345"/>
      <c r="I426" s="345"/>
      <c r="J426" s="345"/>
      <c r="K426" s="345"/>
      <c r="L426" s="345"/>
      <c r="M426" s="345"/>
      <c r="N426" s="345"/>
    </row>
    <row r="427" spans="2:14" hidden="1" x14ac:dyDescent="0.3">
      <c r="B427" s="345"/>
      <c r="C427" s="345"/>
      <c r="D427" s="345"/>
      <c r="E427" s="345"/>
      <c r="F427" s="345"/>
      <c r="G427" s="345"/>
      <c r="H427" s="345"/>
      <c r="I427" s="345"/>
      <c r="J427" s="345"/>
      <c r="K427" s="345"/>
      <c r="L427" s="345"/>
      <c r="M427" s="345"/>
      <c r="N427" s="345"/>
    </row>
    <row r="428" spans="2:14" hidden="1" x14ac:dyDescent="0.3">
      <c r="B428" s="345"/>
      <c r="C428" s="345"/>
      <c r="D428" s="345"/>
      <c r="E428" s="345"/>
      <c r="F428" s="345"/>
      <c r="G428" s="345"/>
      <c r="H428" s="345"/>
      <c r="I428" s="345"/>
      <c r="J428" s="345"/>
      <c r="K428" s="345"/>
      <c r="L428" s="345"/>
      <c r="M428" s="345"/>
      <c r="N428" s="345"/>
    </row>
    <row r="429" spans="2:14" hidden="1" x14ac:dyDescent="0.3">
      <c r="B429" s="345"/>
      <c r="C429" s="345"/>
      <c r="D429" s="345"/>
      <c r="E429" s="345"/>
      <c r="F429" s="345"/>
      <c r="G429" s="345"/>
      <c r="H429" s="345"/>
      <c r="I429" s="345"/>
      <c r="J429" s="345"/>
      <c r="K429" s="345"/>
      <c r="L429" s="345"/>
      <c r="M429" s="345"/>
      <c r="N429" s="345"/>
    </row>
    <row r="430" spans="2:14" hidden="1" x14ac:dyDescent="0.3">
      <c r="B430" s="345"/>
      <c r="C430" s="345"/>
      <c r="D430" s="345"/>
      <c r="E430" s="345"/>
      <c r="F430" s="345"/>
      <c r="G430" s="345"/>
      <c r="H430" s="345"/>
      <c r="I430" s="345"/>
      <c r="J430" s="345"/>
      <c r="K430" s="345"/>
      <c r="L430" s="345"/>
      <c r="M430" s="345"/>
      <c r="N430" s="345"/>
    </row>
    <row r="431" spans="2:14" hidden="1" x14ac:dyDescent="0.3">
      <c r="B431" s="345"/>
      <c r="C431" s="345"/>
      <c r="D431" s="345"/>
      <c r="E431" s="345"/>
      <c r="F431" s="345"/>
      <c r="G431" s="345"/>
      <c r="H431" s="345"/>
      <c r="I431" s="345"/>
      <c r="J431" s="345"/>
      <c r="K431" s="345"/>
      <c r="L431" s="345"/>
      <c r="M431" s="345"/>
      <c r="N431" s="345"/>
    </row>
    <row r="432" spans="2:14" hidden="1" x14ac:dyDescent="0.3">
      <c r="B432" s="345"/>
      <c r="C432" s="345"/>
      <c r="D432" s="345"/>
      <c r="E432" s="345"/>
      <c r="F432" s="345"/>
      <c r="G432" s="345"/>
      <c r="H432" s="345"/>
      <c r="I432" s="345"/>
      <c r="J432" s="345"/>
      <c r="K432" s="345"/>
      <c r="L432" s="345"/>
      <c r="M432" s="345"/>
      <c r="N432" s="345"/>
    </row>
    <row r="433" spans="2:14" hidden="1" x14ac:dyDescent="0.3">
      <c r="B433" s="345"/>
      <c r="C433" s="345"/>
      <c r="D433" s="345"/>
      <c r="E433" s="345"/>
      <c r="F433" s="345"/>
      <c r="G433" s="345"/>
      <c r="H433" s="345"/>
      <c r="I433" s="345"/>
      <c r="J433" s="345"/>
      <c r="K433" s="345"/>
      <c r="L433" s="345"/>
      <c r="M433" s="345"/>
      <c r="N433" s="345"/>
    </row>
    <row r="434" spans="2:14" hidden="1" x14ac:dyDescent="0.3">
      <c r="B434" s="345"/>
      <c r="C434" s="345"/>
      <c r="D434" s="345"/>
      <c r="E434" s="345"/>
      <c r="F434" s="345"/>
      <c r="G434" s="345"/>
      <c r="H434" s="345"/>
      <c r="I434" s="345"/>
      <c r="J434" s="345"/>
      <c r="K434" s="345"/>
      <c r="L434" s="345"/>
      <c r="M434" s="345"/>
      <c r="N434" s="345"/>
    </row>
    <row r="435" spans="2:14" hidden="1" x14ac:dyDescent="0.3">
      <c r="B435" s="345"/>
      <c r="C435" s="345"/>
      <c r="D435" s="345"/>
      <c r="E435" s="345"/>
      <c r="F435" s="345"/>
      <c r="G435" s="345"/>
      <c r="H435" s="345"/>
      <c r="I435" s="345"/>
      <c r="J435" s="345"/>
      <c r="K435" s="345"/>
      <c r="L435" s="345"/>
      <c r="M435" s="345"/>
      <c r="N435" s="345"/>
    </row>
    <row r="436" spans="2:14" hidden="1" x14ac:dyDescent="0.3">
      <c r="B436" s="345"/>
      <c r="C436" s="345"/>
      <c r="D436" s="345"/>
      <c r="E436" s="345"/>
      <c r="F436" s="345"/>
      <c r="G436" s="345"/>
      <c r="H436" s="345"/>
      <c r="I436" s="345"/>
      <c r="J436" s="345"/>
      <c r="K436" s="345"/>
      <c r="L436" s="345"/>
      <c r="M436" s="345"/>
      <c r="N436" s="345"/>
    </row>
    <row r="437" spans="2:14" hidden="1" x14ac:dyDescent="0.3">
      <c r="B437" s="345"/>
      <c r="C437" s="345"/>
      <c r="D437" s="345"/>
      <c r="E437" s="345"/>
      <c r="F437" s="345"/>
      <c r="G437" s="345"/>
      <c r="H437" s="345"/>
      <c r="I437" s="345"/>
      <c r="J437" s="345"/>
      <c r="K437" s="345"/>
      <c r="L437" s="345"/>
      <c r="M437" s="345"/>
      <c r="N437" s="345"/>
    </row>
    <row r="438" spans="2:14" hidden="1" x14ac:dyDescent="0.3">
      <c r="B438" s="345"/>
      <c r="C438" s="345"/>
      <c r="D438" s="345"/>
      <c r="E438" s="345"/>
      <c r="F438" s="345"/>
      <c r="G438" s="345"/>
      <c r="H438" s="345"/>
      <c r="I438" s="345"/>
      <c r="J438" s="345"/>
      <c r="K438" s="345"/>
      <c r="L438" s="345"/>
      <c r="M438" s="345"/>
      <c r="N438" s="345"/>
    </row>
    <row r="439" spans="2:14" hidden="1" x14ac:dyDescent="0.3">
      <c r="B439" s="345"/>
      <c r="C439" s="345"/>
      <c r="D439" s="345"/>
      <c r="E439" s="345"/>
      <c r="F439" s="345"/>
      <c r="G439" s="345"/>
      <c r="H439" s="345"/>
      <c r="I439" s="345"/>
      <c r="J439" s="345"/>
      <c r="K439" s="345"/>
      <c r="L439" s="345"/>
      <c r="M439" s="345"/>
      <c r="N439" s="345"/>
    </row>
    <row r="440" spans="2:14" hidden="1" x14ac:dyDescent="0.3">
      <c r="B440" s="345"/>
      <c r="C440" s="345"/>
      <c r="D440" s="345"/>
      <c r="E440" s="345"/>
      <c r="F440" s="345"/>
      <c r="G440" s="345"/>
      <c r="H440" s="345"/>
      <c r="I440" s="345"/>
      <c r="J440" s="345"/>
      <c r="K440" s="345"/>
      <c r="L440" s="345"/>
      <c r="M440" s="345"/>
      <c r="N440" s="345"/>
    </row>
    <row r="441" spans="2:14" hidden="1" x14ac:dyDescent="0.3">
      <c r="B441" s="345"/>
      <c r="C441" s="345"/>
      <c r="D441" s="345"/>
      <c r="E441" s="345"/>
      <c r="F441" s="345"/>
      <c r="G441" s="345"/>
      <c r="H441" s="345"/>
      <c r="I441" s="345"/>
      <c r="J441" s="345"/>
      <c r="K441" s="345"/>
      <c r="L441" s="345"/>
      <c r="M441" s="345"/>
      <c r="N441" s="345"/>
    </row>
    <row r="442" spans="2:14" hidden="1" x14ac:dyDescent="0.3">
      <c r="B442" s="345"/>
      <c r="C442" s="345"/>
      <c r="D442" s="345"/>
      <c r="E442" s="345"/>
      <c r="F442" s="345"/>
      <c r="G442" s="345"/>
      <c r="H442" s="345"/>
      <c r="I442" s="345"/>
      <c r="J442" s="345"/>
      <c r="K442" s="345"/>
      <c r="L442" s="345"/>
      <c r="M442" s="345"/>
      <c r="N442" s="345"/>
    </row>
    <row r="443" spans="2:14" hidden="1" x14ac:dyDescent="0.3">
      <c r="B443" s="345"/>
      <c r="C443" s="345"/>
      <c r="D443" s="345"/>
      <c r="E443" s="345"/>
      <c r="F443" s="345"/>
      <c r="G443" s="345"/>
      <c r="H443" s="345"/>
      <c r="I443" s="345"/>
      <c r="J443" s="345"/>
      <c r="K443" s="345"/>
      <c r="L443" s="345"/>
      <c r="M443" s="345"/>
      <c r="N443" s="345"/>
    </row>
    <row r="444" spans="2:14" hidden="1" x14ac:dyDescent="0.3">
      <c r="B444" s="345"/>
      <c r="C444" s="345"/>
      <c r="D444" s="345"/>
      <c r="E444" s="345"/>
      <c r="F444" s="345"/>
      <c r="G444" s="345"/>
      <c r="H444" s="345"/>
      <c r="I444" s="345"/>
      <c r="J444" s="345"/>
      <c r="K444" s="345"/>
      <c r="L444" s="345"/>
      <c r="M444" s="345"/>
      <c r="N444" s="345"/>
    </row>
    <row r="445" spans="2:14" hidden="1" x14ac:dyDescent="0.3">
      <c r="B445" s="345"/>
      <c r="C445" s="345"/>
      <c r="D445" s="345"/>
      <c r="E445" s="345"/>
      <c r="F445" s="345"/>
      <c r="G445" s="345"/>
      <c r="H445" s="345"/>
      <c r="I445" s="345"/>
      <c r="J445" s="345"/>
      <c r="K445" s="345"/>
      <c r="L445" s="345"/>
      <c r="M445" s="345"/>
      <c r="N445" s="345"/>
    </row>
    <row r="446" spans="2:14" hidden="1" x14ac:dyDescent="0.3">
      <c r="B446" s="345"/>
      <c r="C446" s="345"/>
      <c r="D446" s="345"/>
      <c r="E446" s="345"/>
      <c r="F446" s="345"/>
      <c r="G446" s="345"/>
      <c r="H446" s="345"/>
      <c r="I446" s="345"/>
      <c r="J446" s="345"/>
      <c r="K446" s="345"/>
      <c r="L446" s="345"/>
      <c r="M446" s="345"/>
      <c r="N446" s="345"/>
    </row>
    <row r="447" spans="2:14" hidden="1" x14ac:dyDescent="0.3">
      <c r="B447" s="345"/>
      <c r="C447" s="345"/>
      <c r="D447" s="345"/>
      <c r="E447" s="345"/>
      <c r="F447" s="345"/>
      <c r="G447" s="345"/>
      <c r="H447" s="345"/>
      <c r="I447" s="345"/>
      <c r="J447" s="345"/>
      <c r="K447" s="345"/>
      <c r="L447" s="345"/>
      <c r="M447" s="345"/>
      <c r="N447" s="345"/>
    </row>
    <row r="448" spans="2:14" hidden="1" x14ac:dyDescent="0.3">
      <c r="B448" s="345"/>
      <c r="C448" s="345"/>
      <c r="D448" s="345"/>
      <c r="E448" s="345"/>
      <c r="F448" s="345"/>
      <c r="G448" s="345"/>
      <c r="H448" s="345"/>
      <c r="I448" s="345"/>
      <c r="J448" s="345"/>
      <c r="K448" s="345"/>
      <c r="L448" s="345"/>
      <c r="M448" s="345"/>
      <c r="N448" s="345"/>
    </row>
    <row r="449" spans="2:14" hidden="1" x14ac:dyDescent="0.3">
      <c r="B449" s="345"/>
      <c r="C449" s="345"/>
      <c r="D449" s="345"/>
      <c r="E449" s="345"/>
      <c r="F449" s="345"/>
      <c r="G449" s="345"/>
      <c r="H449" s="345"/>
      <c r="I449" s="345"/>
      <c r="J449" s="345"/>
      <c r="K449" s="345"/>
      <c r="L449" s="345"/>
      <c r="M449" s="345"/>
      <c r="N449" s="345"/>
    </row>
    <row r="450" spans="2:14" hidden="1" x14ac:dyDescent="0.3">
      <c r="B450" s="345"/>
      <c r="C450" s="345"/>
      <c r="D450" s="345"/>
      <c r="E450" s="345"/>
      <c r="F450" s="345"/>
      <c r="G450" s="345"/>
      <c r="H450" s="345"/>
      <c r="I450" s="345"/>
      <c r="J450" s="345"/>
      <c r="K450" s="345"/>
      <c r="L450" s="345"/>
      <c r="M450" s="345"/>
      <c r="N450" s="345"/>
    </row>
    <row r="451" spans="2:14" hidden="1" x14ac:dyDescent="0.3">
      <c r="B451" s="345"/>
      <c r="C451" s="345"/>
      <c r="D451" s="345"/>
      <c r="E451" s="345"/>
      <c r="F451" s="345"/>
      <c r="G451" s="345"/>
      <c r="H451" s="345"/>
      <c r="I451" s="345"/>
      <c r="J451" s="345"/>
      <c r="K451" s="345"/>
      <c r="L451" s="345"/>
      <c r="M451" s="345"/>
      <c r="N451" s="345"/>
    </row>
    <row r="452" spans="2:14" hidden="1" x14ac:dyDescent="0.3">
      <c r="B452" s="345"/>
      <c r="C452" s="345"/>
      <c r="D452" s="345"/>
      <c r="E452" s="345"/>
      <c r="F452" s="345"/>
      <c r="G452" s="345"/>
      <c r="H452" s="345"/>
      <c r="I452" s="345"/>
      <c r="J452" s="345"/>
      <c r="K452" s="345"/>
      <c r="L452" s="345"/>
      <c r="M452" s="345"/>
      <c r="N452" s="345"/>
    </row>
    <row r="453" spans="2:14" hidden="1" x14ac:dyDescent="0.3">
      <c r="B453" s="345"/>
      <c r="C453" s="345"/>
      <c r="D453" s="345"/>
      <c r="E453" s="345"/>
      <c r="F453" s="345"/>
      <c r="G453" s="345"/>
      <c r="H453" s="345"/>
      <c r="I453" s="345"/>
      <c r="J453" s="345"/>
      <c r="K453" s="345"/>
      <c r="L453" s="345"/>
      <c r="M453" s="345"/>
      <c r="N453" s="345"/>
    </row>
    <row r="454" spans="2:14" hidden="1" x14ac:dyDescent="0.3">
      <c r="B454" s="345"/>
      <c r="C454" s="345"/>
      <c r="D454" s="345"/>
      <c r="E454" s="345"/>
      <c r="F454" s="345"/>
      <c r="G454" s="345"/>
      <c r="H454" s="345"/>
      <c r="I454" s="345"/>
      <c r="J454" s="345"/>
      <c r="K454" s="345"/>
      <c r="L454" s="345"/>
      <c r="M454" s="345"/>
      <c r="N454" s="345"/>
    </row>
    <row r="455" spans="2:14" hidden="1" x14ac:dyDescent="0.3">
      <c r="B455" s="345"/>
      <c r="C455" s="345"/>
      <c r="D455" s="345"/>
      <c r="E455" s="345"/>
      <c r="F455" s="345"/>
      <c r="G455" s="345"/>
      <c r="H455" s="345"/>
      <c r="I455" s="345"/>
      <c r="J455" s="345"/>
      <c r="K455" s="345"/>
      <c r="L455" s="345"/>
      <c r="M455" s="345"/>
      <c r="N455" s="345"/>
    </row>
    <row r="456" spans="2:14" hidden="1" x14ac:dyDescent="0.3">
      <c r="B456" s="345"/>
      <c r="C456" s="345"/>
      <c r="D456" s="345"/>
      <c r="E456" s="345"/>
      <c r="F456" s="345"/>
      <c r="G456" s="345"/>
      <c r="H456" s="345"/>
      <c r="I456" s="345"/>
      <c r="J456" s="345"/>
      <c r="K456" s="345"/>
      <c r="L456" s="345"/>
      <c r="M456" s="345"/>
      <c r="N456" s="345"/>
    </row>
    <row r="457" spans="2:14" hidden="1" x14ac:dyDescent="0.3">
      <c r="B457" s="345"/>
      <c r="C457" s="345"/>
      <c r="D457" s="345"/>
      <c r="E457" s="345"/>
      <c r="F457" s="345"/>
      <c r="G457" s="345"/>
      <c r="H457" s="345"/>
      <c r="I457" s="345"/>
      <c r="J457" s="345"/>
      <c r="K457" s="345"/>
      <c r="L457" s="345"/>
      <c r="M457" s="345"/>
      <c r="N457" s="345"/>
    </row>
    <row r="458" spans="2:14" hidden="1" x14ac:dyDescent="0.3">
      <c r="B458" s="345"/>
      <c r="C458" s="345"/>
      <c r="D458" s="345"/>
      <c r="E458" s="345"/>
      <c r="F458" s="345"/>
      <c r="G458" s="345"/>
      <c r="H458" s="345"/>
      <c r="I458" s="345"/>
      <c r="J458" s="345"/>
      <c r="K458" s="345"/>
      <c r="L458" s="345"/>
      <c r="M458" s="345"/>
      <c r="N458" s="345"/>
    </row>
    <row r="459" spans="2:14" hidden="1" x14ac:dyDescent="0.3">
      <c r="B459" s="345"/>
      <c r="C459" s="345"/>
      <c r="D459" s="345"/>
      <c r="E459" s="345"/>
      <c r="F459" s="345"/>
      <c r="G459" s="345"/>
      <c r="H459" s="345"/>
      <c r="I459" s="345"/>
      <c r="J459" s="345"/>
      <c r="K459" s="345"/>
      <c r="L459" s="345"/>
      <c r="M459" s="345"/>
      <c r="N459" s="345"/>
    </row>
    <row r="460" spans="2:14" hidden="1" x14ac:dyDescent="0.3">
      <c r="B460" s="345"/>
      <c r="C460" s="345"/>
      <c r="D460" s="345"/>
      <c r="E460" s="345"/>
      <c r="F460" s="345"/>
      <c r="G460" s="345"/>
      <c r="H460" s="345"/>
      <c r="I460" s="345"/>
      <c r="J460" s="345"/>
      <c r="K460" s="345"/>
      <c r="L460" s="345"/>
      <c r="M460" s="345"/>
      <c r="N460" s="345"/>
    </row>
    <row r="461" spans="2:14" hidden="1" x14ac:dyDescent="0.3">
      <c r="B461" s="345"/>
      <c r="C461" s="345"/>
      <c r="D461" s="345"/>
      <c r="E461" s="345"/>
      <c r="F461" s="345"/>
      <c r="G461" s="345"/>
      <c r="H461" s="345"/>
      <c r="I461" s="345"/>
      <c r="J461" s="345"/>
      <c r="K461" s="345"/>
      <c r="L461" s="345"/>
      <c r="M461" s="345"/>
      <c r="N461" s="345"/>
    </row>
    <row r="462" spans="2:14" hidden="1" x14ac:dyDescent="0.3">
      <c r="B462" s="345"/>
      <c r="C462" s="345"/>
      <c r="D462" s="345"/>
      <c r="E462" s="345"/>
      <c r="F462" s="345"/>
      <c r="G462" s="345"/>
      <c r="H462" s="345"/>
      <c r="I462" s="345"/>
      <c r="J462" s="345"/>
      <c r="K462" s="345"/>
      <c r="L462" s="345"/>
      <c r="M462" s="345"/>
      <c r="N462" s="345"/>
    </row>
    <row r="463" spans="2:14" hidden="1" x14ac:dyDescent="0.3">
      <c r="B463" s="345"/>
      <c r="C463" s="345"/>
      <c r="D463" s="345"/>
      <c r="E463" s="345"/>
      <c r="F463" s="345"/>
      <c r="G463" s="345"/>
      <c r="H463" s="345"/>
      <c r="I463" s="345"/>
      <c r="J463" s="345"/>
      <c r="K463" s="345"/>
      <c r="L463" s="345"/>
      <c r="M463" s="345"/>
      <c r="N463" s="345"/>
    </row>
    <row r="464" spans="2:14" hidden="1" x14ac:dyDescent="0.3">
      <c r="B464" s="345"/>
      <c r="C464" s="345"/>
      <c r="D464" s="345"/>
      <c r="E464" s="345"/>
      <c r="F464" s="345"/>
      <c r="G464" s="345"/>
      <c r="H464" s="345"/>
      <c r="I464" s="345"/>
      <c r="J464" s="345"/>
      <c r="K464" s="345"/>
      <c r="L464" s="345"/>
      <c r="M464" s="345"/>
      <c r="N464" s="345"/>
    </row>
    <row r="465" spans="2:14" hidden="1" x14ac:dyDescent="0.3">
      <c r="B465" s="345"/>
      <c r="C465" s="345"/>
      <c r="D465" s="345"/>
      <c r="E465" s="345"/>
      <c r="F465" s="345"/>
      <c r="G465" s="345"/>
      <c r="H465" s="345"/>
      <c r="I465" s="345"/>
      <c r="J465" s="345"/>
      <c r="K465" s="345"/>
      <c r="L465" s="345"/>
      <c r="M465" s="345"/>
      <c r="N465" s="345"/>
    </row>
    <row r="466" spans="2:14" hidden="1" x14ac:dyDescent="0.3">
      <c r="B466" s="345"/>
      <c r="C466" s="345"/>
      <c r="D466" s="345"/>
      <c r="E466" s="345"/>
      <c r="F466" s="345"/>
      <c r="G466" s="345"/>
      <c r="H466" s="345"/>
      <c r="I466" s="345"/>
      <c r="J466" s="345"/>
      <c r="K466" s="345"/>
      <c r="L466" s="345"/>
      <c r="M466" s="345"/>
      <c r="N466" s="345"/>
    </row>
    <row r="467" spans="2:14" hidden="1" x14ac:dyDescent="0.3">
      <c r="B467" s="345"/>
      <c r="C467" s="345"/>
      <c r="D467" s="345"/>
      <c r="E467" s="345"/>
      <c r="F467" s="345"/>
      <c r="G467" s="345"/>
      <c r="H467" s="345"/>
      <c r="I467" s="345"/>
      <c r="J467" s="345"/>
      <c r="K467" s="345"/>
      <c r="L467" s="345"/>
      <c r="M467" s="345"/>
      <c r="N467" s="345"/>
    </row>
    <row r="468" spans="2:14" hidden="1" x14ac:dyDescent="0.3">
      <c r="B468" s="345"/>
      <c r="C468" s="345"/>
      <c r="D468" s="345"/>
      <c r="E468" s="345"/>
      <c r="F468" s="345"/>
      <c r="G468" s="345"/>
      <c r="H468" s="345"/>
      <c r="I468" s="345"/>
      <c r="J468" s="345"/>
      <c r="K468" s="345"/>
      <c r="L468" s="345"/>
      <c r="M468" s="345"/>
      <c r="N468" s="345"/>
    </row>
    <row r="469" spans="2:14" hidden="1" x14ac:dyDescent="0.3">
      <c r="B469" s="345"/>
      <c r="C469" s="345"/>
      <c r="D469" s="345"/>
      <c r="E469" s="345"/>
      <c r="F469" s="345"/>
      <c r="G469" s="345"/>
      <c r="H469" s="345"/>
      <c r="I469" s="345"/>
      <c r="J469" s="345"/>
      <c r="K469" s="345"/>
      <c r="L469" s="345"/>
      <c r="M469" s="345"/>
      <c r="N469" s="345"/>
    </row>
    <row r="470" spans="2:14" hidden="1" x14ac:dyDescent="0.3">
      <c r="B470" s="345"/>
      <c r="C470" s="345"/>
      <c r="D470" s="345"/>
      <c r="E470" s="345"/>
      <c r="F470" s="345"/>
      <c r="G470" s="345"/>
      <c r="H470" s="345"/>
      <c r="I470" s="345"/>
      <c r="J470" s="345"/>
      <c r="K470" s="345"/>
      <c r="L470" s="345"/>
      <c r="M470" s="345"/>
      <c r="N470" s="345"/>
    </row>
    <row r="471" spans="2:14" hidden="1" x14ac:dyDescent="0.3">
      <c r="B471" s="345"/>
      <c r="C471" s="345"/>
      <c r="D471" s="345"/>
      <c r="E471" s="345"/>
      <c r="F471" s="345"/>
      <c r="G471" s="345"/>
      <c r="H471" s="345"/>
      <c r="I471" s="345"/>
      <c r="J471" s="345"/>
      <c r="K471" s="345"/>
      <c r="L471" s="345"/>
      <c r="M471" s="345"/>
      <c r="N471" s="345"/>
    </row>
    <row r="472" spans="2:14" hidden="1" x14ac:dyDescent="0.3">
      <c r="B472" s="345"/>
      <c r="C472" s="345"/>
      <c r="D472" s="345"/>
      <c r="E472" s="345"/>
      <c r="F472" s="345"/>
      <c r="G472" s="345"/>
      <c r="H472" s="345"/>
      <c r="I472" s="345"/>
      <c r="J472" s="345"/>
      <c r="K472" s="345"/>
      <c r="L472" s="345"/>
      <c r="M472" s="345"/>
      <c r="N472" s="345"/>
    </row>
    <row r="473" spans="2:14" hidden="1" x14ac:dyDescent="0.3">
      <c r="B473" s="345"/>
      <c r="C473" s="345"/>
      <c r="D473" s="345"/>
      <c r="E473" s="345"/>
      <c r="F473" s="345"/>
      <c r="G473" s="345"/>
      <c r="H473" s="345"/>
      <c r="I473" s="345"/>
      <c r="J473" s="345"/>
      <c r="K473" s="345"/>
      <c r="L473" s="345"/>
      <c r="M473" s="345"/>
      <c r="N473" s="345"/>
    </row>
    <row r="474" spans="2:14" hidden="1" x14ac:dyDescent="0.3">
      <c r="B474" s="345"/>
      <c r="C474" s="345"/>
      <c r="D474" s="345"/>
      <c r="E474" s="345"/>
      <c r="F474" s="345"/>
      <c r="G474" s="345"/>
      <c r="H474" s="345"/>
      <c r="I474" s="345"/>
      <c r="J474" s="345"/>
      <c r="K474" s="345"/>
      <c r="L474" s="345"/>
      <c r="M474" s="345"/>
      <c r="N474" s="345"/>
    </row>
    <row r="475" spans="2:14" hidden="1" x14ac:dyDescent="0.3">
      <c r="B475" s="345"/>
      <c r="C475" s="345"/>
      <c r="D475" s="345"/>
      <c r="E475" s="345"/>
      <c r="F475" s="345"/>
      <c r="G475" s="345"/>
      <c r="H475" s="345"/>
      <c r="I475" s="345"/>
      <c r="J475" s="345"/>
      <c r="K475" s="345"/>
      <c r="L475" s="345"/>
      <c r="M475" s="345"/>
      <c r="N475" s="345"/>
    </row>
    <row r="476" spans="2:14" hidden="1" x14ac:dyDescent="0.3">
      <c r="B476" s="345"/>
      <c r="C476" s="345"/>
      <c r="D476" s="345"/>
      <c r="E476" s="345"/>
      <c r="F476" s="345"/>
      <c r="G476" s="345"/>
      <c r="H476" s="345"/>
      <c r="I476" s="345"/>
      <c r="J476" s="345"/>
      <c r="K476" s="345"/>
      <c r="L476" s="345"/>
      <c r="M476" s="345"/>
      <c r="N476" s="345"/>
    </row>
    <row r="477" spans="2:14" hidden="1" x14ac:dyDescent="0.3">
      <c r="B477" s="345"/>
      <c r="C477" s="345"/>
      <c r="D477" s="345"/>
      <c r="E477" s="345"/>
      <c r="F477" s="345"/>
      <c r="G477" s="345"/>
      <c r="H477" s="345"/>
      <c r="I477" s="345"/>
      <c r="J477" s="345"/>
      <c r="K477" s="345"/>
      <c r="L477" s="345"/>
      <c r="M477" s="345"/>
      <c r="N477" s="345"/>
    </row>
    <row r="478" spans="2:14" hidden="1" x14ac:dyDescent="0.3">
      <c r="B478" s="345"/>
      <c r="C478" s="345"/>
      <c r="D478" s="345"/>
      <c r="E478" s="345"/>
      <c r="F478" s="345"/>
      <c r="G478" s="345"/>
      <c r="H478" s="345"/>
      <c r="I478" s="345"/>
      <c r="J478" s="345"/>
      <c r="K478" s="345"/>
      <c r="L478" s="345"/>
      <c r="M478" s="345"/>
      <c r="N478" s="345"/>
    </row>
    <row r="479" spans="2:14" hidden="1" x14ac:dyDescent="0.3">
      <c r="B479" s="345"/>
      <c r="C479" s="345"/>
      <c r="D479" s="345"/>
      <c r="E479" s="345"/>
      <c r="F479" s="345"/>
      <c r="G479" s="345"/>
      <c r="H479" s="345"/>
      <c r="I479" s="345"/>
      <c r="J479" s="345"/>
      <c r="K479" s="345"/>
      <c r="L479" s="345"/>
      <c r="M479" s="345"/>
      <c r="N479" s="345"/>
    </row>
    <row r="480" spans="2:14" hidden="1" x14ac:dyDescent="0.3">
      <c r="B480" s="345"/>
      <c r="C480" s="345"/>
      <c r="D480" s="345"/>
      <c r="E480" s="345"/>
      <c r="F480" s="345"/>
      <c r="G480" s="345"/>
      <c r="H480" s="345"/>
      <c r="I480" s="345"/>
      <c r="J480" s="345"/>
      <c r="K480" s="345"/>
      <c r="L480" s="345"/>
      <c r="M480" s="345"/>
      <c r="N480" s="345"/>
    </row>
    <row r="481" spans="2:14" hidden="1" x14ac:dyDescent="0.3">
      <c r="B481" s="345"/>
      <c r="C481" s="345"/>
      <c r="D481" s="345"/>
      <c r="E481" s="345"/>
      <c r="F481" s="345"/>
      <c r="G481" s="345"/>
      <c r="H481" s="345"/>
      <c r="I481" s="345"/>
      <c r="J481" s="345"/>
      <c r="K481" s="345"/>
      <c r="L481" s="345"/>
      <c r="M481" s="345"/>
      <c r="N481" s="345"/>
    </row>
    <row r="482" spans="2:14" hidden="1" x14ac:dyDescent="0.3">
      <c r="B482" s="345"/>
      <c r="C482" s="345"/>
      <c r="D482" s="345"/>
      <c r="E482" s="345"/>
      <c r="F482" s="345"/>
      <c r="G482" s="345"/>
      <c r="H482" s="345"/>
      <c r="I482" s="345"/>
      <c r="J482" s="345"/>
      <c r="K482" s="345"/>
      <c r="L482" s="345"/>
      <c r="M482" s="345"/>
      <c r="N482" s="345"/>
    </row>
    <row r="483" spans="2:14" hidden="1" x14ac:dyDescent="0.3">
      <c r="B483" s="345"/>
      <c r="C483" s="345"/>
      <c r="D483" s="345"/>
      <c r="E483" s="345"/>
      <c r="F483" s="345"/>
      <c r="G483" s="345"/>
      <c r="H483" s="345"/>
      <c r="I483" s="345"/>
      <c r="J483" s="345"/>
      <c r="K483" s="345"/>
      <c r="L483" s="345"/>
      <c r="M483" s="345"/>
      <c r="N483" s="345"/>
    </row>
    <row r="484" spans="2:14" hidden="1" x14ac:dyDescent="0.3">
      <c r="B484" s="345"/>
      <c r="C484" s="345"/>
      <c r="D484" s="345"/>
      <c r="E484" s="345"/>
      <c r="F484" s="345"/>
      <c r="G484" s="345"/>
      <c r="H484" s="345"/>
      <c r="I484" s="345"/>
      <c r="J484" s="345"/>
      <c r="K484" s="345"/>
      <c r="L484" s="345"/>
      <c r="M484" s="345"/>
      <c r="N484" s="345"/>
    </row>
    <row r="485" spans="2:14" hidden="1" x14ac:dyDescent="0.3">
      <c r="B485" s="345"/>
      <c r="C485" s="345"/>
      <c r="D485" s="345"/>
      <c r="E485" s="345"/>
      <c r="F485" s="345"/>
      <c r="G485" s="345"/>
      <c r="H485" s="345"/>
      <c r="I485" s="345"/>
      <c r="J485" s="345"/>
      <c r="K485" s="345"/>
      <c r="L485" s="345"/>
      <c r="M485" s="345"/>
      <c r="N485" s="345"/>
    </row>
    <row r="486" spans="2:14" hidden="1" x14ac:dyDescent="0.3">
      <c r="B486" s="345"/>
      <c r="C486" s="345"/>
      <c r="D486" s="345"/>
      <c r="E486" s="345"/>
      <c r="F486" s="345"/>
      <c r="G486" s="345"/>
      <c r="H486" s="345"/>
      <c r="I486" s="345"/>
      <c r="J486" s="345"/>
      <c r="K486" s="345"/>
      <c r="L486" s="345"/>
      <c r="M486" s="345"/>
      <c r="N486" s="345"/>
    </row>
    <row r="487" spans="2:14" hidden="1" x14ac:dyDescent="0.3">
      <c r="B487" s="345"/>
      <c r="C487" s="345"/>
      <c r="D487" s="345"/>
      <c r="E487" s="345"/>
      <c r="F487" s="345"/>
      <c r="G487" s="345"/>
      <c r="H487" s="345"/>
      <c r="I487" s="345"/>
      <c r="J487" s="345"/>
      <c r="K487" s="345"/>
      <c r="L487" s="345"/>
      <c r="M487" s="345"/>
      <c r="N487" s="345"/>
    </row>
    <row r="488" spans="2:14" hidden="1" x14ac:dyDescent="0.3">
      <c r="B488" s="345"/>
      <c r="C488" s="345"/>
      <c r="D488" s="345"/>
      <c r="E488" s="345"/>
      <c r="F488" s="345"/>
      <c r="G488" s="345"/>
      <c r="H488" s="345"/>
      <c r="I488" s="345"/>
      <c r="J488" s="345"/>
      <c r="K488" s="345"/>
      <c r="L488" s="345"/>
      <c r="M488" s="345"/>
      <c r="N488" s="345"/>
    </row>
    <row r="489" spans="2:14" hidden="1" x14ac:dyDescent="0.3">
      <c r="B489" s="345"/>
      <c r="C489" s="345"/>
      <c r="D489" s="345"/>
      <c r="E489" s="345"/>
      <c r="F489" s="345"/>
      <c r="G489" s="345"/>
      <c r="H489" s="345"/>
      <c r="I489" s="345"/>
      <c r="J489" s="345"/>
      <c r="K489" s="345"/>
      <c r="L489" s="345"/>
      <c r="M489" s="345"/>
      <c r="N489" s="345"/>
    </row>
    <row r="490" spans="2:14" hidden="1" x14ac:dyDescent="0.3">
      <c r="B490" s="345"/>
      <c r="C490" s="345"/>
      <c r="D490" s="345"/>
      <c r="E490" s="345"/>
      <c r="F490" s="345"/>
      <c r="G490" s="345"/>
      <c r="H490" s="345"/>
      <c r="I490" s="345"/>
      <c r="J490" s="345"/>
      <c r="K490" s="345"/>
      <c r="L490" s="345"/>
      <c r="M490" s="345"/>
      <c r="N490" s="345"/>
    </row>
    <row r="491" spans="2:14" hidden="1" x14ac:dyDescent="0.3">
      <c r="B491" s="345"/>
      <c r="C491" s="345"/>
      <c r="D491" s="345"/>
      <c r="E491" s="345"/>
      <c r="F491" s="345"/>
      <c r="G491" s="345"/>
      <c r="H491" s="345"/>
      <c r="I491" s="345"/>
      <c r="J491" s="345"/>
      <c r="K491" s="345"/>
      <c r="L491" s="345"/>
      <c r="M491" s="345"/>
      <c r="N491" s="345"/>
    </row>
    <row r="492" spans="2:14" hidden="1" x14ac:dyDescent="0.3">
      <c r="B492" s="345"/>
      <c r="C492" s="345"/>
      <c r="D492" s="345"/>
      <c r="E492" s="345"/>
      <c r="F492" s="345"/>
      <c r="G492" s="345"/>
      <c r="H492" s="345"/>
      <c r="I492" s="345"/>
      <c r="J492" s="345"/>
      <c r="K492" s="345"/>
      <c r="L492" s="345"/>
      <c r="M492" s="345"/>
      <c r="N492" s="345"/>
    </row>
    <row r="493" spans="2:14" hidden="1" x14ac:dyDescent="0.3">
      <c r="B493" s="345"/>
      <c r="C493" s="345"/>
      <c r="D493" s="345"/>
      <c r="E493" s="345"/>
      <c r="F493" s="345"/>
      <c r="G493" s="345"/>
      <c r="H493" s="345"/>
      <c r="I493" s="345"/>
      <c r="J493" s="345"/>
      <c r="K493" s="345"/>
      <c r="L493" s="345"/>
      <c r="M493" s="345"/>
      <c r="N493" s="345"/>
    </row>
    <row r="494" spans="2:14" hidden="1" x14ac:dyDescent="0.3">
      <c r="B494" s="345"/>
      <c r="C494" s="345"/>
      <c r="D494" s="345"/>
      <c r="E494" s="345"/>
      <c r="F494" s="345"/>
      <c r="G494" s="345"/>
      <c r="H494" s="345"/>
      <c r="I494" s="345"/>
      <c r="J494" s="345"/>
      <c r="K494" s="345"/>
      <c r="L494" s="345"/>
      <c r="M494" s="345"/>
      <c r="N494" s="345"/>
    </row>
    <row r="495" spans="2:14" hidden="1" x14ac:dyDescent="0.3">
      <c r="B495" s="345"/>
      <c r="C495" s="345"/>
      <c r="D495" s="345"/>
      <c r="E495" s="345"/>
      <c r="F495" s="345"/>
      <c r="G495" s="345"/>
      <c r="H495" s="345"/>
      <c r="I495" s="345"/>
      <c r="J495" s="345"/>
      <c r="K495" s="345"/>
      <c r="L495" s="345"/>
      <c r="M495" s="345"/>
      <c r="N495" s="345"/>
    </row>
    <row r="496" spans="2:14" hidden="1" x14ac:dyDescent="0.3">
      <c r="B496" s="345"/>
      <c r="C496" s="345"/>
      <c r="D496" s="345"/>
      <c r="E496" s="345"/>
      <c r="F496" s="345"/>
      <c r="G496" s="345"/>
      <c r="H496" s="345"/>
      <c r="I496" s="345"/>
      <c r="J496" s="345"/>
      <c r="K496" s="345"/>
      <c r="L496" s="345"/>
      <c r="M496" s="345"/>
      <c r="N496" s="345"/>
    </row>
    <row r="497" spans="2:14" hidden="1" x14ac:dyDescent="0.3">
      <c r="B497" s="345"/>
      <c r="C497" s="345"/>
      <c r="D497" s="345"/>
      <c r="E497" s="345"/>
      <c r="F497" s="345"/>
      <c r="G497" s="345"/>
      <c r="H497" s="345"/>
      <c r="I497" s="345"/>
      <c r="J497" s="345"/>
      <c r="K497" s="345"/>
      <c r="L497" s="345"/>
      <c r="M497" s="345"/>
      <c r="N497" s="345"/>
    </row>
    <row r="498" spans="2:14" hidden="1" x14ac:dyDescent="0.3">
      <c r="B498" s="345"/>
      <c r="C498" s="345"/>
      <c r="D498" s="345"/>
      <c r="E498" s="345"/>
      <c r="F498" s="345"/>
      <c r="G498" s="345"/>
      <c r="H498" s="345"/>
      <c r="I498" s="345"/>
      <c r="J498" s="345"/>
      <c r="K498" s="345"/>
      <c r="L498" s="345"/>
      <c r="M498" s="345"/>
      <c r="N498" s="345"/>
    </row>
    <row r="499" spans="2:14" hidden="1" x14ac:dyDescent="0.3">
      <c r="B499" s="345"/>
      <c r="C499" s="345"/>
      <c r="D499" s="345"/>
      <c r="E499" s="345"/>
      <c r="F499" s="345"/>
      <c r="G499" s="345"/>
      <c r="H499" s="345"/>
      <c r="I499" s="345"/>
      <c r="J499" s="345"/>
      <c r="K499" s="345"/>
      <c r="L499" s="345"/>
      <c r="M499" s="345"/>
      <c r="N499" s="345"/>
    </row>
    <row r="500" spans="2:14" hidden="1" x14ac:dyDescent="0.3">
      <c r="B500" s="345"/>
      <c r="C500" s="345"/>
      <c r="D500" s="345"/>
      <c r="E500" s="345"/>
      <c r="F500" s="345"/>
      <c r="G500" s="345"/>
      <c r="H500" s="345"/>
      <c r="I500" s="345"/>
      <c r="J500" s="345"/>
      <c r="K500" s="345"/>
      <c r="L500" s="345"/>
      <c r="M500" s="345"/>
      <c r="N500" s="345"/>
    </row>
    <row r="501" spans="2:14" hidden="1" x14ac:dyDescent="0.3">
      <c r="B501" s="345"/>
      <c r="C501" s="345"/>
      <c r="D501" s="345"/>
      <c r="E501" s="345"/>
      <c r="F501" s="345"/>
      <c r="G501" s="345"/>
      <c r="H501" s="345"/>
      <c r="I501" s="345"/>
      <c r="J501" s="345"/>
      <c r="K501" s="345"/>
      <c r="L501" s="345"/>
      <c r="M501" s="345"/>
      <c r="N501" s="345"/>
    </row>
    <row r="502" spans="2:14" hidden="1" x14ac:dyDescent="0.3">
      <c r="B502" s="345"/>
      <c r="C502" s="345"/>
      <c r="D502" s="345"/>
      <c r="E502" s="345"/>
      <c r="F502" s="345"/>
      <c r="G502" s="345"/>
      <c r="H502" s="345"/>
      <c r="I502" s="345"/>
      <c r="J502" s="345"/>
      <c r="K502" s="345"/>
      <c r="L502" s="345"/>
      <c r="M502" s="345"/>
      <c r="N502" s="345"/>
    </row>
    <row r="503" spans="2:14" hidden="1" x14ac:dyDescent="0.3">
      <c r="B503" s="345"/>
      <c r="C503" s="345"/>
      <c r="D503" s="345"/>
      <c r="E503" s="345"/>
      <c r="F503" s="345"/>
      <c r="G503" s="345"/>
      <c r="H503" s="345"/>
      <c r="I503" s="345"/>
      <c r="J503" s="345"/>
      <c r="K503" s="345"/>
      <c r="L503" s="345"/>
      <c r="M503" s="345"/>
      <c r="N503" s="345"/>
    </row>
    <row r="504" spans="2:14" hidden="1" x14ac:dyDescent="0.3">
      <c r="B504" s="345"/>
      <c r="C504" s="345"/>
      <c r="D504" s="345"/>
      <c r="E504" s="345"/>
      <c r="F504" s="345"/>
      <c r="G504" s="345"/>
      <c r="H504" s="345"/>
      <c r="I504" s="345"/>
      <c r="J504" s="345"/>
      <c r="K504" s="345"/>
      <c r="L504" s="345"/>
      <c r="M504" s="345"/>
      <c r="N504" s="345"/>
    </row>
    <row r="505" spans="2:14" hidden="1" x14ac:dyDescent="0.3">
      <c r="B505" s="345"/>
      <c r="C505" s="345"/>
      <c r="D505" s="345"/>
      <c r="E505" s="345"/>
      <c r="F505" s="345"/>
      <c r="G505" s="345"/>
      <c r="H505" s="345"/>
      <c r="I505" s="345"/>
      <c r="J505" s="345"/>
      <c r="K505" s="345"/>
      <c r="L505" s="345"/>
      <c r="M505" s="345"/>
      <c r="N505" s="345"/>
    </row>
    <row r="506" spans="2:14" hidden="1" x14ac:dyDescent="0.3">
      <c r="B506" s="345"/>
      <c r="C506" s="345"/>
      <c r="D506" s="345"/>
      <c r="E506" s="345"/>
      <c r="F506" s="345"/>
      <c r="G506" s="345"/>
      <c r="H506" s="345"/>
      <c r="I506" s="345"/>
      <c r="J506" s="345"/>
      <c r="K506" s="345"/>
      <c r="L506" s="345"/>
      <c r="M506" s="345"/>
      <c r="N506" s="345"/>
    </row>
    <row r="507" spans="2:14" hidden="1" x14ac:dyDescent="0.3">
      <c r="B507" s="345"/>
      <c r="C507" s="345"/>
      <c r="D507" s="345"/>
      <c r="E507" s="345"/>
      <c r="F507" s="345"/>
      <c r="G507" s="345"/>
      <c r="H507" s="345"/>
      <c r="I507" s="345"/>
      <c r="J507" s="345"/>
      <c r="K507" s="345"/>
      <c r="L507" s="345"/>
      <c r="M507" s="345"/>
      <c r="N507" s="345"/>
    </row>
    <row r="508" spans="2:14" hidden="1" x14ac:dyDescent="0.3">
      <c r="B508" s="345"/>
      <c r="C508" s="345"/>
      <c r="D508" s="345"/>
      <c r="E508" s="345"/>
      <c r="F508" s="345"/>
      <c r="G508" s="345"/>
      <c r="H508" s="345"/>
      <c r="I508" s="345"/>
      <c r="J508" s="345"/>
      <c r="K508" s="345"/>
      <c r="L508" s="345"/>
      <c r="M508" s="345"/>
      <c r="N508" s="345"/>
    </row>
    <row r="509" spans="2:14" hidden="1" x14ac:dyDescent="0.3">
      <c r="B509" s="345"/>
      <c r="C509" s="345"/>
      <c r="D509" s="345"/>
      <c r="E509" s="345"/>
      <c r="F509" s="345"/>
      <c r="G509" s="345"/>
      <c r="H509" s="345"/>
      <c r="I509" s="345"/>
      <c r="J509" s="345"/>
      <c r="K509" s="345"/>
      <c r="L509" s="345"/>
      <c r="M509" s="345"/>
      <c r="N509" s="345"/>
    </row>
    <row r="510" spans="2:14" hidden="1" x14ac:dyDescent="0.3">
      <c r="B510" s="345"/>
      <c r="C510" s="345"/>
      <c r="D510" s="345"/>
      <c r="E510" s="345"/>
      <c r="F510" s="345"/>
      <c r="G510" s="345"/>
      <c r="H510" s="345"/>
      <c r="I510" s="345"/>
      <c r="J510" s="345"/>
      <c r="K510" s="345"/>
      <c r="L510" s="345"/>
      <c r="M510" s="345"/>
      <c r="N510" s="345"/>
    </row>
    <row r="511" spans="2:14" hidden="1" x14ac:dyDescent="0.3">
      <c r="B511" s="345"/>
      <c r="C511" s="345"/>
      <c r="D511" s="345"/>
      <c r="E511" s="345"/>
      <c r="F511" s="345"/>
      <c r="G511" s="345"/>
      <c r="H511" s="345"/>
      <c r="I511" s="345"/>
      <c r="J511" s="345"/>
      <c r="K511" s="345"/>
      <c r="L511" s="345"/>
      <c r="M511" s="345"/>
      <c r="N511" s="345"/>
    </row>
    <row r="512" spans="2:14" hidden="1" x14ac:dyDescent="0.3">
      <c r="B512" s="345"/>
      <c r="C512" s="345"/>
      <c r="D512" s="345"/>
      <c r="E512" s="345"/>
      <c r="F512" s="345"/>
      <c r="G512" s="345"/>
      <c r="H512" s="345"/>
      <c r="I512" s="345"/>
      <c r="J512" s="345"/>
      <c r="K512" s="345"/>
      <c r="L512" s="345"/>
      <c r="M512" s="345"/>
      <c r="N512" s="345"/>
    </row>
    <row r="513" spans="2:14" hidden="1" x14ac:dyDescent="0.3">
      <c r="B513" s="345"/>
      <c r="C513" s="345"/>
      <c r="D513" s="345"/>
      <c r="E513" s="345"/>
      <c r="F513" s="345"/>
      <c r="G513" s="345"/>
      <c r="H513" s="345"/>
      <c r="I513" s="345"/>
      <c r="J513" s="345"/>
      <c r="K513" s="345"/>
      <c r="L513" s="345"/>
      <c r="M513" s="345"/>
      <c r="N513" s="345"/>
    </row>
    <row r="514" spans="2:14" hidden="1" x14ac:dyDescent="0.3">
      <c r="B514" s="345"/>
      <c r="C514" s="345"/>
      <c r="D514" s="345"/>
      <c r="E514" s="345"/>
      <c r="F514" s="345"/>
      <c r="G514" s="345"/>
      <c r="H514" s="345"/>
      <c r="I514" s="345"/>
      <c r="J514" s="345"/>
      <c r="K514" s="345"/>
      <c r="L514" s="345"/>
      <c r="M514" s="345"/>
      <c r="N514" s="345"/>
    </row>
    <row r="515" spans="2:14" hidden="1" x14ac:dyDescent="0.3">
      <c r="B515" s="345"/>
      <c r="C515" s="345"/>
      <c r="D515" s="345"/>
      <c r="E515" s="345"/>
      <c r="F515" s="345"/>
      <c r="G515" s="345"/>
      <c r="H515" s="345"/>
      <c r="I515" s="345"/>
      <c r="J515" s="345"/>
      <c r="K515" s="345"/>
      <c r="L515" s="345"/>
      <c r="M515" s="345"/>
      <c r="N515" s="345"/>
    </row>
    <row r="516" spans="2:14" hidden="1" x14ac:dyDescent="0.3">
      <c r="B516" s="345"/>
      <c r="C516" s="345"/>
      <c r="D516" s="345"/>
      <c r="E516" s="345"/>
      <c r="F516" s="345"/>
      <c r="G516" s="345"/>
      <c r="H516" s="345"/>
      <c r="I516" s="345"/>
      <c r="J516" s="345"/>
      <c r="K516" s="345"/>
      <c r="L516" s="345"/>
      <c r="M516" s="345"/>
      <c r="N516" s="345"/>
    </row>
    <row r="517" spans="2:14" hidden="1" x14ac:dyDescent="0.3">
      <c r="B517" s="345"/>
      <c r="C517" s="345"/>
      <c r="D517" s="345"/>
      <c r="E517" s="345"/>
      <c r="F517" s="345"/>
      <c r="G517" s="345"/>
      <c r="H517" s="345"/>
      <c r="I517" s="345"/>
      <c r="J517" s="345"/>
      <c r="K517" s="345"/>
      <c r="L517" s="345"/>
      <c r="M517" s="345"/>
      <c r="N517" s="345"/>
    </row>
    <row r="518" spans="2:14" hidden="1" x14ac:dyDescent="0.3">
      <c r="B518" s="345"/>
      <c r="C518" s="345"/>
      <c r="D518" s="345"/>
      <c r="E518" s="345"/>
      <c r="F518" s="345"/>
      <c r="G518" s="345"/>
      <c r="H518" s="345"/>
      <c r="I518" s="345"/>
      <c r="J518" s="345"/>
      <c r="K518" s="345"/>
      <c r="L518" s="345"/>
      <c r="M518" s="345"/>
      <c r="N518" s="345"/>
    </row>
    <row r="519" spans="2:14" hidden="1" x14ac:dyDescent="0.3">
      <c r="B519" s="345"/>
      <c r="C519" s="345"/>
      <c r="D519" s="345"/>
      <c r="E519" s="345"/>
      <c r="F519" s="345"/>
      <c r="G519" s="345"/>
      <c r="H519" s="345"/>
      <c r="I519" s="345"/>
      <c r="J519" s="345"/>
      <c r="K519" s="345"/>
      <c r="L519" s="345"/>
      <c r="M519" s="345"/>
      <c r="N519" s="345"/>
    </row>
    <row r="520" spans="2:14" hidden="1" x14ac:dyDescent="0.3">
      <c r="B520" s="345"/>
      <c r="C520" s="345"/>
      <c r="D520" s="345"/>
      <c r="E520" s="345"/>
      <c r="F520" s="345"/>
      <c r="G520" s="345"/>
      <c r="H520" s="345"/>
      <c r="I520" s="345"/>
      <c r="J520" s="345"/>
      <c r="K520" s="345"/>
      <c r="L520" s="345"/>
      <c r="M520" s="345"/>
      <c r="N520" s="345"/>
    </row>
    <row r="521" spans="2:14" hidden="1" x14ac:dyDescent="0.3">
      <c r="B521" s="345"/>
      <c r="C521" s="345"/>
      <c r="D521" s="345"/>
      <c r="E521" s="345"/>
      <c r="F521" s="345"/>
      <c r="G521" s="345"/>
      <c r="H521" s="345"/>
      <c r="I521" s="345"/>
      <c r="J521" s="345"/>
      <c r="K521" s="345"/>
      <c r="L521" s="345"/>
      <c r="M521" s="345"/>
      <c r="N521" s="345"/>
    </row>
    <row r="522" spans="2:14" hidden="1" x14ac:dyDescent="0.3">
      <c r="B522" s="345"/>
      <c r="C522" s="345"/>
      <c r="D522" s="345"/>
      <c r="E522" s="345"/>
      <c r="F522" s="345"/>
      <c r="G522" s="345"/>
      <c r="H522" s="345"/>
      <c r="I522" s="345"/>
      <c r="J522" s="345"/>
      <c r="K522" s="345"/>
      <c r="L522" s="345"/>
      <c r="M522" s="345"/>
      <c r="N522" s="345"/>
    </row>
    <row r="523" spans="2:14" hidden="1" x14ac:dyDescent="0.3">
      <c r="B523" s="345"/>
      <c r="C523" s="345"/>
      <c r="D523" s="345"/>
      <c r="E523" s="345"/>
      <c r="F523" s="345"/>
      <c r="G523" s="345"/>
      <c r="H523" s="345"/>
      <c r="I523" s="345"/>
      <c r="J523" s="345"/>
      <c r="K523" s="345"/>
      <c r="L523" s="345"/>
      <c r="M523" s="345"/>
      <c r="N523" s="345"/>
    </row>
    <row r="524" spans="2:14" hidden="1" x14ac:dyDescent="0.3">
      <c r="B524" s="345"/>
      <c r="C524" s="345"/>
      <c r="D524" s="345"/>
      <c r="E524" s="345"/>
      <c r="F524" s="345"/>
      <c r="G524" s="345"/>
      <c r="H524" s="345"/>
      <c r="I524" s="345"/>
      <c r="J524" s="345"/>
      <c r="K524" s="345"/>
      <c r="L524" s="345"/>
      <c r="M524" s="345"/>
      <c r="N524" s="345"/>
    </row>
    <row r="525" spans="2:14" hidden="1" x14ac:dyDescent="0.3">
      <c r="B525" s="345"/>
      <c r="C525" s="345"/>
      <c r="D525" s="345"/>
      <c r="E525" s="345"/>
      <c r="F525" s="345"/>
      <c r="G525" s="345"/>
      <c r="H525" s="345"/>
      <c r="I525" s="345"/>
      <c r="J525" s="345"/>
      <c r="K525" s="345"/>
      <c r="L525" s="345"/>
      <c r="M525" s="345"/>
      <c r="N525" s="345"/>
    </row>
    <row r="526" spans="2:14" hidden="1" x14ac:dyDescent="0.3">
      <c r="B526" s="345"/>
      <c r="C526" s="345"/>
      <c r="D526" s="345"/>
      <c r="E526" s="345"/>
      <c r="F526" s="345"/>
      <c r="G526" s="345"/>
      <c r="H526" s="345"/>
      <c r="I526" s="345"/>
      <c r="J526" s="345"/>
      <c r="K526" s="345"/>
      <c r="L526" s="345"/>
      <c r="M526" s="345"/>
      <c r="N526" s="345"/>
    </row>
    <row r="527" spans="2:14" hidden="1" x14ac:dyDescent="0.3">
      <c r="B527" s="345"/>
      <c r="C527" s="345"/>
      <c r="D527" s="345"/>
      <c r="E527" s="345"/>
      <c r="F527" s="345"/>
      <c r="G527" s="345"/>
      <c r="H527" s="345"/>
      <c r="I527" s="345"/>
      <c r="J527" s="345"/>
      <c r="K527" s="345"/>
      <c r="L527" s="345"/>
      <c r="M527" s="345"/>
      <c r="N527" s="345"/>
    </row>
    <row r="528" spans="2:14" hidden="1" x14ac:dyDescent="0.3">
      <c r="B528" s="345"/>
      <c r="C528" s="345"/>
      <c r="D528" s="345"/>
      <c r="E528" s="345"/>
      <c r="F528" s="345"/>
      <c r="G528" s="345"/>
      <c r="H528" s="345"/>
      <c r="I528" s="345"/>
      <c r="J528" s="345"/>
      <c r="K528" s="345"/>
      <c r="L528" s="345"/>
      <c r="M528" s="345"/>
      <c r="N528" s="345"/>
    </row>
    <row r="529" spans="2:14" hidden="1" x14ac:dyDescent="0.3">
      <c r="B529" s="345"/>
      <c r="C529" s="345"/>
      <c r="D529" s="345"/>
      <c r="E529" s="345"/>
      <c r="F529" s="345"/>
      <c r="G529" s="345"/>
      <c r="H529" s="345"/>
      <c r="I529" s="345"/>
      <c r="J529" s="345"/>
      <c r="K529" s="345"/>
      <c r="L529" s="345"/>
      <c r="M529" s="345"/>
      <c r="N529" s="345"/>
    </row>
    <row r="530" spans="2:14" hidden="1" x14ac:dyDescent="0.3">
      <c r="B530" s="345"/>
      <c r="C530" s="345"/>
      <c r="D530" s="345"/>
      <c r="E530" s="345"/>
      <c r="F530" s="345"/>
      <c r="G530" s="345"/>
      <c r="H530" s="345"/>
      <c r="I530" s="345"/>
      <c r="J530" s="345"/>
      <c r="K530" s="345"/>
      <c r="L530" s="345"/>
      <c r="M530" s="345"/>
      <c r="N530" s="345"/>
    </row>
    <row r="531" spans="2:14" hidden="1" x14ac:dyDescent="0.3">
      <c r="B531" s="345"/>
      <c r="C531" s="345"/>
      <c r="D531" s="345"/>
      <c r="E531" s="345"/>
      <c r="F531" s="345"/>
      <c r="G531" s="345"/>
      <c r="H531" s="345"/>
      <c r="I531" s="345"/>
      <c r="J531" s="345"/>
      <c r="K531" s="345"/>
      <c r="L531" s="345"/>
      <c r="M531" s="345"/>
      <c r="N531" s="345"/>
    </row>
    <row r="532" spans="2:14" hidden="1" x14ac:dyDescent="0.3">
      <c r="B532" s="345"/>
      <c r="C532" s="345"/>
      <c r="D532" s="345"/>
      <c r="E532" s="345"/>
      <c r="F532" s="345"/>
      <c r="G532" s="345"/>
      <c r="H532" s="345"/>
      <c r="I532" s="345"/>
      <c r="J532" s="345"/>
      <c r="K532" s="345"/>
      <c r="L532" s="345"/>
      <c r="M532" s="345"/>
      <c r="N532" s="345"/>
    </row>
    <row r="533" spans="2:14" hidden="1" x14ac:dyDescent="0.3">
      <c r="B533" s="345"/>
      <c r="C533" s="345"/>
      <c r="D533" s="345"/>
      <c r="E533" s="345"/>
      <c r="F533" s="345"/>
      <c r="G533" s="345"/>
      <c r="H533" s="345"/>
      <c r="I533" s="345"/>
      <c r="J533" s="345"/>
      <c r="K533" s="345"/>
      <c r="L533" s="345"/>
      <c r="M533" s="345"/>
      <c r="N533" s="345"/>
    </row>
    <row r="534" spans="2:14" hidden="1" x14ac:dyDescent="0.3">
      <c r="B534" s="345"/>
      <c r="C534" s="345"/>
      <c r="D534" s="345"/>
      <c r="E534" s="345"/>
      <c r="F534" s="345"/>
      <c r="G534" s="345"/>
      <c r="H534" s="345"/>
      <c r="I534" s="345"/>
      <c r="J534" s="345"/>
      <c r="K534" s="345"/>
      <c r="L534" s="345"/>
      <c r="M534" s="345"/>
      <c r="N534" s="345"/>
    </row>
    <row r="535" spans="2:14" hidden="1" x14ac:dyDescent="0.3">
      <c r="B535" s="345"/>
      <c r="C535" s="345"/>
      <c r="D535" s="345"/>
      <c r="E535" s="345"/>
      <c r="F535" s="345"/>
      <c r="G535" s="345"/>
      <c r="H535" s="345"/>
      <c r="I535" s="345"/>
      <c r="J535" s="345"/>
      <c r="K535" s="345"/>
      <c r="L535" s="345"/>
      <c r="M535" s="345"/>
      <c r="N535" s="345"/>
    </row>
    <row r="536" spans="2:14" hidden="1" x14ac:dyDescent="0.3">
      <c r="B536" s="345"/>
      <c r="C536" s="345"/>
      <c r="D536" s="345"/>
      <c r="E536" s="345"/>
      <c r="F536" s="345"/>
      <c r="G536" s="345"/>
      <c r="H536" s="345"/>
      <c r="I536" s="345"/>
      <c r="J536" s="345"/>
      <c r="K536" s="345"/>
      <c r="L536" s="345"/>
      <c r="M536" s="345"/>
      <c r="N536" s="345"/>
    </row>
    <row r="537" spans="2:14" hidden="1" x14ac:dyDescent="0.3">
      <c r="B537" s="345"/>
      <c r="C537" s="345"/>
      <c r="D537" s="345"/>
      <c r="E537" s="345"/>
      <c r="F537" s="345"/>
      <c r="G537" s="345"/>
      <c r="H537" s="345"/>
      <c r="I537" s="345"/>
      <c r="J537" s="345"/>
      <c r="K537" s="345"/>
      <c r="L537" s="345"/>
      <c r="M537" s="345"/>
      <c r="N537" s="345"/>
    </row>
    <row r="538" spans="2:14" hidden="1" x14ac:dyDescent="0.3">
      <c r="B538" s="345"/>
      <c r="C538" s="345"/>
      <c r="D538" s="345"/>
      <c r="E538" s="345"/>
      <c r="F538" s="345"/>
      <c r="G538" s="345"/>
      <c r="H538" s="345"/>
      <c r="I538" s="345"/>
      <c r="J538" s="345"/>
      <c r="K538" s="345"/>
      <c r="L538" s="345"/>
      <c r="M538" s="345"/>
      <c r="N538" s="345"/>
    </row>
    <row r="539" spans="2:14" hidden="1" x14ac:dyDescent="0.3">
      <c r="B539" s="345"/>
      <c r="C539" s="345"/>
      <c r="D539" s="345"/>
      <c r="E539" s="345"/>
      <c r="F539" s="345"/>
      <c r="G539" s="345"/>
      <c r="H539" s="345"/>
      <c r="I539" s="345"/>
      <c r="J539" s="345"/>
      <c r="K539" s="345"/>
      <c r="L539" s="345"/>
      <c r="M539" s="345"/>
      <c r="N539" s="345"/>
    </row>
    <row r="540" spans="2:14" hidden="1" x14ac:dyDescent="0.3">
      <c r="B540" s="345"/>
      <c r="C540" s="345"/>
      <c r="D540" s="345"/>
      <c r="E540" s="345"/>
      <c r="F540" s="345"/>
      <c r="G540" s="345"/>
      <c r="H540" s="345"/>
      <c r="I540" s="345"/>
      <c r="J540" s="345"/>
      <c r="K540" s="345"/>
      <c r="L540" s="345"/>
      <c r="M540" s="345"/>
      <c r="N540" s="345"/>
    </row>
    <row r="541" spans="2:14" hidden="1" x14ac:dyDescent="0.3">
      <c r="B541" s="345"/>
      <c r="C541" s="345"/>
      <c r="D541" s="345"/>
      <c r="E541" s="345"/>
      <c r="F541" s="345"/>
      <c r="G541" s="345"/>
      <c r="H541" s="345"/>
      <c r="I541" s="345"/>
      <c r="J541" s="345"/>
      <c r="K541" s="345"/>
      <c r="L541" s="345"/>
      <c r="M541" s="345"/>
      <c r="N541" s="345"/>
    </row>
    <row r="542" spans="2:14" hidden="1" x14ac:dyDescent="0.3">
      <c r="B542" s="345"/>
      <c r="C542" s="345"/>
      <c r="D542" s="345"/>
      <c r="E542" s="345"/>
      <c r="F542" s="345"/>
      <c r="G542" s="345"/>
      <c r="H542" s="345"/>
      <c r="I542" s="345"/>
      <c r="J542" s="345"/>
      <c r="K542" s="345"/>
      <c r="L542" s="345"/>
      <c r="M542" s="345"/>
      <c r="N542" s="345"/>
    </row>
    <row r="543" spans="2:14" hidden="1" x14ac:dyDescent="0.3">
      <c r="B543" s="345"/>
      <c r="C543" s="345"/>
      <c r="D543" s="345"/>
      <c r="E543" s="345"/>
      <c r="F543" s="345"/>
      <c r="G543" s="345"/>
      <c r="H543" s="345"/>
      <c r="I543" s="345"/>
      <c r="J543" s="345"/>
      <c r="K543" s="345"/>
      <c r="L543" s="345"/>
      <c r="M543" s="345"/>
      <c r="N543" s="345"/>
    </row>
    <row r="544" spans="2:14" hidden="1" x14ac:dyDescent="0.3">
      <c r="B544" s="345"/>
      <c r="C544" s="345"/>
      <c r="D544" s="345"/>
      <c r="E544" s="345"/>
      <c r="F544" s="345"/>
      <c r="G544" s="345"/>
      <c r="H544" s="345"/>
      <c r="I544" s="345"/>
      <c r="J544" s="345"/>
      <c r="K544" s="345"/>
      <c r="L544" s="345"/>
      <c r="M544" s="345"/>
      <c r="N544" s="345"/>
    </row>
    <row r="545" spans="2:14" hidden="1" x14ac:dyDescent="0.3">
      <c r="B545" s="345"/>
      <c r="C545" s="345"/>
      <c r="D545" s="345"/>
      <c r="E545" s="345"/>
      <c r="F545" s="345"/>
      <c r="G545" s="345"/>
      <c r="H545" s="345"/>
      <c r="I545" s="345"/>
      <c r="J545" s="345"/>
      <c r="K545" s="345"/>
      <c r="L545" s="345"/>
      <c r="M545" s="345"/>
      <c r="N545" s="345"/>
    </row>
    <row r="546" spans="2:14" hidden="1" x14ac:dyDescent="0.3">
      <c r="B546" s="345"/>
      <c r="C546" s="345"/>
      <c r="D546" s="345"/>
      <c r="E546" s="345"/>
      <c r="F546" s="345"/>
      <c r="G546" s="345"/>
      <c r="H546" s="345"/>
      <c r="I546" s="345"/>
      <c r="J546" s="345"/>
      <c r="K546" s="345"/>
      <c r="L546" s="345"/>
      <c r="M546" s="345"/>
      <c r="N546" s="345"/>
    </row>
    <row r="547" spans="2:14" hidden="1" x14ac:dyDescent="0.3">
      <c r="B547" s="345"/>
      <c r="C547" s="345"/>
      <c r="D547" s="345"/>
      <c r="E547" s="345"/>
      <c r="F547" s="345"/>
      <c r="G547" s="345"/>
      <c r="H547" s="345"/>
      <c r="I547" s="345"/>
      <c r="J547" s="345"/>
      <c r="K547" s="345"/>
      <c r="L547" s="345"/>
      <c r="M547" s="345"/>
      <c r="N547" s="345"/>
    </row>
    <row r="548" spans="2:14" hidden="1" x14ac:dyDescent="0.3">
      <c r="B548" s="345"/>
      <c r="C548" s="345"/>
      <c r="D548" s="345"/>
      <c r="E548" s="345"/>
      <c r="F548" s="345"/>
      <c r="G548" s="345"/>
      <c r="H548" s="345"/>
      <c r="I548" s="345"/>
      <c r="J548" s="345"/>
      <c r="K548" s="345"/>
      <c r="L548" s="345"/>
      <c r="M548" s="345"/>
      <c r="N548" s="345"/>
    </row>
    <row r="549" spans="2:14" hidden="1" x14ac:dyDescent="0.3">
      <c r="B549" s="345"/>
      <c r="C549" s="345"/>
      <c r="D549" s="345"/>
      <c r="E549" s="345"/>
      <c r="F549" s="345"/>
      <c r="G549" s="345"/>
      <c r="H549" s="345"/>
      <c r="I549" s="345"/>
      <c r="J549" s="345"/>
      <c r="K549" s="345"/>
      <c r="L549" s="345"/>
      <c r="M549" s="345"/>
      <c r="N549" s="345"/>
    </row>
    <row r="550" spans="2:14" hidden="1" x14ac:dyDescent="0.3">
      <c r="B550" s="345"/>
      <c r="C550" s="345"/>
      <c r="D550" s="345"/>
      <c r="E550" s="345"/>
      <c r="F550" s="345"/>
      <c r="G550" s="345"/>
      <c r="H550" s="345"/>
      <c r="I550" s="345"/>
      <c r="J550" s="345"/>
      <c r="K550" s="345"/>
      <c r="L550" s="345"/>
      <c r="M550" s="345"/>
      <c r="N550" s="345"/>
    </row>
    <row r="551" spans="2:14" hidden="1" x14ac:dyDescent="0.3">
      <c r="B551" s="345"/>
      <c r="C551" s="345"/>
      <c r="D551" s="345"/>
      <c r="E551" s="345"/>
      <c r="F551" s="345"/>
      <c r="G551" s="345"/>
      <c r="H551" s="345"/>
      <c r="I551" s="345"/>
      <c r="J551" s="345"/>
      <c r="K551" s="345"/>
      <c r="L551" s="345"/>
      <c r="M551" s="345"/>
      <c r="N551" s="345"/>
    </row>
    <row r="552" spans="2:14" hidden="1" x14ac:dyDescent="0.3">
      <c r="B552" s="345"/>
      <c r="C552" s="345"/>
      <c r="D552" s="345"/>
      <c r="E552" s="345"/>
      <c r="F552" s="345"/>
      <c r="G552" s="345"/>
      <c r="H552" s="345"/>
      <c r="I552" s="345"/>
      <c r="J552" s="345"/>
      <c r="K552" s="345"/>
      <c r="L552" s="345"/>
      <c r="M552" s="345"/>
      <c r="N552" s="345"/>
    </row>
    <row r="553" spans="2:14" hidden="1" x14ac:dyDescent="0.3">
      <c r="B553" s="345"/>
      <c r="C553" s="345"/>
      <c r="D553" s="345"/>
      <c r="E553" s="345"/>
      <c r="F553" s="345"/>
      <c r="G553" s="345"/>
      <c r="H553" s="345"/>
      <c r="I553" s="345"/>
      <c r="J553" s="345"/>
      <c r="K553" s="345"/>
      <c r="L553" s="345"/>
      <c r="M553" s="345"/>
      <c r="N553" s="345"/>
    </row>
    <row r="554" spans="2:14" hidden="1" x14ac:dyDescent="0.3">
      <c r="B554" s="345"/>
      <c r="C554" s="345"/>
      <c r="D554" s="345"/>
      <c r="E554" s="345"/>
      <c r="F554" s="345"/>
      <c r="G554" s="345"/>
      <c r="H554" s="345"/>
      <c r="I554" s="345"/>
      <c r="J554" s="345"/>
      <c r="K554" s="345"/>
      <c r="L554" s="345"/>
      <c r="M554" s="345"/>
      <c r="N554" s="345"/>
    </row>
    <row r="555" spans="2:14" hidden="1" x14ac:dyDescent="0.3">
      <c r="B555" s="345"/>
      <c r="C555" s="345"/>
      <c r="D555" s="345"/>
      <c r="E555" s="345"/>
      <c r="F555" s="345"/>
      <c r="G555" s="345"/>
      <c r="H555" s="345"/>
      <c r="I555" s="345"/>
      <c r="J555" s="345"/>
      <c r="K555" s="345"/>
      <c r="L555" s="345"/>
      <c r="M555" s="345"/>
      <c r="N555" s="345"/>
    </row>
    <row r="556" spans="2:14" hidden="1" x14ac:dyDescent="0.3">
      <c r="B556" s="345"/>
      <c r="C556" s="345"/>
      <c r="D556" s="345"/>
      <c r="E556" s="345"/>
      <c r="F556" s="345"/>
      <c r="G556" s="345"/>
      <c r="H556" s="345"/>
      <c r="I556" s="345"/>
      <c r="J556" s="345"/>
      <c r="K556" s="345"/>
      <c r="L556" s="345"/>
      <c r="M556" s="345"/>
      <c r="N556" s="345"/>
    </row>
    <row r="557" spans="2:14" hidden="1" x14ac:dyDescent="0.3">
      <c r="B557" s="345"/>
      <c r="C557" s="345"/>
      <c r="D557" s="345"/>
      <c r="E557" s="345"/>
      <c r="F557" s="345"/>
      <c r="G557" s="345"/>
      <c r="H557" s="345"/>
      <c r="I557" s="345"/>
      <c r="J557" s="345"/>
      <c r="K557" s="345"/>
      <c r="L557" s="345"/>
      <c r="M557" s="345"/>
      <c r="N557" s="345"/>
    </row>
    <row r="558" spans="2:14" hidden="1" x14ac:dyDescent="0.3">
      <c r="B558" s="345"/>
      <c r="C558" s="345"/>
      <c r="D558" s="345"/>
      <c r="E558" s="345"/>
      <c r="F558" s="345"/>
      <c r="G558" s="345"/>
      <c r="H558" s="345"/>
      <c r="I558" s="345"/>
      <c r="J558" s="345"/>
      <c r="K558" s="345"/>
      <c r="L558" s="345"/>
      <c r="M558" s="345"/>
      <c r="N558" s="345"/>
    </row>
    <row r="559" spans="2:14" hidden="1" x14ac:dyDescent="0.3">
      <c r="B559" s="345"/>
      <c r="C559" s="345"/>
      <c r="D559" s="345"/>
      <c r="E559" s="345"/>
      <c r="F559" s="345"/>
      <c r="G559" s="345"/>
      <c r="H559" s="345"/>
      <c r="I559" s="345"/>
      <c r="J559" s="345"/>
      <c r="K559" s="345"/>
      <c r="L559" s="345"/>
      <c r="M559" s="345"/>
      <c r="N559" s="345"/>
    </row>
    <row r="560" spans="2:14" hidden="1" x14ac:dyDescent="0.3">
      <c r="B560" s="345"/>
      <c r="C560" s="345"/>
      <c r="D560" s="345"/>
      <c r="E560" s="345"/>
      <c r="F560" s="345"/>
      <c r="G560" s="345"/>
      <c r="H560" s="345"/>
      <c r="I560" s="345"/>
      <c r="J560" s="345"/>
      <c r="K560" s="345"/>
      <c r="L560" s="345"/>
      <c r="M560" s="345"/>
      <c r="N560" s="345"/>
    </row>
    <row r="561" spans="2:14" hidden="1" x14ac:dyDescent="0.3">
      <c r="B561" s="345"/>
      <c r="C561" s="345"/>
      <c r="D561" s="345"/>
      <c r="E561" s="345"/>
      <c r="F561" s="345"/>
      <c r="G561" s="345"/>
      <c r="H561" s="345"/>
      <c r="I561" s="345"/>
      <c r="J561" s="345"/>
      <c r="K561" s="345"/>
      <c r="L561" s="345"/>
      <c r="M561" s="345"/>
      <c r="N561" s="345"/>
    </row>
    <row r="562" spans="2:14" hidden="1" x14ac:dyDescent="0.3">
      <c r="B562" s="345"/>
      <c r="C562" s="345"/>
      <c r="D562" s="345"/>
      <c r="E562" s="345"/>
      <c r="F562" s="345"/>
      <c r="G562" s="345"/>
      <c r="H562" s="345"/>
      <c r="I562" s="345"/>
      <c r="J562" s="345"/>
      <c r="K562" s="345"/>
      <c r="L562" s="345"/>
      <c r="M562" s="345"/>
      <c r="N562" s="345"/>
    </row>
    <row r="563" spans="2:14" hidden="1" x14ac:dyDescent="0.3">
      <c r="B563" s="345"/>
      <c r="C563" s="345"/>
      <c r="D563" s="345"/>
      <c r="E563" s="345"/>
      <c r="F563" s="345"/>
      <c r="G563" s="345"/>
      <c r="H563" s="345"/>
      <c r="I563" s="345"/>
      <c r="J563" s="345"/>
      <c r="K563" s="345"/>
      <c r="L563" s="345"/>
      <c r="M563" s="345"/>
      <c r="N563" s="345"/>
    </row>
    <row r="564" spans="2:14" hidden="1" x14ac:dyDescent="0.3">
      <c r="B564" s="345"/>
      <c r="C564" s="345"/>
      <c r="D564" s="345"/>
      <c r="E564" s="345"/>
      <c r="F564" s="345"/>
      <c r="G564" s="345"/>
      <c r="H564" s="345"/>
      <c r="I564" s="345"/>
      <c r="J564" s="345"/>
      <c r="K564" s="345"/>
      <c r="L564" s="345"/>
      <c r="M564" s="345"/>
      <c r="N564" s="345"/>
    </row>
    <row r="565" spans="2:14" hidden="1" x14ac:dyDescent="0.3">
      <c r="B565" s="345"/>
      <c r="C565" s="345"/>
      <c r="D565" s="345"/>
      <c r="E565" s="345"/>
      <c r="F565" s="345"/>
      <c r="G565" s="345"/>
      <c r="H565" s="345"/>
      <c r="I565" s="345"/>
      <c r="J565" s="345"/>
      <c r="K565" s="345"/>
      <c r="L565" s="345"/>
      <c r="M565" s="345"/>
      <c r="N565" s="345"/>
    </row>
    <row r="566" spans="2:14" hidden="1" x14ac:dyDescent="0.3">
      <c r="B566" s="345"/>
      <c r="C566" s="345"/>
      <c r="D566" s="345"/>
      <c r="E566" s="345"/>
      <c r="F566" s="345"/>
      <c r="G566" s="345"/>
      <c r="H566" s="345"/>
      <c r="I566" s="345"/>
      <c r="J566" s="345"/>
      <c r="K566" s="345"/>
      <c r="L566" s="345"/>
      <c r="M566" s="345"/>
      <c r="N566" s="345"/>
    </row>
    <row r="567" spans="2:14" hidden="1" x14ac:dyDescent="0.3">
      <c r="B567" s="345"/>
      <c r="C567" s="345"/>
      <c r="D567" s="345"/>
      <c r="E567" s="345"/>
      <c r="F567" s="345"/>
      <c r="G567" s="345"/>
      <c r="H567" s="345"/>
      <c r="I567" s="345"/>
      <c r="J567" s="345"/>
      <c r="K567" s="345"/>
      <c r="L567" s="345"/>
      <c r="M567" s="345"/>
      <c r="N567" s="345"/>
    </row>
    <row r="568" spans="2:14" hidden="1" x14ac:dyDescent="0.3">
      <c r="B568" s="345"/>
      <c r="C568" s="345"/>
      <c r="D568" s="345"/>
      <c r="E568" s="345"/>
      <c r="F568" s="345"/>
      <c r="G568" s="345"/>
      <c r="H568" s="345"/>
      <c r="I568" s="345"/>
      <c r="J568" s="345"/>
      <c r="K568" s="345"/>
      <c r="L568" s="345"/>
      <c r="M568" s="345"/>
      <c r="N568" s="345"/>
    </row>
    <row r="569" spans="2:14" hidden="1" x14ac:dyDescent="0.3">
      <c r="B569" s="345"/>
      <c r="C569" s="345"/>
      <c r="D569" s="345"/>
      <c r="E569" s="345"/>
      <c r="F569" s="345"/>
      <c r="G569" s="345"/>
      <c r="H569" s="345"/>
      <c r="I569" s="345"/>
      <c r="J569" s="345"/>
      <c r="K569" s="345"/>
      <c r="L569" s="345"/>
      <c r="M569" s="345"/>
      <c r="N569" s="345"/>
    </row>
    <row r="570" spans="2:14" hidden="1" x14ac:dyDescent="0.3">
      <c r="B570" s="345"/>
      <c r="C570" s="345"/>
      <c r="D570" s="345"/>
      <c r="E570" s="345"/>
      <c r="F570" s="345"/>
      <c r="G570" s="345"/>
      <c r="H570" s="345"/>
      <c r="I570" s="345"/>
      <c r="J570" s="345"/>
      <c r="K570" s="345"/>
      <c r="L570" s="345"/>
      <c r="M570" s="345"/>
      <c r="N570" s="345"/>
    </row>
    <row r="571" spans="2:14" hidden="1" x14ac:dyDescent="0.3">
      <c r="B571" s="345"/>
      <c r="C571" s="345"/>
      <c r="D571" s="345"/>
      <c r="E571" s="345"/>
      <c r="F571" s="345"/>
      <c r="G571" s="345"/>
      <c r="H571" s="345"/>
      <c r="I571" s="345"/>
      <c r="J571" s="345"/>
      <c r="K571" s="345"/>
      <c r="L571" s="345"/>
      <c r="M571" s="345"/>
      <c r="N571" s="345"/>
    </row>
    <row r="572" spans="2:14" hidden="1" x14ac:dyDescent="0.3">
      <c r="B572" s="345"/>
      <c r="C572" s="345"/>
      <c r="D572" s="345"/>
      <c r="E572" s="345"/>
      <c r="F572" s="345"/>
      <c r="G572" s="345"/>
      <c r="H572" s="345"/>
      <c r="I572" s="345"/>
      <c r="J572" s="345"/>
      <c r="K572" s="345"/>
      <c r="L572" s="345"/>
      <c r="M572" s="345"/>
      <c r="N572" s="345"/>
    </row>
    <row r="573" spans="2:14" hidden="1" x14ac:dyDescent="0.3">
      <c r="B573" s="345"/>
      <c r="C573" s="345"/>
      <c r="D573" s="345"/>
      <c r="E573" s="345"/>
      <c r="F573" s="345"/>
      <c r="G573" s="345"/>
      <c r="H573" s="345"/>
      <c r="I573" s="345"/>
      <c r="J573" s="345"/>
      <c r="K573" s="345"/>
      <c r="L573" s="345"/>
      <c r="M573" s="345"/>
      <c r="N573" s="345"/>
    </row>
    <row r="574" spans="2:14" hidden="1" x14ac:dyDescent="0.3">
      <c r="B574" s="345"/>
      <c r="C574" s="345"/>
      <c r="D574" s="345"/>
      <c r="E574" s="345"/>
      <c r="F574" s="345"/>
      <c r="G574" s="345"/>
      <c r="H574" s="345"/>
      <c r="I574" s="345"/>
      <c r="J574" s="345"/>
      <c r="K574" s="345"/>
      <c r="L574" s="345"/>
      <c r="M574" s="345"/>
      <c r="N574" s="345"/>
    </row>
    <row r="575" spans="2:14" hidden="1" x14ac:dyDescent="0.3">
      <c r="B575" s="345"/>
      <c r="C575" s="345"/>
      <c r="D575" s="345"/>
      <c r="E575" s="345"/>
      <c r="F575" s="345"/>
      <c r="G575" s="345"/>
      <c r="H575" s="345"/>
      <c r="I575" s="345"/>
      <c r="J575" s="345"/>
      <c r="K575" s="345"/>
      <c r="L575" s="345"/>
      <c r="M575" s="345"/>
      <c r="N575" s="345"/>
    </row>
    <row r="576" spans="2:14" hidden="1" x14ac:dyDescent="0.3">
      <c r="B576" s="345"/>
      <c r="C576" s="345"/>
      <c r="D576" s="345"/>
      <c r="E576" s="345"/>
      <c r="F576" s="345"/>
      <c r="G576" s="345"/>
      <c r="H576" s="345"/>
      <c r="I576" s="345"/>
      <c r="J576" s="345"/>
      <c r="K576" s="345"/>
      <c r="L576" s="345"/>
      <c r="M576" s="345"/>
      <c r="N576" s="345"/>
    </row>
    <row r="577" spans="2:14" hidden="1" x14ac:dyDescent="0.3">
      <c r="B577" s="345"/>
      <c r="C577" s="345"/>
      <c r="D577" s="345"/>
      <c r="E577" s="345"/>
      <c r="F577" s="345"/>
      <c r="G577" s="345"/>
      <c r="H577" s="345"/>
      <c r="I577" s="345"/>
      <c r="J577" s="345"/>
      <c r="K577" s="345"/>
      <c r="L577" s="345"/>
      <c r="M577" s="345"/>
      <c r="N577" s="345"/>
    </row>
    <row r="578" spans="2:14" hidden="1" x14ac:dyDescent="0.3">
      <c r="B578" s="345"/>
      <c r="C578" s="345"/>
      <c r="D578" s="345"/>
      <c r="E578" s="345"/>
      <c r="F578" s="345"/>
      <c r="G578" s="345"/>
      <c r="H578" s="345"/>
      <c r="I578" s="345"/>
      <c r="J578" s="345"/>
      <c r="K578" s="345"/>
      <c r="L578" s="345"/>
      <c r="M578" s="345"/>
      <c r="N578" s="345"/>
    </row>
    <row r="579" spans="2:14" hidden="1" x14ac:dyDescent="0.3">
      <c r="B579" s="345"/>
      <c r="C579" s="345"/>
      <c r="D579" s="345"/>
      <c r="E579" s="345"/>
      <c r="F579" s="345"/>
      <c r="G579" s="345"/>
      <c r="H579" s="345"/>
      <c r="I579" s="345"/>
      <c r="J579" s="345"/>
      <c r="K579" s="345"/>
      <c r="L579" s="345"/>
      <c r="M579" s="345"/>
      <c r="N579" s="345"/>
    </row>
    <row r="580" spans="2:14" hidden="1" x14ac:dyDescent="0.3">
      <c r="B580" s="345"/>
      <c r="C580" s="345"/>
      <c r="D580" s="345"/>
      <c r="E580" s="345"/>
      <c r="F580" s="345"/>
      <c r="G580" s="345"/>
      <c r="H580" s="345"/>
      <c r="I580" s="345"/>
      <c r="J580" s="345"/>
      <c r="K580" s="345"/>
      <c r="L580" s="345"/>
      <c r="M580" s="345"/>
      <c r="N580" s="345"/>
    </row>
    <row r="581" spans="2:14" hidden="1" x14ac:dyDescent="0.3">
      <c r="B581" s="345"/>
      <c r="C581" s="345"/>
      <c r="D581" s="345"/>
      <c r="E581" s="345"/>
      <c r="F581" s="345"/>
      <c r="G581" s="345"/>
      <c r="H581" s="345"/>
      <c r="I581" s="345"/>
      <c r="J581" s="345"/>
      <c r="K581" s="345"/>
      <c r="L581" s="345"/>
      <c r="M581" s="345"/>
      <c r="N581" s="345"/>
    </row>
    <row r="582" spans="2:14" hidden="1" x14ac:dyDescent="0.3">
      <c r="B582" s="345"/>
      <c r="C582" s="345"/>
      <c r="D582" s="345"/>
      <c r="E582" s="345"/>
      <c r="F582" s="345"/>
      <c r="G582" s="345"/>
      <c r="H582" s="345"/>
      <c r="I582" s="345"/>
      <c r="J582" s="345"/>
      <c r="K582" s="345"/>
      <c r="L582" s="345"/>
      <c r="M582" s="345"/>
      <c r="N582" s="345"/>
    </row>
    <row r="583" spans="2:14" hidden="1" x14ac:dyDescent="0.3">
      <c r="B583" s="345"/>
      <c r="C583" s="345"/>
      <c r="D583" s="345"/>
      <c r="E583" s="345"/>
      <c r="F583" s="345"/>
      <c r="G583" s="345"/>
      <c r="H583" s="345"/>
      <c r="I583" s="345"/>
      <c r="J583" s="345"/>
      <c r="K583" s="345"/>
      <c r="L583" s="345"/>
      <c r="M583" s="345"/>
      <c r="N583" s="345"/>
    </row>
    <row r="584" spans="2:14" hidden="1" x14ac:dyDescent="0.3">
      <c r="B584" s="345"/>
      <c r="C584" s="345"/>
      <c r="D584" s="345"/>
      <c r="E584" s="345"/>
      <c r="F584" s="345"/>
      <c r="G584" s="345"/>
      <c r="H584" s="345"/>
      <c r="I584" s="345"/>
      <c r="J584" s="345"/>
      <c r="K584" s="345"/>
      <c r="L584" s="345"/>
      <c r="M584" s="345"/>
      <c r="N584" s="345"/>
    </row>
    <row r="585" spans="2:14" hidden="1" x14ac:dyDescent="0.3">
      <c r="B585" s="345"/>
      <c r="C585" s="345"/>
      <c r="D585" s="345"/>
      <c r="E585" s="345"/>
      <c r="F585" s="345"/>
      <c r="G585" s="345"/>
      <c r="H585" s="345"/>
      <c r="I585" s="345"/>
      <c r="J585" s="345"/>
      <c r="K585" s="345"/>
      <c r="L585" s="345"/>
      <c r="M585" s="345"/>
      <c r="N585" s="345"/>
    </row>
    <row r="586" spans="2:14" hidden="1" x14ac:dyDescent="0.3">
      <c r="B586" s="345"/>
      <c r="C586" s="345"/>
      <c r="D586" s="345"/>
      <c r="E586" s="345"/>
      <c r="F586" s="345"/>
      <c r="G586" s="345"/>
      <c r="H586" s="345"/>
      <c r="I586" s="345"/>
      <c r="J586" s="345"/>
      <c r="K586" s="345"/>
      <c r="L586" s="345"/>
      <c r="M586" s="345"/>
      <c r="N586" s="345"/>
    </row>
    <row r="587" spans="2:14" hidden="1" x14ac:dyDescent="0.3">
      <c r="B587" s="345"/>
      <c r="C587" s="345"/>
      <c r="D587" s="345"/>
      <c r="E587" s="345"/>
      <c r="F587" s="345"/>
      <c r="G587" s="345"/>
      <c r="H587" s="345"/>
      <c r="I587" s="345"/>
      <c r="J587" s="345"/>
      <c r="K587" s="345"/>
      <c r="L587" s="345"/>
      <c r="M587" s="345"/>
      <c r="N587" s="345"/>
    </row>
    <row r="588" spans="2:14" hidden="1" x14ac:dyDescent="0.3">
      <c r="B588" s="345"/>
      <c r="C588" s="345"/>
      <c r="D588" s="345"/>
      <c r="E588" s="345"/>
      <c r="F588" s="345"/>
      <c r="G588" s="345"/>
      <c r="H588" s="345"/>
      <c r="I588" s="345"/>
      <c r="J588" s="345"/>
      <c r="K588" s="345"/>
      <c r="L588" s="345"/>
      <c r="M588" s="345"/>
      <c r="N588" s="345"/>
    </row>
    <row r="589" spans="2:14" hidden="1" x14ac:dyDescent="0.3">
      <c r="B589" s="345"/>
      <c r="C589" s="345"/>
      <c r="D589" s="345"/>
      <c r="E589" s="345"/>
      <c r="F589" s="345"/>
      <c r="G589" s="345"/>
      <c r="H589" s="345"/>
      <c r="I589" s="345"/>
      <c r="J589" s="345"/>
      <c r="K589" s="345"/>
      <c r="L589" s="345"/>
      <c r="M589" s="345"/>
      <c r="N589" s="345"/>
    </row>
    <row r="590" spans="2:14" hidden="1" x14ac:dyDescent="0.3">
      <c r="B590" s="345"/>
      <c r="C590" s="345"/>
      <c r="D590" s="345"/>
      <c r="E590" s="345"/>
      <c r="F590" s="345"/>
      <c r="G590" s="345"/>
      <c r="H590" s="345"/>
      <c r="I590" s="345"/>
      <c r="J590" s="345"/>
      <c r="K590" s="345"/>
      <c r="L590" s="345"/>
      <c r="M590" s="345"/>
      <c r="N590" s="345"/>
    </row>
    <row r="591" spans="2:14" hidden="1" x14ac:dyDescent="0.3">
      <c r="B591" s="345"/>
      <c r="C591" s="345"/>
      <c r="D591" s="345"/>
      <c r="E591" s="345"/>
      <c r="F591" s="345"/>
      <c r="G591" s="345"/>
      <c r="H591" s="345"/>
      <c r="I591" s="345"/>
      <c r="J591" s="345"/>
      <c r="K591" s="345"/>
      <c r="L591" s="345"/>
      <c r="M591" s="345"/>
      <c r="N591" s="345"/>
    </row>
    <row r="592" spans="2:14" hidden="1" x14ac:dyDescent="0.3">
      <c r="B592" s="345"/>
      <c r="C592" s="345"/>
      <c r="D592" s="345"/>
      <c r="E592" s="345"/>
      <c r="F592" s="345"/>
      <c r="G592" s="345"/>
      <c r="H592" s="345"/>
      <c r="I592" s="345"/>
      <c r="J592" s="345"/>
      <c r="K592" s="345"/>
      <c r="L592" s="345"/>
      <c r="M592" s="345"/>
      <c r="N592" s="345"/>
    </row>
    <row r="593" spans="2:14" hidden="1" x14ac:dyDescent="0.3">
      <c r="B593" s="345"/>
      <c r="C593" s="345"/>
      <c r="D593" s="345"/>
      <c r="E593" s="345"/>
      <c r="F593" s="345"/>
      <c r="G593" s="345"/>
      <c r="H593" s="345"/>
      <c r="I593" s="345"/>
      <c r="J593" s="345"/>
      <c r="K593" s="345"/>
      <c r="L593" s="345"/>
      <c r="M593" s="345"/>
      <c r="N593" s="345"/>
    </row>
    <row r="594" spans="2:14" hidden="1" x14ac:dyDescent="0.3">
      <c r="B594" s="345"/>
      <c r="C594" s="345"/>
      <c r="D594" s="345"/>
      <c r="E594" s="345"/>
      <c r="F594" s="345"/>
      <c r="G594" s="345"/>
      <c r="H594" s="345"/>
      <c r="I594" s="345"/>
      <c r="J594" s="345"/>
      <c r="K594" s="345"/>
      <c r="L594" s="345"/>
      <c r="M594" s="345"/>
      <c r="N594" s="345"/>
    </row>
    <row r="595" spans="2:14" hidden="1" x14ac:dyDescent="0.3">
      <c r="B595" s="345"/>
      <c r="C595" s="345"/>
      <c r="D595" s="345"/>
      <c r="E595" s="345"/>
      <c r="F595" s="345"/>
      <c r="G595" s="345"/>
      <c r="H595" s="345"/>
      <c r="I595" s="345"/>
      <c r="J595" s="345"/>
      <c r="K595" s="345"/>
      <c r="L595" s="345"/>
      <c r="M595" s="345"/>
      <c r="N595" s="345"/>
    </row>
    <row r="596" spans="2:14" hidden="1" x14ac:dyDescent="0.3">
      <c r="B596" s="345"/>
      <c r="C596" s="345"/>
      <c r="D596" s="345"/>
      <c r="E596" s="345"/>
      <c r="F596" s="345"/>
      <c r="G596" s="345"/>
      <c r="H596" s="345"/>
      <c r="I596" s="345"/>
      <c r="J596" s="345"/>
      <c r="K596" s="345"/>
      <c r="L596" s="345"/>
      <c r="M596" s="345"/>
      <c r="N596" s="345"/>
    </row>
    <row r="597" spans="2:14" hidden="1" x14ac:dyDescent="0.3">
      <c r="B597" s="345"/>
      <c r="C597" s="345"/>
      <c r="D597" s="345"/>
      <c r="E597" s="345"/>
      <c r="F597" s="345"/>
      <c r="G597" s="345"/>
      <c r="H597" s="345"/>
      <c r="I597" s="345"/>
      <c r="J597" s="345"/>
      <c r="K597" s="345"/>
      <c r="L597" s="345"/>
      <c r="M597" s="345"/>
      <c r="N597" s="345"/>
    </row>
    <row r="598" spans="2:14" hidden="1" x14ac:dyDescent="0.3">
      <c r="B598" s="345"/>
      <c r="C598" s="345"/>
      <c r="D598" s="345"/>
      <c r="E598" s="345"/>
      <c r="F598" s="345"/>
      <c r="G598" s="345"/>
      <c r="H598" s="345"/>
      <c r="I598" s="345"/>
      <c r="J598" s="345"/>
      <c r="K598" s="345"/>
      <c r="L598" s="345"/>
      <c r="M598" s="345"/>
      <c r="N598" s="345"/>
    </row>
    <row r="599" spans="2:14" hidden="1" x14ac:dyDescent="0.3">
      <c r="B599" s="345"/>
      <c r="C599" s="345"/>
      <c r="D599" s="345"/>
      <c r="E599" s="345"/>
      <c r="F599" s="345"/>
      <c r="G599" s="345"/>
      <c r="H599" s="345"/>
      <c r="I599" s="345"/>
      <c r="J599" s="345"/>
      <c r="K599" s="345"/>
      <c r="L599" s="345"/>
      <c r="M599" s="345"/>
      <c r="N599" s="345"/>
    </row>
    <row r="600" spans="2:14" hidden="1" x14ac:dyDescent="0.3">
      <c r="B600" s="345"/>
      <c r="C600" s="345"/>
      <c r="D600" s="345"/>
      <c r="E600" s="345"/>
      <c r="F600" s="345"/>
      <c r="G600" s="345"/>
      <c r="H600" s="345"/>
      <c r="I600" s="345"/>
      <c r="J600" s="345"/>
      <c r="K600" s="345"/>
      <c r="L600" s="345"/>
      <c r="M600" s="345"/>
      <c r="N600" s="345"/>
    </row>
    <row r="601" spans="2:14" hidden="1" x14ac:dyDescent="0.3">
      <c r="B601" s="345"/>
      <c r="C601" s="345"/>
      <c r="D601" s="345"/>
      <c r="E601" s="345"/>
      <c r="F601" s="345"/>
      <c r="G601" s="345"/>
      <c r="H601" s="345"/>
      <c r="I601" s="345"/>
      <c r="J601" s="345"/>
      <c r="K601" s="345"/>
      <c r="L601" s="345"/>
      <c r="M601" s="345"/>
      <c r="N601" s="345"/>
    </row>
    <row r="602" spans="2:14" hidden="1" x14ac:dyDescent="0.3">
      <c r="B602" s="345"/>
      <c r="C602" s="345"/>
      <c r="D602" s="345"/>
      <c r="E602" s="345"/>
      <c r="F602" s="345"/>
      <c r="G602" s="345"/>
      <c r="H602" s="345"/>
      <c r="I602" s="345"/>
      <c r="J602" s="345"/>
      <c r="K602" s="345"/>
      <c r="L602" s="345"/>
      <c r="M602" s="345"/>
      <c r="N602" s="345"/>
    </row>
    <row r="603" spans="2:14" hidden="1" x14ac:dyDescent="0.3">
      <c r="B603" s="345"/>
      <c r="C603" s="345"/>
      <c r="D603" s="345"/>
      <c r="E603" s="345"/>
      <c r="F603" s="345"/>
      <c r="G603" s="345"/>
      <c r="H603" s="345"/>
      <c r="I603" s="345"/>
      <c r="J603" s="345"/>
      <c r="K603" s="345"/>
      <c r="L603" s="345"/>
      <c r="M603" s="345"/>
      <c r="N603" s="345"/>
    </row>
    <row r="604" spans="2:14" hidden="1" x14ac:dyDescent="0.3">
      <c r="B604" s="345"/>
      <c r="C604" s="345"/>
      <c r="D604" s="345"/>
      <c r="E604" s="345"/>
      <c r="F604" s="345"/>
      <c r="G604" s="345"/>
      <c r="H604" s="345"/>
      <c r="I604" s="345"/>
      <c r="J604" s="345"/>
      <c r="K604" s="345"/>
      <c r="L604" s="345"/>
      <c r="M604" s="345"/>
      <c r="N604" s="345"/>
    </row>
    <row r="605" spans="2:14" hidden="1" x14ac:dyDescent="0.3">
      <c r="B605" s="345"/>
      <c r="C605" s="345"/>
      <c r="D605" s="345"/>
      <c r="E605" s="345"/>
      <c r="F605" s="345"/>
      <c r="G605" s="345"/>
      <c r="H605" s="345"/>
      <c r="I605" s="345"/>
      <c r="J605" s="345"/>
      <c r="K605" s="345"/>
      <c r="L605" s="345"/>
      <c r="M605" s="345"/>
      <c r="N605" s="345"/>
    </row>
    <row r="606" spans="2:14" hidden="1" x14ac:dyDescent="0.3">
      <c r="B606" s="345"/>
      <c r="C606" s="345"/>
      <c r="D606" s="345"/>
      <c r="E606" s="345"/>
      <c r="F606" s="345"/>
      <c r="G606" s="345"/>
      <c r="H606" s="345"/>
      <c r="I606" s="345"/>
      <c r="J606" s="345"/>
      <c r="K606" s="345"/>
      <c r="L606" s="345"/>
      <c r="M606" s="345"/>
      <c r="N606" s="345"/>
    </row>
    <row r="607" spans="2:14" hidden="1" x14ac:dyDescent="0.3">
      <c r="B607" s="345"/>
      <c r="C607" s="345"/>
      <c r="D607" s="345"/>
      <c r="E607" s="345"/>
      <c r="F607" s="345"/>
      <c r="G607" s="345"/>
      <c r="H607" s="345"/>
      <c r="I607" s="345"/>
      <c r="J607" s="345"/>
      <c r="K607" s="345"/>
      <c r="L607" s="345"/>
      <c r="M607" s="345"/>
      <c r="N607" s="345"/>
    </row>
    <row r="608" spans="2:14" hidden="1" x14ac:dyDescent="0.3">
      <c r="B608" s="345"/>
      <c r="C608" s="345"/>
      <c r="D608" s="345"/>
      <c r="E608" s="345"/>
      <c r="F608" s="345"/>
      <c r="G608" s="345"/>
      <c r="H608" s="345"/>
      <c r="I608" s="345"/>
      <c r="J608" s="345"/>
      <c r="K608" s="345"/>
      <c r="L608" s="345"/>
      <c r="M608" s="345"/>
      <c r="N608" s="345"/>
    </row>
    <row r="609" spans="2:14" hidden="1" x14ac:dyDescent="0.3">
      <c r="B609" s="345"/>
      <c r="C609" s="345"/>
      <c r="D609" s="345"/>
      <c r="E609" s="345"/>
      <c r="F609" s="345"/>
      <c r="G609" s="345"/>
      <c r="H609" s="345"/>
      <c r="I609" s="345"/>
      <c r="J609" s="345"/>
      <c r="K609" s="345"/>
      <c r="L609" s="345"/>
      <c r="M609" s="345"/>
      <c r="N609" s="345"/>
    </row>
    <row r="610" spans="2:14" hidden="1" x14ac:dyDescent="0.3">
      <c r="B610" s="345"/>
      <c r="C610" s="345"/>
      <c r="D610" s="345"/>
      <c r="E610" s="345"/>
      <c r="F610" s="345"/>
      <c r="G610" s="345"/>
      <c r="H610" s="345"/>
      <c r="I610" s="345"/>
      <c r="J610" s="345"/>
      <c r="K610" s="345"/>
      <c r="L610" s="345"/>
      <c r="M610" s="345"/>
      <c r="N610" s="345"/>
    </row>
    <row r="611" spans="2:14" hidden="1" x14ac:dyDescent="0.3">
      <c r="B611" s="345"/>
      <c r="C611" s="345"/>
      <c r="D611" s="345"/>
      <c r="E611" s="345"/>
      <c r="F611" s="345"/>
      <c r="G611" s="345"/>
      <c r="H611" s="345"/>
      <c r="I611" s="345"/>
      <c r="J611" s="345"/>
      <c r="K611" s="345"/>
      <c r="L611" s="345"/>
      <c r="M611" s="345"/>
      <c r="N611" s="345"/>
    </row>
    <row r="612" spans="2:14" hidden="1" x14ac:dyDescent="0.3">
      <c r="B612" s="345"/>
      <c r="C612" s="345"/>
      <c r="D612" s="345"/>
      <c r="E612" s="345"/>
      <c r="F612" s="345"/>
      <c r="G612" s="345"/>
      <c r="H612" s="345"/>
      <c r="I612" s="345"/>
      <c r="J612" s="345"/>
      <c r="K612" s="345"/>
      <c r="L612" s="345"/>
      <c r="M612" s="345"/>
      <c r="N612" s="345"/>
    </row>
    <row r="613" spans="2:14" hidden="1" x14ac:dyDescent="0.3">
      <c r="B613" s="345"/>
      <c r="C613" s="345"/>
      <c r="D613" s="345"/>
      <c r="E613" s="345"/>
      <c r="F613" s="345"/>
      <c r="G613" s="345"/>
      <c r="H613" s="345"/>
      <c r="I613" s="345"/>
      <c r="J613" s="345"/>
      <c r="K613" s="345"/>
      <c r="L613" s="345"/>
      <c r="M613" s="345"/>
      <c r="N613" s="345"/>
    </row>
    <row r="614" spans="2:14" hidden="1" x14ac:dyDescent="0.3">
      <c r="B614" s="345"/>
      <c r="C614" s="345"/>
      <c r="D614" s="345"/>
      <c r="E614" s="345"/>
      <c r="F614" s="345"/>
      <c r="G614" s="345"/>
      <c r="H614" s="345"/>
      <c r="I614" s="345"/>
      <c r="J614" s="345"/>
      <c r="K614" s="345"/>
      <c r="L614" s="345"/>
      <c r="M614" s="345"/>
      <c r="N614" s="345"/>
    </row>
    <row r="615" spans="2:14" hidden="1" x14ac:dyDescent="0.3">
      <c r="B615" s="345"/>
      <c r="C615" s="345"/>
      <c r="D615" s="345"/>
      <c r="E615" s="345"/>
      <c r="F615" s="345"/>
      <c r="G615" s="345"/>
      <c r="H615" s="345"/>
      <c r="I615" s="345"/>
      <c r="J615" s="345"/>
      <c r="K615" s="345"/>
      <c r="L615" s="345"/>
      <c r="M615" s="345"/>
      <c r="N615" s="345"/>
    </row>
    <row r="616" spans="2:14" hidden="1" x14ac:dyDescent="0.3">
      <c r="B616" s="345"/>
      <c r="C616" s="345"/>
      <c r="D616" s="345"/>
      <c r="E616" s="345"/>
      <c r="F616" s="345"/>
      <c r="G616" s="345"/>
      <c r="H616" s="345"/>
      <c r="I616" s="345"/>
      <c r="J616" s="345"/>
      <c r="K616" s="345"/>
      <c r="L616" s="345"/>
      <c r="M616" s="345"/>
      <c r="N616" s="345"/>
    </row>
    <row r="617" spans="2:14" hidden="1" x14ac:dyDescent="0.3">
      <c r="B617" s="345"/>
      <c r="C617" s="345"/>
      <c r="D617" s="345"/>
      <c r="E617" s="345"/>
      <c r="F617" s="345"/>
      <c r="G617" s="345"/>
      <c r="H617" s="345"/>
      <c r="I617" s="345"/>
      <c r="J617" s="345"/>
      <c r="K617" s="345"/>
      <c r="L617" s="345"/>
      <c r="M617" s="345"/>
      <c r="N617" s="345"/>
    </row>
    <row r="618" spans="2:14" hidden="1" x14ac:dyDescent="0.3">
      <c r="B618" s="345"/>
      <c r="C618" s="345"/>
      <c r="D618" s="345"/>
      <c r="E618" s="345"/>
      <c r="F618" s="345"/>
      <c r="G618" s="345"/>
      <c r="H618" s="345"/>
      <c r="I618" s="345"/>
      <c r="J618" s="345"/>
      <c r="K618" s="345"/>
      <c r="L618" s="345"/>
      <c r="M618" s="345"/>
      <c r="N618" s="345"/>
    </row>
    <row r="619" spans="2:14" hidden="1" x14ac:dyDescent="0.3">
      <c r="B619" s="345"/>
      <c r="C619" s="345"/>
      <c r="D619" s="345"/>
      <c r="E619" s="345"/>
      <c r="F619" s="345"/>
      <c r="G619" s="345"/>
      <c r="H619" s="345"/>
      <c r="I619" s="345"/>
      <c r="J619" s="345"/>
      <c r="K619" s="345"/>
      <c r="L619" s="345"/>
      <c r="M619" s="345"/>
      <c r="N619" s="345"/>
    </row>
    <row r="620" spans="2:14" hidden="1" x14ac:dyDescent="0.3">
      <c r="B620" s="345"/>
      <c r="C620" s="345"/>
      <c r="D620" s="345"/>
      <c r="E620" s="345"/>
      <c r="F620" s="345"/>
      <c r="G620" s="345"/>
      <c r="H620" s="345"/>
      <c r="I620" s="345"/>
      <c r="J620" s="345"/>
      <c r="K620" s="345"/>
      <c r="L620" s="345"/>
      <c r="M620" s="345"/>
      <c r="N620" s="345"/>
    </row>
    <row r="621" spans="2:14" hidden="1" x14ac:dyDescent="0.3">
      <c r="B621" s="345"/>
      <c r="C621" s="345"/>
      <c r="D621" s="345"/>
      <c r="E621" s="345"/>
      <c r="F621" s="345"/>
      <c r="G621" s="345"/>
      <c r="H621" s="345"/>
      <c r="I621" s="345"/>
      <c r="J621" s="345"/>
      <c r="K621" s="345"/>
      <c r="L621" s="345"/>
      <c r="M621" s="345"/>
      <c r="N621" s="345"/>
    </row>
    <row r="622" spans="2:14" hidden="1" x14ac:dyDescent="0.3">
      <c r="B622" s="345"/>
      <c r="C622" s="345"/>
      <c r="D622" s="345"/>
      <c r="E622" s="345"/>
      <c r="F622" s="345"/>
      <c r="G622" s="345"/>
      <c r="H622" s="345"/>
      <c r="I622" s="345"/>
      <c r="J622" s="345"/>
      <c r="K622" s="345"/>
      <c r="L622" s="345"/>
      <c r="M622" s="345"/>
      <c r="N622" s="345"/>
    </row>
    <row r="623" spans="2:14" hidden="1" x14ac:dyDescent="0.3">
      <c r="B623" s="345"/>
      <c r="C623" s="345"/>
      <c r="D623" s="345"/>
      <c r="E623" s="345"/>
      <c r="F623" s="345"/>
      <c r="G623" s="345"/>
      <c r="H623" s="345"/>
      <c r="I623" s="345"/>
      <c r="J623" s="345"/>
      <c r="K623" s="345"/>
      <c r="L623" s="345"/>
      <c r="M623" s="345"/>
      <c r="N623" s="345"/>
    </row>
    <row r="624" spans="2:14" hidden="1" x14ac:dyDescent="0.3">
      <c r="B624" s="345"/>
      <c r="C624" s="345"/>
      <c r="D624" s="345"/>
      <c r="E624" s="345"/>
      <c r="F624" s="345"/>
      <c r="G624" s="345"/>
      <c r="H624" s="345"/>
      <c r="I624" s="345"/>
      <c r="J624" s="345"/>
      <c r="K624" s="345"/>
      <c r="L624" s="345"/>
      <c r="M624" s="345"/>
      <c r="N624" s="345"/>
    </row>
    <row r="625" spans="2:14" hidden="1" x14ac:dyDescent="0.3">
      <c r="B625" s="345"/>
      <c r="C625" s="345"/>
      <c r="D625" s="345"/>
      <c r="E625" s="345"/>
      <c r="F625" s="345"/>
      <c r="G625" s="345"/>
      <c r="H625" s="345"/>
      <c r="I625" s="345"/>
      <c r="J625" s="345"/>
      <c r="K625" s="345"/>
      <c r="L625" s="345"/>
      <c r="M625" s="345"/>
      <c r="N625" s="345"/>
    </row>
    <row r="626" spans="2:14" hidden="1" x14ac:dyDescent="0.3">
      <c r="B626" s="345"/>
      <c r="C626" s="345"/>
      <c r="D626" s="345"/>
      <c r="E626" s="345"/>
      <c r="F626" s="345"/>
      <c r="G626" s="345"/>
      <c r="H626" s="345"/>
      <c r="I626" s="345"/>
      <c r="J626" s="345"/>
      <c r="K626" s="345"/>
      <c r="L626" s="345"/>
      <c r="M626" s="345"/>
      <c r="N626" s="345"/>
    </row>
    <row r="627" spans="2:14" hidden="1" x14ac:dyDescent="0.3">
      <c r="B627" s="345"/>
      <c r="C627" s="345"/>
      <c r="D627" s="345"/>
      <c r="E627" s="345"/>
      <c r="F627" s="345"/>
      <c r="G627" s="345"/>
      <c r="H627" s="345"/>
      <c r="I627" s="345"/>
      <c r="J627" s="345"/>
      <c r="K627" s="345"/>
      <c r="L627" s="345"/>
      <c r="M627" s="345"/>
      <c r="N627" s="345"/>
    </row>
    <row r="628" spans="2:14" hidden="1" x14ac:dyDescent="0.3">
      <c r="B628" s="345"/>
      <c r="C628" s="345"/>
      <c r="D628" s="345"/>
      <c r="E628" s="345"/>
      <c r="F628" s="345"/>
      <c r="G628" s="345"/>
      <c r="H628" s="345"/>
      <c r="I628" s="345"/>
      <c r="J628" s="345"/>
      <c r="K628" s="345"/>
      <c r="L628" s="345"/>
      <c r="M628" s="345"/>
      <c r="N628" s="345"/>
    </row>
    <row r="629" spans="2:14" hidden="1" x14ac:dyDescent="0.3">
      <c r="B629" s="345"/>
      <c r="C629" s="345"/>
      <c r="D629" s="345"/>
      <c r="E629" s="345"/>
      <c r="F629" s="345"/>
      <c r="G629" s="345"/>
      <c r="H629" s="345"/>
      <c r="I629" s="345"/>
      <c r="J629" s="345"/>
      <c r="K629" s="345"/>
      <c r="L629" s="345"/>
      <c r="M629" s="345"/>
      <c r="N629" s="345"/>
    </row>
    <row r="630" spans="2:14" hidden="1" x14ac:dyDescent="0.3">
      <c r="B630" s="345"/>
      <c r="C630" s="345"/>
      <c r="D630" s="345"/>
      <c r="E630" s="345"/>
      <c r="F630" s="345"/>
      <c r="G630" s="345"/>
      <c r="H630" s="345"/>
      <c r="I630" s="345"/>
      <c r="J630" s="345"/>
      <c r="K630" s="345"/>
      <c r="L630" s="345"/>
      <c r="M630" s="345"/>
      <c r="N630" s="345"/>
    </row>
    <row r="631" spans="2:14" hidden="1" x14ac:dyDescent="0.3">
      <c r="B631" s="345"/>
      <c r="C631" s="345"/>
      <c r="D631" s="345"/>
      <c r="E631" s="345"/>
      <c r="F631" s="345"/>
      <c r="G631" s="345"/>
      <c r="H631" s="345"/>
      <c r="I631" s="345"/>
      <c r="J631" s="345"/>
      <c r="K631" s="345"/>
      <c r="L631" s="345"/>
      <c r="M631" s="345"/>
      <c r="N631" s="345"/>
    </row>
    <row r="632" spans="2:14" hidden="1" x14ac:dyDescent="0.3">
      <c r="B632" s="345"/>
      <c r="C632" s="345"/>
      <c r="D632" s="345"/>
      <c r="E632" s="345"/>
      <c r="F632" s="345"/>
      <c r="G632" s="345"/>
      <c r="H632" s="345"/>
      <c r="I632" s="345"/>
      <c r="J632" s="345"/>
      <c r="K632" s="345"/>
      <c r="L632" s="345"/>
      <c r="M632" s="345"/>
      <c r="N632" s="345"/>
    </row>
    <row r="633" spans="2:14" hidden="1" x14ac:dyDescent="0.3">
      <c r="B633" s="345"/>
      <c r="C633" s="345"/>
      <c r="D633" s="345"/>
      <c r="E633" s="345"/>
      <c r="F633" s="345"/>
      <c r="G633" s="345"/>
      <c r="H633" s="345"/>
      <c r="I633" s="345"/>
      <c r="J633" s="345"/>
      <c r="K633" s="345"/>
      <c r="L633" s="345"/>
      <c r="M633" s="345"/>
      <c r="N633" s="345"/>
    </row>
    <row r="634" spans="2:14" hidden="1" x14ac:dyDescent="0.3">
      <c r="B634" s="345"/>
      <c r="C634" s="345"/>
      <c r="D634" s="345"/>
      <c r="E634" s="345"/>
      <c r="F634" s="345"/>
      <c r="G634" s="345"/>
      <c r="H634" s="345"/>
      <c r="I634" s="345"/>
      <c r="J634" s="345"/>
      <c r="K634" s="345"/>
      <c r="L634" s="345"/>
      <c r="M634" s="345"/>
      <c r="N634" s="345"/>
    </row>
    <row r="635" spans="2:14" hidden="1" x14ac:dyDescent="0.3">
      <c r="B635" s="345"/>
      <c r="C635" s="345"/>
      <c r="D635" s="345"/>
      <c r="E635" s="345"/>
      <c r="F635" s="345"/>
      <c r="G635" s="345"/>
      <c r="H635" s="345"/>
      <c r="I635" s="345"/>
      <c r="J635" s="345"/>
      <c r="K635" s="345"/>
      <c r="L635" s="345"/>
      <c r="M635" s="345"/>
      <c r="N635" s="345"/>
    </row>
    <row r="636" spans="2:14" hidden="1" x14ac:dyDescent="0.3">
      <c r="B636" s="345"/>
      <c r="C636" s="345"/>
      <c r="D636" s="345"/>
      <c r="E636" s="345"/>
      <c r="F636" s="345"/>
      <c r="G636" s="345"/>
      <c r="H636" s="345"/>
      <c r="I636" s="345"/>
      <c r="J636" s="345"/>
      <c r="K636" s="345"/>
      <c r="L636" s="345"/>
      <c r="M636" s="345"/>
      <c r="N636" s="345"/>
    </row>
    <row r="637" spans="2:14" hidden="1" x14ac:dyDescent="0.3">
      <c r="B637" s="345"/>
      <c r="C637" s="345"/>
      <c r="D637" s="345"/>
      <c r="E637" s="345"/>
      <c r="F637" s="345"/>
      <c r="G637" s="345"/>
      <c r="H637" s="345"/>
      <c r="I637" s="345"/>
      <c r="J637" s="345"/>
      <c r="K637" s="345"/>
      <c r="L637" s="345"/>
      <c r="M637" s="345"/>
      <c r="N637" s="345"/>
    </row>
    <row r="638" spans="2:14" hidden="1" x14ac:dyDescent="0.3">
      <c r="B638" s="345"/>
      <c r="C638" s="345"/>
      <c r="D638" s="345"/>
      <c r="E638" s="345"/>
      <c r="F638" s="345"/>
      <c r="G638" s="345"/>
      <c r="H638" s="345"/>
      <c r="I638" s="345"/>
      <c r="J638" s="345"/>
      <c r="K638" s="345"/>
      <c r="L638" s="345"/>
      <c r="M638" s="345"/>
      <c r="N638" s="345"/>
    </row>
    <row r="639" spans="2:14" hidden="1" x14ac:dyDescent="0.3">
      <c r="B639" s="345"/>
      <c r="C639" s="345"/>
      <c r="D639" s="345"/>
      <c r="E639" s="345"/>
      <c r="F639" s="345"/>
      <c r="G639" s="345"/>
      <c r="H639" s="345"/>
      <c r="I639" s="345"/>
      <c r="J639" s="345"/>
      <c r="K639" s="345"/>
      <c r="L639" s="345"/>
      <c r="M639" s="345"/>
      <c r="N639" s="345"/>
    </row>
    <row r="640" spans="2:14" hidden="1" x14ac:dyDescent="0.3">
      <c r="B640" s="345"/>
      <c r="C640" s="345"/>
      <c r="D640" s="345"/>
      <c r="E640" s="345"/>
      <c r="F640" s="345"/>
      <c r="G640" s="345"/>
      <c r="H640" s="345"/>
      <c r="I640" s="345"/>
      <c r="J640" s="345"/>
      <c r="K640" s="345"/>
      <c r="L640" s="345"/>
      <c r="M640" s="345"/>
      <c r="N640" s="345"/>
    </row>
    <row r="641" spans="2:14" hidden="1" x14ac:dyDescent="0.3">
      <c r="B641" s="345"/>
      <c r="C641" s="345"/>
      <c r="D641" s="345"/>
      <c r="E641" s="345"/>
      <c r="F641" s="345"/>
      <c r="G641" s="345"/>
      <c r="H641" s="345"/>
      <c r="I641" s="345"/>
      <c r="J641" s="345"/>
      <c r="K641" s="345"/>
      <c r="L641" s="345"/>
      <c r="M641" s="345"/>
      <c r="N641" s="345"/>
    </row>
    <row r="642" spans="2:14" hidden="1" x14ac:dyDescent="0.3">
      <c r="B642" s="345"/>
      <c r="C642" s="345"/>
      <c r="D642" s="345"/>
      <c r="E642" s="345"/>
      <c r="F642" s="345"/>
      <c r="G642" s="345"/>
      <c r="H642" s="345"/>
      <c r="I642" s="345"/>
      <c r="J642" s="345"/>
      <c r="K642" s="345"/>
      <c r="L642" s="345"/>
      <c r="M642" s="345"/>
      <c r="N642" s="345"/>
    </row>
    <row r="643" spans="2:14" hidden="1" x14ac:dyDescent="0.3">
      <c r="B643" s="345"/>
      <c r="C643" s="345"/>
      <c r="D643" s="345"/>
      <c r="E643" s="345"/>
      <c r="F643" s="345"/>
      <c r="G643" s="345"/>
      <c r="H643" s="345"/>
      <c r="I643" s="345"/>
      <c r="J643" s="345"/>
      <c r="K643" s="345"/>
      <c r="L643" s="345"/>
      <c r="M643" s="345"/>
      <c r="N643" s="345"/>
    </row>
    <row r="644" spans="2:14" hidden="1" x14ac:dyDescent="0.3">
      <c r="B644" s="345"/>
      <c r="C644" s="345"/>
      <c r="D644" s="345"/>
      <c r="E644" s="345"/>
      <c r="F644" s="345"/>
      <c r="G644" s="345"/>
      <c r="H644" s="345"/>
      <c r="I644" s="345"/>
      <c r="J644" s="345"/>
      <c r="K644" s="345"/>
      <c r="L644" s="345"/>
      <c r="M644" s="345"/>
      <c r="N644" s="345"/>
    </row>
    <row r="645" spans="2:14" hidden="1" x14ac:dyDescent="0.3">
      <c r="B645" s="345"/>
      <c r="C645" s="345"/>
      <c r="D645" s="345"/>
      <c r="E645" s="345"/>
      <c r="F645" s="345"/>
      <c r="G645" s="345"/>
      <c r="H645" s="345"/>
      <c r="I645" s="345"/>
      <c r="J645" s="345"/>
      <c r="K645" s="345"/>
      <c r="L645" s="345"/>
      <c r="M645" s="345"/>
      <c r="N645" s="345"/>
    </row>
    <row r="646" spans="2:14" hidden="1" x14ac:dyDescent="0.3">
      <c r="B646" s="345"/>
      <c r="C646" s="345"/>
      <c r="D646" s="345"/>
      <c r="E646" s="345"/>
      <c r="F646" s="345"/>
      <c r="G646" s="345"/>
      <c r="H646" s="345"/>
      <c r="I646" s="345"/>
      <c r="J646" s="345"/>
      <c r="K646" s="345"/>
      <c r="L646" s="345"/>
      <c r="M646" s="345"/>
      <c r="N646" s="345"/>
    </row>
    <row r="647" spans="2:14" hidden="1" x14ac:dyDescent="0.3">
      <c r="B647" s="345"/>
      <c r="C647" s="345"/>
      <c r="D647" s="345"/>
      <c r="E647" s="345"/>
      <c r="F647" s="345"/>
      <c r="G647" s="345"/>
      <c r="H647" s="345"/>
      <c r="I647" s="345"/>
      <c r="J647" s="345"/>
      <c r="K647" s="345"/>
      <c r="L647" s="345"/>
      <c r="M647" s="345"/>
      <c r="N647" s="345"/>
    </row>
    <row r="648" spans="2:14" hidden="1" x14ac:dyDescent="0.3">
      <c r="B648" s="345"/>
      <c r="C648" s="345"/>
      <c r="D648" s="345"/>
      <c r="E648" s="345"/>
      <c r="F648" s="345"/>
      <c r="G648" s="345"/>
      <c r="H648" s="345"/>
      <c r="I648" s="345"/>
      <c r="J648" s="345"/>
      <c r="K648" s="345"/>
      <c r="L648" s="345"/>
      <c r="M648" s="345"/>
      <c r="N648" s="345"/>
    </row>
    <row r="649" spans="2:14" hidden="1" x14ac:dyDescent="0.3">
      <c r="B649" s="345"/>
      <c r="C649" s="345"/>
      <c r="D649" s="345"/>
      <c r="E649" s="345"/>
      <c r="F649" s="345"/>
      <c r="G649" s="345"/>
      <c r="H649" s="345"/>
      <c r="I649" s="345"/>
      <c r="J649" s="345"/>
      <c r="K649" s="345"/>
      <c r="L649" s="345"/>
      <c r="M649" s="345"/>
      <c r="N649" s="345"/>
    </row>
    <row r="650" spans="2:14" hidden="1" x14ac:dyDescent="0.3">
      <c r="B650" s="345"/>
      <c r="C650" s="345"/>
      <c r="D650" s="345"/>
      <c r="E650" s="345"/>
      <c r="F650" s="345"/>
      <c r="G650" s="345"/>
      <c r="H650" s="345"/>
      <c r="I650" s="345"/>
      <c r="J650" s="345"/>
      <c r="K650" s="345"/>
      <c r="L650" s="345"/>
      <c r="M650" s="345"/>
      <c r="N650" s="345"/>
    </row>
    <row r="651" spans="2:14" hidden="1" x14ac:dyDescent="0.3">
      <c r="B651" s="345"/>
      <c r="C651" s="345"/>
      <c r="D651" s="345"/>
      <c r="E651" s="345"/>
      <c r="F651" s="345"/>
      <c r="G651" s="345"/>
      <c r="H651" s="345"/>
      <c r="I651" s="345"/>
      <c r="J651" s="345"/>
      <c r="K651" s="345"/>
      <c r="L651" s="345"/>
      <c r="M651" s="345"/>
      <c r="N651" s="345"/>
    </row>
    <row r="652" spans="2:14" hidden="1" x14ac:dyDescent="0.3">
      <c r="B652" s="345"/>
      <c r="C652" s="345"/>
      <c r="D652" s="345"/>
      <c r="E652" s="345"/>
      <c r="F652" s="345"/>
      <c r="G652" s="345"/>
      <c r="H652" s="345"/>
      <c r="I652" s="345"/>
      <c r="J652" s="345"/>
      <c r="K652" s="345"/>
      <c r="L652" s="345"/>
      <c r="M652" s="345"/>
      <c r="N652" s="345"/>
    </row>
    <row r="653" spans="2:14" hidden="1" x14ac:dyDescent="0.3">
      <c r="B653" s="345"/>
      <c r="C653" s="345"/>
      <c r="D653" s="345"/>
      <c r="E653" s="345"/>
      <c r="F653" s="345"/>
      <c r="G653" s="345"/>
      <c r="H653" s="345"/>
      <c r="I653" s="345"/>
      <c r="J653" s="345"/>
      <c r="K653" s="345"/>
      <c r="L653" s="345"/>
      <c r="M653" s="345"/>
      <c r="N653" s="345"/>
    </row>
    <row r="654" spans="2:14" hidden="1" x14ac:dyDescent="0.3">
      <c r="B654" s="345"/>
      <c r="C654" s="345"/>
      <c r="D654" s="345"/>
      <c r="E654" s="345"/>
      <c r="F654" s="345"/>
      <c r="G654" s="345"/>
      <c r="H654" s="345"/>
      <c r="I654" s="345"/>
      <c r="J654" s="345"/>
      <c r="K654" s="345"/>
      <c r="L654" s="345"/>
      <c r="M654" s="345"/>
      <c r="N654" s="345"/>
    </row>
    <row r="655" spans="2:14" hidden="1" x14ac:dyDescent="0.3">
      <c r="B655" s="345"/>
      <c r="C655" s="345"/>
      <c r="D655" s="345"/>
      <c r="E655" s="345"/>
      <c r="F655" s="345"/>
      <c r="G655" s="345"/>
      <c r="H655" s="345"/>
      <c r="I655" s="345"/>
      <c r="J655" s="345"/>
      <c r="K655" s="345"/>
      <c r="L655" s="345"/>
      <c r="M655" s="345"/>
      <c r="N655" s="345"/>
    </row>
    <row r="656" spans="2:14" hidden="1" x14ac:dyDescent="0.3">
      <c r="B656" s="345"/>
      <c r="C656" s="345"/>
      <c r="D656" s="345"/>
      <c r="E656" s="345"/>
      <c r="F656" s="345"/>
      <c r="G656" s="345"/>
      <c r="H656" s="345"/>
      <c r="I656" s="345"/>
      <c r="J656" s="345"/>
      <c r="K656" s="345"/>
      <c r="L656" s="345"/>
      <c r="M656" s="345"/>
      <c r="N656" s="345"/>
    </row>
    <row r="657" spans="2:14" hidden="1" x14ac:dyDescent="0.3">
      <c r="B657" s="345"/>
      <c r="C657" s="345"/>
      <c r="D657" s="345"/>
      <c r="E657" s="345"/>
      <c r="F657" s="345"/>
      <c r="G657" s="345"/>
      <c r="H657" s="345"/>
      <c r="I657" s="345"/>
      <c r="J657" s="345"/>
      <c r="K657" s="345"/>
      <c r="L657" s="345"/>
      <c r="M657" s="345"/>
      <c r="N657" s="345"/>
    </row>
    <row r="658" spans="2:14" hidden="1" x14ac:dyDescent="0.3">
      <c r="B658" s="345"/>
      <c r="C658" s="345"/>
      <c r="D658" s="345"/>
      <c r="E658" s="345"/>
      <c r="F658" s="345"/>
      <c r="G658" s="345"/>
      <c r="H658" s="345"/>
      <c r="I658" s="345"/>
      <c r="J658" s="345"/>
      <c r="K658" s="345"/>
      <c r="L658" s="345"/>
      <c r="M658" s="345"/>
      <c r="N658" s="345"/>
    </row>
    <row r="659" spans="2:14" hidden="1" x14ac:dyDescent="0.3">
      <c r="B659" s="345"/>
      <c r="C659" s="345"/>
      <c r="D659" s="345"/>
      <c r="E659" s="345"/>
      <c r="F659" s="345"/>
      <c r="G659" s="345"/>
      <c r="H659" s="345"/>
      <c r="I659" s="345"/>
      <c r="J659" s="345"/>
      <c r="K659" s="345"/>
      <c r="L659" s="345"/>
      <c r="M659" s="345"/>
      <c r="N659" s="345"/>
    </row>
    <row r="660" spans="2:14" hidden="1" x14ac:dyDescent="0.3">
      <c r="B660" s="345"/>
      <c r="C660" s="345"/>
      <c r="D660" s="345"/>
      <c r="E660" s="345"/>
      <c r="F660" s="345"/>
      <c r="G660" s="345"/>
      <c r="H660" s="345"/>
      <c r="I660" s="345"/>
      <c r="J660" s="345"/>
      <c r="K660" s="345"/>
      <c r="L660" s="345"/>
      <c r="M660" s="345"/>
      <c r="N660" s="345"/>
    </row>
    <row r="661" spans="2:14" hidden="1" x14ac:dyDescent="0.3">
      <c r="B661" s="345"/>
      <c r="C661" s="345"/>
      <c r="D661" s="345"/>
      <c r="E661" s="345"/>
      <c r="F661" s="345"/>
      <c r="G661" s="345"/>
      <c r="H661" s="345"/>
      <c r="I661" s="345"/>
      <c r="J661" s="345"/>
      <c r="K661" s="345"/>
      <c r="L661" s="345"/>
      <c r="M661" s="345"/>
      <c r="N661" s="345"/>
    </row>
    <row r="662" spans="2:14" hidden="1" x14ac:dyDescent="0.3">
      <c r="B662" s="345"/>
      <c r="C662" s="345"/>
      <c r="D662" s="345"/>
      <c r="E662" s="345"/>
      <c r="F662" s="345"/>
      <c r="G662" s="345"/>
      <c r="H662" s="345"/>
      <c r="I662" s="345"/>
      <c r="J662" s="345"/>
      <c r="K662" s="345"/>
      <c r="L662" s="345"/>
      <c r="M662" s="345"/>
      <c r="N662" s="345"/>
    </row>
    <row r="663" spans="2:14" hidden="1" x14ac:dyDescent="0.3">
      <c r="B663" s="345"/>
      <c r="C663" s="345"/>
      <c r="D663" s="345"/>
      <c r="E663" s="345"/>
      <c r="F663" s="345"/>
      <c r="G663" s="345"/>
      <c r="H663" s="345"/>
      <c r="I663" s="345"/>
      <c r="J663" s="345"/>
      <c r="K663" s="345"/>
      <c r="L663" s="345"/>
      <c r="M663" s="345"/>
      <c r="N663" s="345"/>
    </row>
    <row r="664" spans="2:14" hidden="1" x14ac:dyDescent="0.3">
      <c r="B664" s="345"/>
      <c r="C664" s="345"/>
      <c r="D664" s="345"/>
      <c r="E664" s="345"/>
      <c r="F664" s="345"/>
      <c r="G664" s="345"/>
      <c r="H664" s="345"/>
      <c r="I664" s="345"/>
      <c r="J664" s="345"/>
      <c r="K664" s="345"/>
      <c r="L664" s="345"/>
      <c r="M664" s="345"/>
      <c r="N664" s="345"/>
    </row>
    <row r="665" spans="2:14" hidden="1" x14ac:dyDescent="0.3">
      <c r="B665" s="345"/>
      <c r="C665" s="345"/>
      <c r="D665" s="345"/>
      <c r="E665" s="345"/>
      <c r="F665" s="345"/>
      <c r="G665" s="345"/>
      <c r="H665" s="345"/>
      <c r="I665" s="345"/>
      <c r="J665" s="345"/>
      <c r="K665" s="345"/>
      <c r="L665" s="345"/>
      <c r="M665" s="345"/>
      <c r="N665" s="345"/>
    </row>
    <row r="666" spans="2:14" hidden="1" x14ac:dyDescent="0.3">
      <c r="B666" s="345"/>
      <c r="C666" s="345"/>
      <c r="D666" s="345"/>
      <c r="E666" s="345"/>
      <c r="F666" s="345"/>
      <c r="G666" s="345"/>
      <c r="H666" s="345"/>
      <c r="I666" s="345"/>
      <c r="J666" s="345"/>
      <c r="K666" s="345"/>
      <c r="L666" s="345"/>
      <c r="M666" s="345"/>
      <c r="N666" s="345"/>
    </row>
    <row r="667" spans="2:14" hidden="1" x14ac:dyDescent="0.3">
      <c r="B667" s="345"/>
      <c r="C667" s="345"/>
      <c r="D667" s="345"/>
      <c r="E667" s="345"/>
      <c r="F667" s="345"/>
      <c r="G667" s="345"/>
      <c r="H667" s="345"/>
      <c r="I667" s="345"/>
      <c r="J667" s="345"/>
      <c r="K667" s="345"/>
      <c r="L667" s="345"/>
      <c r="M667" s="345"/>
      <c r="N667" s="345"/>
    </row>
    <row r="668" spans="2:14" hidden="1" x14ac:dyDescent="0.3">
      <c r="B668" s="345"/>
      <c r="C668" s="345"/>
      <c r="D668" s="345"/>
      <c r="E668" s="345"/>
      <c r="F668" s="345"/>
      <c r="G668" s="345"/>
      <c r="H668" s="345"/>
      <c r="I668" s="345"/>
      <c r="J668" s="345"/>
      <c r="K668" s="345"/>
      <c r="L668" s="345"/>
      <c r="M668" s="345"/>
      <c r="N668" s="345"/>
    </row>
    <row r="669" spans="2:14" hidden="1" x14ac:dyDescent="0.3">
      <c r="B669" s="345"/>
      <c r="C669" s="345"/>
      <c r="D669" s="345"/>
      <c r="E669" s="345"/>
      <c r="F669" s="345"/>
      <c r="G669" s="345"/>
      <c r="H669" s="345"/>
      <c r="I669" s="345"/>
      <c r="J669" s="345"/>
      <c r="K669" s="345"/>
      <c r="L669" s="345"/>
      <c r="M669" s="345"/>
      <c r="N669" s="345"/>
    </row>
    <row r="670" spans="2:14" hidden="1" x14ac:dyDescent="0.3">
      <c r="B670" s="345"/>
      <c r="C670" s="345"/>
      <c r="D670" s="345"/>
      <c r="E670" s="345"/>
      <c r="F670" s="345"/>
      <c r="G670" s="345"/>
      <c r="H670" s="345"/>
      <c r="I670" s="345"/>
      <c r="J670" s="345"/>
      <c r="K670" s="345"/>
      <c r="L670" s="345"/>
      <c r="M670" s="345"/>
      <c r="N670" s="345"/>
    </row>
    <row r="671" spans="2:14" hidden="1" x14ac:dyDescent="0.3">
      <c r="B671" s="345"/>
      <c r="C671" s="345"/>
      <c r="D671" s="345"/>
      <c r="E671" s="345"/>
      <c r="F671" s="345"/>
      <c r="G671" s="345"/>
      <c r="H671" s="345"/>
      <c r="I671" s="345"/>
      <c r="J671" s="345"/>
      <c r="K671" s="345"/>
      <c r="L671" s="345"/>
      <c r="M671" s="345"/>
      <c r="N671" s="345"/>
    </row>
    <row r="672" spans="2:14" hidden="1" x14ac:dyDescent="0.3">
      <c r="B672" s="345"/>
      <c r="C672" s="345"/>
      <c r="D672" s="345"/>
      <c r="E672" s="345"/>
      <c r="F672" s="345"/>
      <c r="G672" s="345"/>
      <c r="H672" s="345"/>
      <c r="I672" s="345"/>
      <c r="J672" s="345"/>
      <c r="K672" s="345"/>
      <c r="L672" s="345"/>
      <c r="M672" s="345"/>
      <c r="N672" s="345"/>
    </row>
    <row r="673" spans="2:14" hidden="1" x14ac:dyDescent="0.3">
      <c r="B673" s="345"/>
      <c r="C673" s="345"/>
      <c r="D673" s="345"/>
      <c r="E673" s="345"/>
      <c r="F673" s="345"/>
      <c r="G673" s="345"/>
      <c r="H673" s="345"/>
      <c r="I673" s="345"/>
      <c r="J673" s="345"/>
      <c r="K673" s="345"/>
      <c r="L673" s="345"/>
      <c r="M673" s="345"/>
      <c r="N673" s="345"/>
    </row>
    <row r="674" spans="2:14" hidden="1" x14ac:dyDescent="0.3">
      <c r="B674" s="345"/>
      <c r="C674" s="345"/>
      <c r="D674" s="345"/>
      <c r="E674" s="345"/>
      <c r="F674" s="345"/>
      <c r="G674" s="345"/>
      <c r="H674" s="345"/>
      <c r="I674" s="345"/>
      <c r="J674" s="345"/>
      <c r="K674" s="345"/>
      <c r="L674" s="345"/>
      <c r="M674" s="345"/>
      <c r="N674" s="345"/>
    </row>
    <row r="675" spans="2:14" hidden="1" x14ac:dyDescent="0.3">
      <c r="B675" s="345"/>
      <c r="C675" s="345"/>
      <c r="D675" s="345"/>
      <c r="E675" s="345"/>
      <c r="F675" s="345"/>
      <c r="G675" s="345"/>
      <c r="H675" s="345"/>
      <c r="I675" s="345"/>
      <c r="J675" s="345"/>
      <c r="K675" s="345"/>
      <c r="L675" s="345"/>
      <c r="M675" s="345"/>
      <c r="N675" s="345"/>
    </row>
    <row r="676" spans="2:14" hidden="1" x14ac:dyDescent="0.3">
      <c r="B676" s="345"/>
      <c r="C676" s="345"/>
      <c r="D676" s="345"/>
      <c r="E676" s="345"/>
      <c r="F676" s="345"/>
      <c r="G676" s="345"/>
      <c r="H676" s="345"/>
      <c r="I676" s="345"/>
      <c r="J676" s="345"/>
      <c r="K676" s="345"/>
      <c r="L676" s="345"/>
      <c r="M676" s="345"/>
      <c r="N676" s="345"/>
    </row>
    <row r="677" spans="2:14" hidden="1" x14ac:dyDescent="0.3">
      <c r="B677" s="345"/>
      <c r="C677" s="345"/>
      <c r="D677" s="345"/>
      <c r="E677" s="345"/>
      <c r="F677" s="345"/>
      <c r="G677" s="345"/>
      <c r="H677" s="345"/>
      <c r="I677" s="345"/>
      <c r="J677" s="345"/>
      <c r="K677" s="345"/>
      <c r="L677" s="345"/>
      <c r="M677" s="345"/>
      <c r="N677" s="345"/>
    </row>
    <row r="678" spans="2:14" hidden="1" x14ac:dyDescent="0.3">
      <c r="B678" s="345"/>
      <c r="C678" s="345"/>
      <c r="D678" s="345"/>
      <c r="E678" s="345"/>
      <c r="F678" s="345"/>
      <c r="G678" s="345"/>
      <c r="H678" s="345"/>
      <c r="I678" s="345"/>
      <c r="J678" s="345"/>
      <c r="K678" s="345"/>
      <c r="L678" s="345"/>
      <c r="M678" s="345"/>
      <c r="N678" s="345"/>
    </row>
    <row r="679" spans="2:14" hidden="1" x14ac:dyDescent="0.3">
      <c r="B679" s="345"/>
      <c r="C679" s="345"/>
      <c r="D679" s="345"/>
      <c r="E679" s="345"/>
      <c r="F679" s="345"/>
      <c r="G679" s="345"/>
      <c r="H679" s="345"/>
      <c r="I679" s="345"/>
      <c r="J679" s="345"/>
      <c r="K679" s="345"/>
      <c r="L679" s="345"/>
      <c r="M679" s="345"/>
      <c r="N679" s="345"/>
    </row>
    <row r="680" spans="2:14" hidden="1" x14ac:dyDescent="0.3">
      <c r="B680" s="345"/>
      <c r="C680" s="345"/>
      <c r="D680" s="345"/>
      <c r="E680" s="345"/>
      <c r="F680" s="345"/>
      <c r="G680" s="345"/>
      <c r="H680" s="345"/>
      <c r="I680" s="345"/>
      <c r="J680" s="345"/>
      <c r="K680" s="345"/>
      <c r="L680" s="345"/>
      <c r="M680" s="345"/>
      <c r="N680" s="345"/>
    </row>
    <row r="681" spans="2:14" hidden="1" x14ac:dyDescent="0.3">
      <c r="B681" s="345"/>
      <c r="C681" s="345"/>
      <c r="D681" s="345"/>
      <c r="E681" s="345"/>
      <c r="F681" s="345"/>
      <c r="G681" s="345"/>
      <c r="H681" s="345"/>
      <c r="I681" s="345"/>
      <c r="J681" s="345"/>
      <c r="K681" s="345"/>
      <c r="L681" s="345"/>
      <c r="M681" s="345"/>
      <c r="N681" s="345"/>
    </row>
    <row r="682" spans="2:14" hidden="1" x14ac:dyDescent="0.3">
      <c r="B682" s="345"/>
      <c r="C682" s="345"/>
      <c r="D682" s="345"/>
      <c r="E682" s="345"/>
      <c r="F682" s="345"/>
      <c r="G682" s="345"/>
      <c r="H682" s="345"/>
      <c r="I682" s="345"/>
      <c r="J682" s="345"/>
      <c r="K682" s="345"/>
      <c r="L682" s="345"/>
      <c r="M682" s="345"/>
      <c r="N682" s="345"/>
    </row>
    <row r="683" spans="2:14" hidden="1" x14ac:dyDescent="0.3">
      <c r="B683" s="345"/>
      <c r="C683" s="345"/>
      <c r="D683" s="345"/>
      <c r="E683" s="345"/>
      <c r="F683" s="345"/>
      <c r="G683" s="345"/>
      <c r="H683" s="345"/>
      <c r="I683" s="345"/>
      <c r="J683" s="345"/>
      <c r="K683" s="345"/>
      <c r="L683" s="345"/>
      <c r="M683" s="345"/>
      <c r="N683" s="345"/>
    </row>
    <row r="684" spans="2:14" hidden="1" x14ac:dyDescent="0.3">
      <c r="B684" s="345"/>
      <c r="C684" s="345"/>
      <c r="D684" s="345"/>
      <c r="E684" s="345"/>
      <c r="F684" s="345"/>
      <c r="G684" s="345"/>
      <c r="H684" s="345"/>
      <c r="I684" s="345"/>
      <c r="J684" s="345"/>
      <c r="K684" s="345"/>
      <c r="L684" s="345"/>
      <c r="M684" s="345"/>
      <c r="N684" s="345"/>
    </row>
    <row r="685" spans="2:14" x14ac:dyDescent="0.3"/>
    <row r="686" spans="2:14" x14ac:dyDescent="0.3"/>
    <row r="687" spans="2:14" x14ac:dyDescent="0.3"/>
    <row r="688" spans="2:14" x14ac:dyDescent="0.3"/>
    <row r="689" x14ac:dyDescent="0.3"/>
  </sheetData>
  <mergeCells count="13">
    <mergeCell ref="A1:D1"/>
    <mergeCell ref="A2:D2"/>
    <mergeCell ref="A4:F5"/>
    <mergeCell ref="A6:F6"/>
    <mergeCell ref="A7:A8"/>
    <mergeCell ref="B7:B8"/>
    <mergeCell ref="C7:C8"/>
    <mergeCell ref="F7:F8"/>
    <mergeCell ref="D7:D8"/>
    <mergeCell ref="E7:E8"/>
    <mergeCell ref="E1:F1"/>
    <mergeCell ref="E2:F2"/>
    <mergeCell ref="A3:F3"/>
  </mergeCells>
  <hyperlinks>
    <hyperlink ref="G1" location="'2. List of Templates'!A1" display="Go back to List" xr:uid="{00000000-0004-0000-0700-000000000000}"/>
  </hyperlinks>
  <pageMargins left="0.62992125984251968" right="0.19685039370078741" top="0.51181102362204722" bottom="0.23622047244094491" header="0.31496062992125984" footer="0"/>
  <pageSetup scale="97" orientation="landscape" r:id="rId1"/>
  <headerFooter>
    <oddFooter>&amp;L&amp;"Calibri,Regular"&amp;12
NERC FORM RAR 1 &amp;C
&amp;"Calibri,Regular"&amp;12&amp;A &amp;R
&amp;"Calibri,Regular"&amp;12Page &amp;P of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A1:E424"/>
  <sheetViews>
    <sheetView view="pageBreakPreview" zoomScaleNormal="100" zoomScaleSheetLayoutView="100" workbookViewId="0">
      <selection activeCell="D22" sqref="D22"/>
    </sheetView>
  </sheetViews>
  <sheetFormatPr defaultColWidth="9.296875" defaultRowHeight="15.5" x14ac:dyDescent="0.3"/>
  <cols>
    <col min="1" max="1" width="12" style="403" customWidth="1"/>
    <col min="2" max="2" width="82.69921875" style="357" customWidth="1"/>
    <col min="3" max="3" width="19.19921875" style="357" customWidth="1"/>
    <col min="4" max="4" width="20" style="357" customWidth="1"/>
    <col min="5" max="5" width="16.5" style="357" customWidth="1"/>
    <col min="6" max="16384" width="9.296875" style="357"/>
  </cols>
  <sheetData>
    <row r="1" spans="1:5" ht="17.25" customHeight="1" x14ac:dyDescent="0.3">
      <c r="A1" s="433" t="str">
        <f>'2. List of Templates'!$A$1:$C$1</f>
        <v>Name of Licensee</v>
      </c>
      <c r="B1" s="434"/>
      <c r="C1" s="433"/>
      <c r="D1" s="395" t="str">
        <f>'2. List of Templates'!$E$1</f>
        <v>Reporting Period</v>
      </c>
      <c r="E1" s="325" t="s">
        <v>981</v>
      </c>
    </row>
    <row r="2" spans="1:5" x14ac:dyDescent="0.3">
      <c r="A2" s="841" t="str">
        <f>'1. Title Page'!$D$32&amp;" | "&amp;'1. Title Page'!$D$34&amp;""</f>
        <v>XXXXXXX | NERC/LC/XXX</v>
      </c>
      <c r="B2" s="841"/>
      <c r="C2" s="435"/>
      <c r="D2" s="435" t="str">
        <f>'6. Directors'!D2</f>
        <v>dd/mm/yyyy</v>
      </c>
    </row>
    <row r="3" spans="1:5" ht="11.25" customHeight="1" x14ac:dyDescent="0.3">
      <c r="A3" s="436"/>
      <c r="B3" s="437"/>
      <c r="C3" s="438"/>
      <c r="D3" s="439"/>
    </row>
    <row r="4" spans="1:5" ht="11.25" customHeight="1" x14ac:dyDescent="0.3">
      <c r="A4" s="842" t="s">
        <v>511</v>
      </c>
      <c r="B4" s="842"/>
      <c r="C4" s="842"/>
      <c r="D4" s="842"/>
    </row>
    <row r="5" spans="1:5" ht="11.25" customHeight="1" x14ac:dyDescent="0.3">
      <c r="A5" s="821"/>
      <c r="B5" s="821"/>
      <c r="C5" s="821"/>
      <c r="D5" s="821"/>
    </row>
    <row r="6" spans="1:5" ht="20.149999999999999" customHeight="1" x14ac:dyDescent="0.3">
      <c r="A6" s="840" t="s">
        <v>1046</v>
      </c>
      <c r="B6" s="839" t="s">
        <v>533</v>
      </c>
      <c r="C6" s="838" t="s">
        <v>1148</v>
      </c>
      <c r="D6" s="838" t="s">
        <v>1149</v>
      </c>
    </row>
    <row r="7" spans="1:5" ht="32.25" customHeight="1" x14ac:dyDescent="0.3">
      <c r="A7" s="840"/>
      <c r="B7" s="839"/>
      <c r="C7" s="838"/>
      <c r="D7" s="838"/>
    </row>
    <row r="8" spans="1:5" ht="20.149999999999999" customHeight="1" x14ac:dyDescent="0.3">
      <c r="A8" s="440"/>
      <c r="B8" s="442" t="s">
        <v>512</v>
      </c>
      <c r="C8" s="452" t="s">
        <v>1147</v>
      </c>
      <c r="D8" s="452" t="s">
        <v>1147</v>
      </c>
    </row>
    <row r="9" spans="1:5" ht="20.149999999999999" customHeight="1" x14ac:dyDescent="0.3">
      <c r="A9" s="440"/>
      <c r="B9" s="443" t="s">
        <v>506</v>
      </c>
      <c r="C9" s="441"/>
      <c r="D9" s="441"/>
    </row>
    <row r="10" spans="1:5" ht="20.149999999999999" customHeight="1" x14ac:dyDescent="0.3">
      <c r="A10" s="440"/>
      <c r="B10" s="443" t="s">
        <v>507</v>
      </c>
      <c r="C10" s="441"/>
      <c r="D10" s="441"/>
    </row>
    <row r="11" spans="1:5" ht="20.149999999999999" customHeight="1" x14ac:dyDescent="0.3">
      <c r="A11" s="440"/>
      <c r="B11" s="443" t="s">
        <v>27</v>
      </c>
      <c r="C11" s="441"/>
      <c r="D11" s="441"/>
    </row>
    <row r="12" spans="1:5" ht="20.149999999999999" customHeight="1" x14ac:dyDescent="0.3">
      <c r="A12" s="440"/>
      <c r="B12" s="443" t="s">
        <v>508</v>
      </c>
      <c r="C12" s="441"/>
      <c r="D12" s="441"/>
    </row>
    <row r="13" spans="1:5" ht="20.149999999999999" customHeight="1" x14ac:dyDescent="0.3">
      <c r="A13" s="440"/>
      <c r="B13" s="443" t="s">
        <v>509</v>
      </c>
      <c r="C13" s="441"/>
      <c r="D13" s="441"/>
    </row>
    <row r="14" spans="1:5" ht="20.149999999999999" customHeight="1" x14ac:dyDescent="0.3">
      <c r="A14" s="440"/>
      <c r="B14" s="443" t="s">
        <v>36</v>
      </c>
      <c r="C14" s="441"/>
      <c r="D14" s="441"/>
    </row>
    <row r="15" spans="1:5" ht="20.149999999999999" customHeight="1" x14ac:dyDescent="0.3">
      <c r="A15" s="440"/>
      <c r="B15" s="443" t="s">
        <v>510</v>
      </c>
      <c r="C15" s="441"/>
      <c r="D15" s="441"/>
    </row>
    <row r="16" spans="1:5" ht="20.149999999999999" customHeight="1" x14ac:dyDescent="0.3">
      <c r="A16" s="440"/>
      <c r="B16" s="444" t="s">
        <v>646</v>
      </c>
      <c r="C16" s="450">
        <f>SUM(C8:C15)</f>
        <v>0</v>
      </c>
      <c r="D16" s="450">
        <f>SUM(D8:D15)</f>
        <v>0</v>
      </c>
    </row>
    <row r="17" spans="1:4" ht="20.149999999999999" customHeight="1" x14ac:dyDescent="0.3">
      <c r="A17" s="440"/>
      <c r="B17" s="442" t="s">
        <v>314</v>
      </c>
      <c r="C17" s="451"/>
      <c r="D17" s="451"/>
    </row>
    <row r="18" spans="1:4" ht="20.149999999999999" customHeight="1" x14ac:dyDescent="0.3">
      <c r="A18" s="440"/>
      <c r="B18" s="443" t="s">
        <v>315</v>
      </c>
      <c r="C18" s="441"/>
      <c r="D18" s="441"/>
    </row>
    <row r="19" spans="1:4" ht="20.149999999999999" customHeight="1" x14ac:dyDescent="0.3">
      <c r="A19" s="440"/>
      <c r="B19" s="443" t="s">
        <v>316</v>
      </c>
      <c r="C19" s="441"/>
      <c r="D19" s="441"/>
    </row>
    <row r="20" spans="1:4" ht="20.149999999999999" customHeight="1" x14ac:dyDescent="0.3">
      <c r="A20" s="440"/>
      <c r="B20" s="443" t="s">
        <v>317</v>
      </c>
      <c r="C20" s="441"/>
      <c r="D20" s="441"/>
    </row>
    <row r="21" spans="1:4" ht="20.149999999999999" customHeight="1" x14ac:dyDescent="0.3">
      <c r="A21" s="440"/>
      <c r="B21" s="443" t="s">
        <v>318</v>
      </c>
      <c r="C21" s="441"/>
      <c r="D21" s="441"/>
    </row>
    <row r="22" spans="1:4" ht="20.149999999999999" customHeight="1" x14ac:dyDescent="0.3">
      <c r="A22" s="440"/>
      <c r="B22" s="443" t="s">
        <v>319</v>
      </c>
      <c r="C22" s="441"/>
      <c r="D22" s="441"/>
    </row>
    <row r="23" spans="1:4" ht="20.149999999999999" customHeight="1" x14ac:dyDescent="0.3">
      <c r="A23" s="440"/>
      <c r="B23" s="443" t="s">
        <v>320</v>
      </c>
      <c r="C23" s="441"/>
      <c r="D23" s="441"/>
    </row>
    <row r="24" spans="1:4" ht="20.149999999999999" customHeight="1" x14ac:dyDescent="0.3">
      <c r="A24" s="440"/>
      <c r="B24" s="443" t="s">
        <v>321</v>
      </c>
      <c r="C24" s="441"/>
      <c r="D24" s="441"/>
    </row>
    <row r="25" spans="1:4" ht="20.149999999999999" customHeight="1" x14ac:dyDescent="0.3">
      <c r="A25" s="440"/>
      <c r="B25" s="443" t="s">
        <v>322</v>
      </c>
      <c r="C25" s="441"/>
      <c r="D25" s="441"/>
    </row>
    <row r="26" spans="1:4" ht="20.149999999999999" customHeight="1" x14ac:dyDescent="0.3">
      <c r="A26" s="440"/>
      <c r="B26" s="443" t="s">
        <v>323</v>
      </c>
      <c r="C26" s="441"/>
      <c r="D26" s="441"/>
    </row>
    <row r="27" spans="1:4" ht="20.149999999999999" customHeight="1" x14ac:dyDescent="0.3">
      <c r="A27" s="440"/>
      <c r="B27" s="443" t="s">
        <v>567</v>
      </c>
      <c r="C27" s="441"/>
      <c r="D27" s="441"/>
    </row>
    <row r="28" spans="1:4" ht="20.149999999999999" customHeight="1" x14ac:dyDescent="0.3">
      <c r="A28" s="440"/>
      <c r="B28" s="443" t="s">
        <v>568</v>
      </c>
      <c r="C28" s="441"/>
      <c r="D28" s="441"/>
    </row>
    <row r="29" spans="1:4" ht="20.149999999999999" customHeight="1" x14ac:dyDescent="0.3">
      <c r="A29" s="440"/>
      <c r="B29" s="443" t="s">
        <v>324</v>
      </c>
      <c r="C29" s="441"/>
      <c r="D29" s="441"/>
    </row>
    <row r="30" spans="1:4" ht="20.149999999999999" customHeight="1" x14ac:dyDescent="0.3">
      <c r="A30" s="440"/>
      <c r="B30" s="443" t="s">
        <v>295</v>
      </c>
      <c r="C30" s="441"/>
      <c r="D30" s="441"/>
    </row>
    <row r="31" spans="1:4" ht="20.149999999999999" customHeight="1" x14ac:dyDescent="0.3">
      <c r="A31" s="440"/>
      <c r="B31" s="443" t="s">
        <v>325</v>
      </c>
      <c r="C31" s="441"/>
      <c r="D31" s="441"/>
    </row>
    <row r="32" spans="1:4" ht="20.149999999999999" customHeight="1" x14ac:dyDescent="0.3">
      <c r="A32" s="440"/>
      <c r="B32" s="443" t="s">
        <v>326</v>
      </c>
      <c r="C32" s="441"/>
      <c r="D32" s="441"/>
    </row>
    <row r="33" spans="1:4" ht="20.149999999999999" customHeight="1" x14ac:dyDescent="0.3">
      <c r="A33" s="440"/>
      <c r="B33" s="443" t="s">
        <v>620</v>
      </c>
      <c r="C33" s="441"/>
      <c r="D33" s="441"/>
    </row>
    <row r="34" spans="1:4" ht="20.149999999999999" customHeight="1" x14ac:dyDescent="0.3">
      <c r="A34" s="440"/>
      <c r="B34" s="443" t="s">
        <v>327</v>
      </c>
      <c r="C34" s="441"/>
      <c r="D34" s="441"/>
    </row>
    <row r="35" spans="1:4" ht="20.149999999999999" customHeight="1" x14ac:dyDescent="0.3">
      <c r="A35" s="440"/>
      <c r="B35" s="443" t="s">
        <v>328</v>
      </c>
      <c r="C35" s="441"/>
      <c r="D35" s="441"/>
    </row>
    <row r="36" spans="1:4" ht="20.149999999999999" customHeight="1" x14ac:dyDescent="0.3">
      <c r="A36" s="440"/>
      <c r="B36" s="443" t="s">
        <v>38</v>
      </c>
      <c r="C36" s="441"/>
      <c r="D36" s="441"/>
    </row>
    <row r="37" spans="1:4" ht="20.149999999999999" customHeight="1" x14ac:dyDescent="0.3">
      <c r="A37" s="440"/>
      <c r="B37" s="443" t="s">
        <v>39</v>
      </c>
      <c r="C37" s="441"/>
      <c r="D37" s="441"/>
    </row>
    <row r="38" spans="1:4" ht="20.149999999999999" customHeight="1" x14ac:dyDescent="0.3">
      <c r="A38" s="440"/>
      <c r="B38" s="443" t="s">
        <v>329</v>
      </c>
      <c r="C38" s="441"/>
      <c r="D38" s="441"/>
    </row>
    <row r="39" spans="1:4" ht="20.149999999999999" customHeight="1" x14ac:dyDescent="0.3">
      <c r="A39" s="440"/>
      <c r="B39" s="443" t="s">
        <v>40</v>
      </c>
      <c r="C39" s="441"/>
      <c r="D39" s="441"/>
    </row>
    <row r="40" spans="1:4" ht="20.149999999999999" customHeight="1" x14ac:dyDescent="0.3">
      <c r="A40" s="440"/>
      <c r="B40" s="443" t="s">
        <v>37</v>
      </c>
      <c r="C40" s="441"/>
      <c r="D40" s="441"/>
    </row>
    <row r="41" spans="1:4" ht="20.149999999999999" customHeight="1" x14ac:dyDescent="0.3">
      <c r="A41" s="440"/>
      <c r="B41" s="443" t="s">
        <v>41</v>
      </c>
      <c r="C41" s="441"/>
      <c r="D41" s="441"/>
    </row>
    <row r="42" spans="1:4" ht="20.149999999999999" customHeight="1" x14ac:dyDescent="0.3">
      <c r="A42" s="440"/>
      <c r="B42" s="443" t="s">
        <v>330</v>
      </c>
      <c r="C42" s="441"/>
      <c r="D42" s="441"/>
    </row>
    <row r="43" spans="1:4" ht="20.149999999999999" customHeight="1" x14ac:dyDescent="0.3">
      <c r="A43" s="440"/>
      <c r="B43" s="443" t="s">
        <v>331</v>
      </c>
      <c r="C43" s="441"/>
      <c r="D43" s="441"/>
    </row>
    <row r="44" spans="1:4" ht="20.149999999999999" customHeight="1" x14ac:dyDescent="0.3">
      <c r="A44" s="440"/>
      <c r="B44" s="443" t="s">
        <v>332</v>
      </c>
      <c r="C44" s="441"/>
      <c r="D44" s="441"/>
    </row>
    <row r="45" spans="1:4" ht="20.149999999999999" customHeight="1" x14ac:dyDescent="0.3">
      <c r="A45" s="440"/>
      <c r="B45" s="443" t="s">
        <v>333</v>
      </c>
      <c r="C45" s="441"/>
      <c r="D45" s="441"/>
    </row>
    <row r="46" spans="1:4" ht="20.149999999999999" customHeight="1" x14ac:dyDescent="0.3">
      <c r="A46" s="440"/>
      <c r="B46" s="443" t="s">
        <v>334</v>
      </c>
      <c r="C46" s="441"/>
      <c r="D46" s="441"/>
    </row>
    <row r="47" spans="1:4" ht="20.149999999999999" customHeight="1" x14ac:dyDescent="0.3">
      <c r="A47" s="440"/>
      <c r="B47" s="443" t="s">
        <v>335</v>
      </c>
      <c r="C47" s="441"/>
      <c r="D47" s="441"/>
    </row>
    <row r="48" spans="1:4" ht="20.149999999999999" customHeight="1" x14ac:dyDescent="0.3">
      <c r="A48" s="440"/>
      <c r="B48" s="443" t="s">
        <v>337</v>
      </c>
      <c r="C48" s="441"/>
      <c r="D48" s="441"/>
    </row>
    <row r="49" spans="1:4" ht="20.149999999999999" customHeight="1" x14ac:dyDescent="0.3">
      <c r="A49" s="440"/>
      <c r="B49" s="443" t="s">
        <v>339</v>
      </c>
      <c r="C49" s="441"/>
      <c r="D49" s="441"/>
    </row>
    <row r="50" spans="1:4" ht="20.149999999999999" customHeight="1" x14ac:dyDescent="0.3">
      <c r="A50" s="440"/>
      <c r="B50" s="444" t="s">
        <v>647</v>
      </c>
      <c r="C50" s="448">
        <f>SUM(C18:C49)</f>
        <v>0</v>
      </c>
      <c r="D50" s="448">
        <f>SUM(D18:D49)</f>
        <v>0</v>
      </c>
    </row>
    <row r="51" spans="1:4" ht="20.149999999999999" customHeight="1" x14ac:dyDescent="0.3">
      <c r="A51" s="440"/>
      <c r="B51" s="443" t="s">
        <v>340</v>
      </c>
      <c r="C51" s="441"/>
      <c r="D51" s="441"/>
    </row>
    <row r="52" spans="1:4" ht="20.149999999999999" customHeight="1" x14ac:dyDescent="0.3">
      <c r="A52" s="440"/>
      <c r="B52" s="444" t="s">
        <v>648</v>
      </c>
      <c r="C52" s="448">
        <f>C50-C51</f>
        <v>0</v>
      </c>
      <c r="D52" s="448">
        <f>D50-D51</f>
        <v>0</v>
      </c>
    </row>
    <row r="53" spans="1:4" ht="20.149999999999999" customHeight="1" x14ac:dyDescent="0.3">
      <c r="A53" s="440"/>
      <c r="B53" s="442" t="s">
        <v>342</v>
      </c>
      <c r="C53" s="449"/>
      <c r="D53" s="449"/>
    </row>
    <row r="54" spans="1:4" ht="20.149999999999999" customHeight="1" x14ac:dyDescent="0.3">
      <c r="A54" s="440"/>
      <c r="B54" s="443" t="s">
        <v>336</v>
      </c>
      <c r="C54" s="441"/>
      <c r="D54" s="441"/>
    </row>
    <row r="55" spans="1:4" ht="20.149999999999999" customHeight="1" x14ac:dyDescent="0.3">
      <c r="A55" s="440"/>
      <c r="B55" s="443" t="s">
        <v>338</v>
      </c>
      <c r="C55" s="441"/>
      <c r="D55" s="441"/>
    </row>
    <row r="56" spans="1:4" ht="20.149999999999999" customHeight="1" x14ac:dyDescent="0.3">
      <c r="A56" s="440"/>
      <c r="B56" s="445" t="s">
        <v>341</v>
      </c>
      <c r="C56" s="441"/>
      <c r="D56" s="441"/>
    </row>
    <row r="57" spans="1:4" ht="20.149999999999999" customHeight="1" x14ac:dyDescent="0.3">
      <c r="A57" s="440"/>
      <c r="B57" s="443" t="s">
        <v>343</v>
      </c>
      <c r="C57" s="441"/>
      <c r="D57" s="441"/>
    </row>
    <row r="58" spans="1:4" ht="20.149999999999999" customHeight="1" x14ac:dyDescent="0.3">
      <c r="A58" s="440"/>
      <c r="B58" s="443" t="s">
        <v>344</v>
      </c>
      <c r="C58" s="441"/>
      <c r="D58" s="441"/>
    </row>
    <row r="59" spans="1:4" ht="20.149999999999999" customHeight="1" x14ac:dyDescent="0.3">
      <c r="A59" s="440"/>
      <c r="B59" s="443" t="s">
        <v>348</v>
      </c>
      <c r="C59" s="441"/>
      <c r="D59" s="441"/>
    </row>
    <row r="60" spans="1:4" ht="20.149999999999999" customHeight="1" x14ac:dyDescent="0.3">
      <c r="A60" s="440"/>
      <c r="B60" s="443" t="s">
        <v>345</v>
      </c>
      <c r="C60" s="441"/>
      <c r="D60" s="441"/>
    </row>
    <row r="61" spans="1:4" ht="20.149999999999999" customHeight="1" x14ac:dyDescent="0.3">
      <c r="A61" s="440"/>
      <c r="B61" s="443" t="s">
        <v>346</v>
      </c>
      <c r="C61" s="441"/>
      <c r="D61" s="441"/>
    </row>
    <row r="62" spans="1:4" ht="20.149999999999999" customHeight="1" x14ac:dyDescent="0.3">
      <c r="A62" s="440"/>
      <c r="B62" s="443" t="s">
        <v>347</v>
      </c>
      <c r="C62" s="441"/>
      <c r="D62" s="441"/>
    </row>
    <row r="63" spans="1:4" ht="20.149999999999999" customHeight="1" x14ac:dyDescent="0.3">
      <c r="A63" s="440"/>
      <c r="B63" s="443" t="s">
        <v>349</v>
      </c>
      <c r="C63" s="441"/>
      <c r="D63" s="441"/>
    </row>
    <row r="64" spans="1:4" ht="20.149999999999999" customHeight="1" x14ac:dyDescent="0.3">
      <c r="A64" s="440"/>
      <c r="B64" s="443" t="s">
        <v>53</v>
      </c>
      <c r="C64" s="441"/>
      <c r="D64" s="441"/>
    </row>
    <row r="65" spans="1:4" ht="20.149999999999999" customHeight="1" x14ac:dyDescent="0.3">
      <c r="A65" s="440"/>
      <c r="B65" s="443" t="s">
        <v>291</v>
      </c>
      <c r="C65" s="441"/>
      <c r="D65" s="441"/>
    </row>
    <row r="66" spans="1:4" ht="20.149999999999999" customHeight="1" x14ac:dyDescent="0.3">
      <c r="A66" s="440"/>
      <c r="B66" s="443" t="s">
        <v>498</v>
      </c>
      <c r="C66" s="441"/>
      <c r="D66" s="441"/>
    </row>
    <row r="67" spans="1:4" ht="20.149999999999999" customHeight="1" x14ac:dyDescent="0.3">
      <c r="A67" s="440"/>
      <c r="B67" s="444" t="s">
        <v>649</v>
      </c>
      <c r="C67" s="448">
        <f>SUM(C54:C66)</f>
        <v>0</v>
      </c>
      <c r="D67" s="448">
        <f>SUM(D54:D66)</f>
        <v>0</v>
      </c>
    </row>
    <row r="68" spans="1:4" ht="20.149999999999999" customHeight="1" x14ac:dyDescent="0.3">
      <c r="A68" s="440"/>
      <c r="B68" s="442" t="s">
        <v>350</v>
      </c>
      <c r="C68" s="449"/>
      <c r="D68" s="449"/>
    </row>
    <row r="69" spans="1:4" ht="20.149999999999999" customHeight="1" x14ac:dyDescent="0.3">
      <c r="A69" s="440"/>
      <c r="B69" s="443" t="s">
        <v>351</v>
      </c>
      <c r="C69" s="441"/>
      <c r="D69" s="441"/>
    </row>
    <row r="70" spans="1:4" ht="20.149999999999999" customHeight="1" x14ac:dyDescent="0.3">
      <c r="A70" s="440"/>
      <c r="B70" s="443" t="s">
        <v>224</v>
      </c>
      <c r="C70" s="441"/>
      <c r="D70" s="441"/>
    </row>
    <row r="71" spans="1:4" ht="27.75" customHeight="1" x14ac:dyDescent="0.3">
      <c r="A71" s="440"/>
      <c r="B71" s="446" t="s">
        <v>650</v>
      </c>
      <c r="C71" s="448">
        <f>SUM(C69:C70)</f>
        <v>0</v>
      </c>
      <c r="D71" s="448">
        <f>SUM(D69:D70)</f>
        <v>0</v>
      </c>
    </row>
    <row r="72" spans="1:4" ht="27.75" customHeight="1" x14ac:dyDescent="0.3">
      <c r="A72" s="440"/>
      <c r="B72" s="446" t="s">
        <v>1028</v>
      </c>
      <c r="C72" s="448">
        <f>C16+C52+C67+C71</f>
        <v>0</v>
      </c>
      <c r="D72" s="448">
        <f>D16+D52+D67+D71</f>
        <v>0</v>
      </c>
    </row>
    <row r="73" spans="1:4" ht="20.149999999999999" customHeight="1" x14ac:dyDescent="0.3">
      <c r="A73" s="440"/>
      <c r="B73" s="442" t="s">
        <v>360</v>
      </c>
      <c r="C73" s="449"/>
      <c r="D73" s="449"/>
    </row>
    <row r="74" spans="1:4" ht="20.149999999999999" customHeight="1" x14ac:dyDescent="0.3">
      <c r="A74" s="440"/>
      <c r="B74" s="443" t="s">
        <v>513</v>
      </c>
      <c r="C74" s="441"/>
      <c r="D74" s="441"/>
    </row>
    <row r="75" spans="1:4" ht="20.149999999999999" customHeight="1" x14ac:dyDescent="0.3">
      <c r="A75" s="440"/>
      <c r="B75" s="443" t="s">
        <v>514</v>
      </c>
      <c r="C75" s="441"/>
      <c r="D75" s="441"/>
    </row>
    <row r="76" spans="1:4" ht="20.149999999999999" customHeight="1" x14ac:dyDescent="0.3">
      <c r="A76" s="440"/>
      <c r="B76" s="443" t="s">
        <v>352</v>
      </c>
      <c r="C76" s="441"/>
      <c r="D76" s="441"/>
    </row>
    <row r="77" spans="1:4" ht="20.149999999999999" customHeight="1" x14ac:dyDescent="0.3">
      <c r="A77" s="440"/>
      <c r="B77" s="443" t="s">
        <v>353</v>
      </c>
      <c r="C77" s="441"/>
      <c r="D77" s="441"/>
    </row>
    <row r="78" spans="1:4" ht="20.149999999999999" customHeight="1" x14ac:dyDescent="0.3">
      <c r="A78" s="440"/>
      <c r="B78" s="443" t="s">
        <v>354</v>
      </c>
      <c r="C78" s="441"/>
      <c r="D78" s="441"/>
    </row>
    <row r="79" spans="1:4" ht="20.149999999999999" customHeight="1" x14ac:dyDescent="0.3">
      <c r="A79" s="440"/>
      <c r="B79" s="443" t="s">
        <v>355</v>
      </c>
      <c r="C79" s="441"/>
      <c r="D79" s="441"/>
    </row>
    <row r="80" spans="1:4" ht="20.149999999999999" customHeight="1" x14ac:dyDescent="0.3">
      <c r="A80" s="440"/>
      <c r="B80" s="443" t="s">
        <v>371</v>
      </c>
      <c r="C80" s="441"/>
      <c r="D80" s="441"/>
    </row>
    <row r="81" spans="1:4" ht="20.149999999999999" customHeight="1" x14ac:dyDescent="0.3">
      <c r="A81" s="440"/>
      <c r="B81" s="443" t="s">
        <v>372</v>
      </c>
      <c r="C81" s="441"/>
      <c r="D81" s="441"/>
    </row>
    <row r="82" spans="1:4" ht="20.149999999999999" customHeight="1" x14ac:dyDescent="0.3">
      <c r="A82" s="440"/>
      <c r="B82" s="443" t="s">
        <v>356</v>
      </c>
      <c r="C82" s="441"/>
      <c r="D82" s="441"/>
    </row>
    <row r="83" spans="1:4" ht="20.149999999999999" customHeight="1" x14ac:dyDescent="0.3">
      <c r="A83" s="440"/>
      <c r="B83" s="443" t="s">
        <v>357</v>
      </c>
      <c r="C83" s="441"/>
      <c r="D83" s="441"/>
    </row>
    <row r="84" spans="1:4" ht="20.149999999999999" customHeight="1" x14ac:dyDescent="0.3">
      <c r="A84" s="440"/>
      <c r="B84" s="443" t="s">
        <v>358</v>
      </c>
      <c r="C84" s="441"/>
      <c r="D84" s="441"/>
    </row>
    <row r="85" spans="1:4" ht="20.149999999999999" customHeight="1" x14ac:dyDescent="0.3">
      <c r="A85" s="440"/>
      <c r="B85" s="443" t="s">
        <v>55</v>
      </c>
      <c r="C85" s="441"/>
      <c r="D85" s="441"/>
    </row>
    <row r="86" spans="1:4" ht="20.149999999999999" customHeight="1" x14ac:dyDescent="0.3">
      <c r="A86" s="440"/>
      <c r="B86" s="443" t="s">
        <v>359</v>
      </c>
      <c r="C86" s="441"/>
      <c r="D86" s="441"/>
    </row>
    <row r="87" spans="1:4" ht="20.149999999999999" customHeight="1" x14ac:dyDescent="0.3">
      <c r="A87" s="440"/>
      <c r="B87" s="447" t="s">
        <v>54</v>
      </c>
      <c r="C87" s="441"/>
      <c r="D87" s="441"/>
    </row>
    <row r="88" spans="1:4" ht="20.149999999999999" customHeight="1" x14ac:dyDescent="0.3">
      <c r="A88" s="440"/>
      <c r="B88" s="443" t="s">
        <v>361</v>
      </c>
      <c r="C88" s="441"/>
      <c r="D88" s="441"/>
    </row>
    <row r="89" spans="1:4" ht="20.149999999999999" customHeight="1" x14ac:dyDescent="0.3">
      <c r="A89" s="440"/>
      <c r="B89" s="443" t="s">
        <v>362</v>
      </c>
      <c r="C89" s="441"/>
      <c r="D89" s="441"/>
    </row>
    <row r="90" spans="1:4" ht="20.149999999999999" customHeight="1" x14ac:dyDescent="0.3">
      <c r="A90" s="440"/>
      <c r="B90" s="443" t="s">
        <v>363</v>
      </c>
      <c r="C90" s="441"/>
      <c r="D90" s="441"/>
    </row>
    <row r="91" spans="1:4" ht="20.149999999999999" customHeight="1" x14ac:dyDescent="0.3">
      <c r="A91" s="440"/>
      <c r="B91" s="443" t="s">
        <v>364</v>
      </c>
      <c r="C91" s="441"/>
      <c r="D91" s="441"/>
    </row>
    <row r="92" spans="1:4" ht="20.149999999999999" customHeight="1" x14ac:dyDescent="0.3">
      <c r="A92" s="440"/>
      <c r="B92" s="443" t="s">
        <v>365</v>
      </c>
      <c r="C92" s="441"/>
      <c r="D92" s="441"/>
    </row>
    <row r="93" spans="1:4" ht="20.149999999999999" customHeight="1" x14ac:dyDescent="0.3">
      <c r="A93" s="440"/>
      <c r="B93" s="444" t="s">
        <v>645</v>
      </c>
      <c r="C93" s="448">
        <f>SUM(C74:C92)</f>
        <v>0</v>
      </c>
      <c r="D93" s="448">
        <f>SUM(D74:D92)</f>
        <v>0</v>
      </c>
    </row>
    <row r="94" spans="1:4" ht="20.149999999999999" customHeight="1" x14ac:dyDescent="0.3">
      <c r="A94" s="440"/>
      <c r="B94" s="444" t="s">
        <v>651</v>
      </c>
      <c r="C94" s="448">
        <f>C16+C52+C67+C71+C93</f>
        <v>0</v>
      </c>
      <c r="D94" s="448">
        <f>D16+D52+D67+D71+D93</f>
        <v>0</v>
      </c>
    </row>
    <row r="95" spans="1:4" ht="20.149999999999999" customHeight="1" x14ac:dyDescent="0.3">
      <c r="A95" s="440"/>
      <c r="B95" s="442" t="s">
        <v>366</v>
      </c>
      <c r="C95" s="449"/>
      <c r="D95" s="449"/>
    </row>
    <row r="96" spans="1:4" ht="20.149999999999999" customHeight="1" x14ac:dyDescent="0.3">
      <c r="A96" s="440"/>
      <c r="B96" s="443" t="s">
        <v>367</v>
      </c>
      <c r="C96" s="441"/>
      <c r="D96" s="441"/>
    </row>
    <row r="97" spans="1:4" ht="20.149999999999999" customHeight="1" x14ac:dyDescent="0.3">
      <c r="A97" s="440"/>
      <c r="B97" s="443" t="s">
        <v>368</v>
      </c>
      <c r="C97" s="441"/>
      <c r="D97" s="441"/>
    </row>
    <row r="98" spans="1:4" ht="20.149999999999999" customHeight="1" x14ac:dyDescent="0.3">
      <c r="A98" s="440"/>
      <c r="B98" s="443" t="s">
        <v>369</v>
      </c>
      <c r="C98" s="441"/>
      <c r="D98" s="441"/>
    </row>
    <row r="99" spans="1:4" ht="20.149999999999999" customHeight="1" x14ac:dyDescent="0.3">
      <c r="A99" s="440"/>
      <c r="B99" s="443" t="s">
        <v>370</v>
      </c>
      <c r="C99" s="441"/>
      <c r="D99" s="441"/>
    </row>
    <row r="100" spans="1:4" ht="20.149999999999999" customHeight="1" x14ac:dyDescent="0.3">
      <c r="A100" s="440"/>
      <c r="B100" s="443" t="s">
        <v>373</v>
      </c>
      <c r="C100" s="441"/>
      <c r="D100" s="441"/>
    </row>
    <row r="101" spans="1:4" ht="20.149999999999999" customHeight="1" x14ac:dyDescent="0.3">
      <c r="A101" s="440"/>
      <c r="B101" s="443" t="s">
        <v>374</v>
      </c>
      <c r="C101" s="441"/>
      <c r="D101" s="441"/>
    </row>
    <row r="102" spans="1:4" ht="20.149999999999999" customHeight="1" x14ac:dyDescent="0.3">
      <c r="A102" s="440"/>
      <c r="B102" s="443" t="s">
        <v>375</v>
      </c>
      <c r="C102" s="441"/>
      <c r="D102" s="441"/>
    </row>
    <row r="103" spans="1:4" ht="20.149999999999999" customHeight="1" x14ac:dyDescent="0.3">
      <c r="A103" s="440"/>
      <c r="B103" s="443" t="s">
        <v>376</v>
      </c>
      <c r="C103" s="441"/>
      <c r="D103" s="441"/>
    </row>
    <row r="104" spans="1:4" ht="20.149999999999999" customHeight="1" x14ac:dyDescent="0.3">
      <c r="A104" s="440"/>
      <c r="B104" s="443" t="s">
        <v>377</v>
      </c>
      <c r="C104" s="441"/>
      <c r="D104" s="441"/>
    </row>
    <row r="105" spans="1:4" ht="20.149999999999999" customHeight="1" x14ac:dyDescent="0.3">
      <c r="A105" s="440"/>
      <c r="B105" s="443" t="s">
        <v>378</v>
      </c>
      <c r="C105" s="441"/>
      <c r="D105" s="441"/>
    </row>
    <row r="106" spans="1:4" ht="20.149999999999999" customHeight="1" x14ac:dyDescent="0.3">
      <c r="A106" s="440"/>
      <c r="B106" s="443" t="s">
        <v>379</v>
      </c>
      <c r="C106" s="441"/>
      <c r="D106" s="441"/>
    </row>
    <row r="107" spans="1:4" ht="20.149999999999999" customHeight="1" x14ac:dyDescent="0.3">
      <c r="A107" s="440"/>
      <c r="B107" s="443" t="s">
        <v>380</v>
      </c>
      <c r="C107" s="441"/>
      <c r="D107" s="441"/>
    </row>
    <row r="108" spans="1:4" ht="20.149999999999999" customHeight="1" x14ac:dyDescent="0.3">
      <c r="A108" s="440"/>
      <c r="B108" s="443" t="s">
        <v>381</v>
      </c>
      <c r="C108" s="441"/>
      <c r="D108" s="441"/>
    </row>
    <row r="109" spans="1:4" ht="20.149999999999999" customHeight="1" x14ac:dyDescent="0.3">
      <c r="A109" s="440"/>
      <c r="B109" s="443" t="s">
        <v>382</v>
      </c>
      <c r="C109" s="441"/>
      <c r="D109" s="441"/>
    </row>
    <row r="110" spans="1:4" ht="20.149999999999999" customHeight="1" x14ac:dyDescent="0.3">
      <c r="A110" s="440"/>
      <c r="B110" s="443" t="s">
        <v>384</v>
      </c>
      <c r="C110" s="441"/>
      <c r="D110" s="441"/>
    </row>
    <row r="111" spans="1:4" ht="20.149999999999999" customHeight="1" x14ac:dyDescent="0.3">
      <c r="A111" s="440"/>
      <c r="B111" s="443" t="s">
        <v>383</v>
      </c>
      <c r="C111" s="441"/>
      <c r="D111" s="441"/>
    </row>
    <row r="112" spans="1:4" ht="20.149999999999999" customHeight="1" x14ac:dyDescent="0.3">
      <c r="A112" s="440"/>
      <c r="B112" s="443" t="s">
        <v>385</v>
      </c>
      <c r="C112" s="441"/>
      <c r="D112" s="441"/>
    </row>
    <row r="113" spans="1:4" ht="20.149999999999999" customHeight="1" x14ac:dyDescent="0.3">
      <c r="A113" s="440"/>
      <c r="B113" s="444" t="s">
        <v>644</v>
      </c>
      <c r="C113" s="448">
        <f>SUM(C96:C112)</f>
        <v>0</v>
      </c>
      <c r="D113" s="448">
        <f>SUM(D96:D112)</f>
        <v>0</v>
      </c>
    </row>
    <row r="114" spans="1:4" ht="20.149999999999999" customHeight="1" x14ac:dyDescent="0.3">
      <c r="A114" s="440"/>
      <c r="B114" s="442" t="s">
        <v>386</v>
      </c>
      <c r="C114" s="449"/>
      <c r="D114" s="449"/>
    </row>
    <row r="115" spans="1:4" ht="20.149999999999999" customHeight="1" x14ac:dyDescent="0.3">
      <c r="A115" s="440"/>
      <c r="B115" s="443" t="s">
        <v>367</v>
      </c>
      <c r="C115" s="441"/>
      <c r="D115" s="441"/>
    </row>
    <row r="116" spans="1:4" ht="20.149999999999999" customHeight="1" x14ac:dyDescent="0.3">
      <c r="A116" s="440"/>
      <c r="B116" s="443" t="s">
        <v>368</v>
      </c>
      <c r="C116" s="441"/>
      <c r="D116" s="441"/>
    </row>
    <row r="117" spans="1:4" ht="20.149999999999999" customHeight="1" x14ac:dyDescent="0.3">
      <c r="A117" s="440"/>
      <c r="B117" s="443" t="s">
        <v>369</v>
      </c>
      <c r="C117" s="441"/>
      <c r="D117" s="441"/>
    </row>
    <row r="118" spans="1:4" ht="20.149999999999999" customHeight="1" x14ac:dyDescent="0.3">
      <c r="A118" s="440"/>
      <c r="B118" s="443" t="s">
        <v>387</v>
      </c>
      <c r="C118" s="441"/>
      <c r="D118" s="441"/>
    </row>
    <row r="119" spans="1:4" ht="20.149999999999999" customHeight="1" x14ac:dyDescent="0.3">
      <c r="A119" s="440"/>
      <c r="B119" s="443" t="s">
        <v>388</v>
      </c>
      <c r="C119" s="441"/>
      <c r="D119" s="441"/>
    </row>
    <row r="120" spans="1:4" ht="20.149999999999999" customHeight="1" x14ac:dyDescent="0.3">
      <c r="A120" s="440"/>
      <c r="B120" s="443" t="s">
        <v>389</v>
      </c>
      <c r="C120" s="441"/>
      <c r="D120" s="441"/>
    </row>
    <row r="121" spans="1:4" ht="20.149999999999999" customHeight="1" x14ac:dyDescent="0.3">
      <c r="A121" s="440"/>
      <c r="B121" s="443" t="s">
        <v>390</v>
      </c>
      <c r="C121" s="441"/>
      <c r="D121" s="441"/>
    </row>
    <row r="122" spans="1:4" ht="20.149999999999999" customHeight="1" x14ac:dyDescent="0.3">
      <c r="A122" s="440"/>
      <c r="B122" s="443" t="s">
        <v>384</v>
      </c>
      <c r="C122" s="441"/>
      <c r="D122" s="441"/>
    </row>
    <row r="123" spans="1:4" ht="20.149999999999999" customHeight="1" x14ac:dyDescent="0.3">
      <c r="A123" s="440"/>
      <c r="B123" s="443" t="s">
        <v>391</v>
      </c>
      <c r="C123" s="441"/>
      <c r="D123" s="441"/>
    </row>
    <row r="124" spans="1:4" ht="20.149999999999999" customHeight="1" x14ac:dyDescent="0.3">
      <c r="A124" s="440"/>
      <c r="B124" s="443" t="s">
        <v>392</v>
      </c>
      <c r="C124" s="441"/>
      <c r="D124" s="441"/>
    </row>
    <row r="125" spans="1:4" ht="20.149999999999999" customHeight="1" x14ac:dyDescent="0.3">
      <c r="A125" s="440"/>
      <c r="B125" s="443" t="s">
        <v>349</v>
      </c>
      <c r="C125" s="441"/>
      <c r="D125" s="441"/>
    </row>
    <row r="126" spans="1:4" ht="20.149999999999999" customHeight="1" x14ac:dyDescent="0.3">
      <c r="A126" s="440"/>
      <c r="B126" s="443" t="s">
        <v>393</v>
      </c>
      <c r="C126" s="441"/>
      <c r="D126" s="441"/>
    </row>
    <row r="127" spans="1:4" ht="20.149999999999999" customHeight="1" x14ac:dyDescent="0.3">
      <c r="A127" s="440"/>
      <c r="B127" s="443" t="s">
        <v>394</v>
      </c>
      <c r="C127" s="441"/>
      <c r="D127" s="441"/>
    </row>
    <row r="128" spans="1:4" ht="20.149999999999999" customHeight="1" x14ac:dyDescent="0.3">
      <c r="A128" s="440"/>
      <c r="B128" s="443" t="s">
        <v>395</v>
      </c>
      <c r="C128" s="441"/>
      <c r="D128" s="441"/>
    </row>
    <row r="129" spans="1:4" ht="20.149999999999999" customHeight="1" x14ac:dyDescent="0.3">
      <c r="A129" s="440"/>
      <c r="B129" s="444" t="s">
        <v>643</v>
      </c>
      <c r="C129" s="448">
        <f>SUM(C115:C128)</f>
        <v>0</v>
      </c>
      <c r="D129" s="448">
        <f>SUM(D115:D128)</f>
        <v>0</v>
      </c>
    </row>
    <row r="130" spans="1:4" ht="20.149999999999999" customHeight="1" x14ac:dyDescent="0.3">
      <c r="A130" s="440"/>
      <c r="B130" s="442" t="s">
        <v>396</v>
      </c>
      <c r="C130" s="449"/>
      <c r="D130" s="449"/>
    </row>
    <row r="131" spans="1:4" ht="20.149999999999999" customHeight="1" x14ac:dyDescent="0.3">
      <c r="A131" s="440"/>
      <c r="B131" s="443" t="s">
        <v>397</v>
      </c>
      <c r="C131" s="441"/>
      <c r="D131" s="441"/>
    </row>
    <row r="132" spans="1:4" ht="20.149999999999999" customHeight="1" x14ac:dyDescent="0.3">
      <c r="A132" s="440"/>
      <c r="B132" s="443" t="s">
        <v>225</v>
      </c>
      <c r="C132" s="441"/>
      <c r="D132" s="441"/>
    </row>
    <row r="133" spans="1:4" ht="20.149999999999999" customHeight="1" x14ac:dyDescent="0.3">
      <c r="A133" s="440"/>
      <c r="B133" s="444" t="s">
        <v>642</v>
      </c>
      <c r="C133" s="448">
        <f>SUM(C131:C132)</f>
        <v>0</v>
      </c>
      <c r="D133" s="448">
        <f>SUM(D131:D132)</f>
        <v>0</v>
      </c>
    </row>
    <row r="134" spans="1:4" ht="20.149999999999999" customHeight="1" x14ac:dyDescent="0.3">
      <c r="A134" s="440"/>
      <c r="B134" s="442" t="s">
        <v>398</v>
      </c>
      <c r="C134" s="449"/>
      <c r="D134" s="449"/>
    </row>
    <row r="135" spans="1:4" ht="20.149999999999999" customHeight="1" x14ac:dyDescent="0.3">
      <c r="A135" s="440"/>
      <c r="B135" s="443" t="s">
        <v>399</v>
      </c>
      <c r="C135" s="441"/>
      <c r="D135" s="441"/>
    </row>
    <row r="136" spans="1:4" ht="20.149999999999999" customHeight="1" x14ac:dyDescent="0.3">
      <c r="A136" s="440"/>
      <c r="B136" s="443" t="s">
        <v>400</v>
      </c>
      <c r="C136" s="441"/>
      <c r="D136" s="441"/>
    </row>
    <row r="137" spans="1:4" ht="20.149999999999999" customHeight="1" x14ac:dyDescent="0.3">
      <c r="A137" s="440"/>
      <c r="B137" s="443" t="s">
        <v>401</v>
      </c>
      <c r="C137" s="441"/>
      <c r="D137" s="441"/>
    </row>
    <row r="138" spans="1:4" ht="20.149999999999999" customHeight="1" x14ac:dyDescent="0.3">
      <c r="A138" s="440"/>
      <c r="B138" s="443" t="s">
        <v>402</v>
      </c>
      <c r="C138" s="441"/>
      <c r="D138" s="441"/>
    </row>
    <row r="139" spans="1:4" ht="20.149999999999999" customHeight="1" x14ac:dyDescent="0.3">
      <c r="A139" s="440"/>
      <c r="B139" s="443" t="s">
        <v>403</v>
      </c>
      <c r="C139" s="441"/>
      <c r="D139" s="441"/>
    </row>
    <row r="140" spans="1:4" ht="20.149999999999999" customHeight="1" x14ac:dyDescent="0.3">
      <c r="A140" s="440"/>
      <c r="B140" s="443" t="s">
        <v>404</v>
      </c>
      <c r="C140" s="441"/>
      <c r="D140" s="441"/>
    </row>
    <row r="141" spans="1:4" ht="20.149999999999999" customHeight="1" x14ac:dyDescent="0.3">
      <c r="A141" s="440"/>
      <c r="B141" s="444" t="s">
        <v>640</v>
      </c>
      <c r="C141" s="448">
        <f>SUM(C135:C140)</f>
        <v>0</v>
      </c>
      <c r="D141" s="448">
        <f>SUM(D135:D140)</f>
        <v>0</v>
      </c>
    </row>
    <row r="142" spans="1:4" ht="20.149999999999999" customHeight="1" x14ac:dyDescent="0.3">
      <c r="A142" s="440"/>
      <c r="B142" s="444" t="s">
        <v>641</v>
      </c>
      <c r="C142" s="448">
        <f>C113+C129+C133+C141</f>
        <v>0</v>
      </c>
      <c r="D142" s="448">
        <f>D113+D129+D133+D141</f>
        <v>0</v>
      </c>
    </row>
    <row r="143" spans="1:4" x14ac:dyDescent="0.3">
      <c r="B143" s="361"/>
    </row>
    <row r="144" spans="1:4" x14ac:dyDescent="0.3">
      <c r="B144" s="361"/>
    </row>
    <row r="145" spans="2:2" x14ac:dyDescent="0.3">
      <c r="B145" s="361"/>
    </row>
    <row r="146" spans="2:2" x14ac:dyDescent="0.3">
      <c r="B146" s="361"/>
    </row>
    <row r="147" spans="2:2" x14ac:dyDescent="0.3">
      <c r="B147" s="361"/>
    </row>
    <row r="148" spans="2:2" x14ac:dyDescent="0.3">
      <c r="B148" s="361"/>
    </row>
    <row r="149" spans="2:2" x14ac:dyDescent="0.3">
      <c r="B149" s="361"/>
    </row>
    <row r="150" spans="2:2" x14ac:dyDescent="0.3">
      <c r="B150" s="361"/>
    </row>
    <row r="151" spans="2:2" x14ac:dyDescent="0.3">
      <c r="B151" s="361"/>
    </row>
    <row r="152" spans="2:2" x14ac:dyDescent="0.3">
      <c r="B152" s="361"/>
    </row>
    <row r="153" spans="2:2" x14ac:dyDescent="0.3">
      <c r="B153" s="361"/>
    </row>
    <row r="154" spans="2:2" x14ac:dyDescent="0.3">
      <c r="B154" s="361"/>
    </row>
    <row r="155" spans="2:2" x14ac:dyDescent="0.3">
      <c r="B155" s="361"/>
    </row>
    <row r="156" spans="2:2" x14ac:dyDescent="0.3">
      <c r="B156" s="361"/>
    </row>
    <row r="157" spans="2:2" x14ac:dyDescent="0.3">
      <c r="B157" s="361"/>
    </row>
    <row r="158" spans="2:2" x14ac:dyDescent="0.3">
      <c r="B158" s="361"/>
    </row>
    <row r="159" spans="2:2" x14ac:dyDescent="0.3">
      <c r="B159" s="361"/>
    </row>
    <row r="160" spans="2:2" x14ac:dyDescent="0.3">
      <c r="B160" s="361"/>
    </row>
    <row r="161" spans="2:2" x14ac:dyDescent="0.3">
      <c r="B161" s="361"/>
    </row>
    <row r="162" spans="2:2" x14ac:dyDescent="0.3">
      <c r="B162" s="361"/>
    </row>
    <row r="163" spans="2:2" x14ac:dyDescent="0.3">
      <c r="B163" s="361"/>
    </row>
    <row r="164" spans="2:2" x14ac:dyDescent="0.3">
      <c r="B164" s="361"/>
    </row>
    <row r="165" spans="2:2" x14ac:dyDescent="0.3">
      <c r="B165" s="361"/>
    </row>
    <row r="166" spans="2:2" x14ac:dyDescent="0.3">
      <c r="B166" s="361"/>
    </row>
    <row r="167" spans="2:2" x14ac:dyDescent="0.3">
      <c r="B167" s="361"/>
    </row>
    <row r="168" spans="2:2" x14ac:dyDescent="0.3">
      <c r="B168" s="361"/>
    </row>
    <row r="169" spans="2:2" x14ac:dyDescent="0.3">
      <c r="B169" s="361"/>
    </row>
    <row r="170" spans="2:2" x14ac:dyDescent="0.3">
      <c r="B170" s="361"/>
    </row>
    <row r="171" spans="2:2" x14ac:dyDescent="0.3">
      <c r="B171" s="361"/>
    </row>
    <row r="172" spans="2:2" x14ac:dyDescent="0.3">
      <c r="B172" s="361"/>
    </row>
    <row r="173" spans="2:2" x14ac:dyDescent="0.3">
      <c r="B173" s="361"/>
    </row>
    <row r="174" spans="2:2" x14ac:dyDescent="0.3">
      <c r="B174" s="361"/>
    </row>
    <row r="175" spans="2:2" x14ac:dyDescent="0.3">
      <c r="B175" s="361"/>
    </row>
    <row r="176" spans="2:2" x14ac:dyDescent="0.3">
      <c r="B176" s="361"/>
    </row>
    <row r="177" spans="2:2" x14ac:dyDescent="0.3">
      <c r="B177" s="361"/>
    </row>
    <row r="178" spans="2:2" x14ac:dyDescent="0.3">
      <c r="B178" s="361"/>
    </row>
    <row r="179" spans="2:2" x14ac:dyDescent="0.3">
      <c r="B179" s="361"/>
    </row>
    <row r="180" spans="2:2" x14ac:dyDescent="0.3">
      <c r="B180" s="361"/>
    </row>
    <row r="181" spans="2:2" x14ac:dyDescent="0.3">
      <c r="B181" s="361"/>
    </row>
    <row r="182" spans="2:2" x14ac:dyDescent="0.3">
      <c r="B182" s="361"/>
    </row>
    <row r="183" spans="2:2" x14ac:dyDescent="0.3">
      <c r="B183" s="361"/>
    </row>
    <row r="184" spans="2:2" x14ac:dyDescent="0.3">
      <c r="B184" s="361"/>
    </row>
    <row r="185" spans="2:2" x14ac:dyDescent="0.3">
      <c r="B185" s="361"/>
    </row>
    <row r="186" spans="2:2" x14ac:dyDescent="0.3">
      <c r="B186" s="361"/>
    </row>
    <row r="187" spans="2:2" x14ac:dyDescent="0.3">
      <c r="B187" s="361"/>
    </row>
    <row r="188" spans="2:2" x14ac:dyDescent="0.3">
      <c r="B188" s="361"/>
    </row>
    <row r="189" spans="2:2" x14ac:dyDescent="0.3">
      <c r="B189" s="361"/>
    </row>
    <row r="190" spans="2:2" x14ac:dyDescent="0.3">
      <c r="B190" s="361"/>
    </row>
    <row r="191" spans="2:2" x14ac:dyDescent="0.3">
      <c r="B191" s="361"/>
    </row>
    <row r="192" spans="2:2" x14ac:dyDescent="0.3">
      <c r="B192" s="361"/>
    </row>
    <row r="193" spans="2:2" x14ac:dyDescent="0.3">
      <c r="B193" s="361"/>
    </row>
    <row r="194" spans="2:2" x14ac:dyDescent="0.3">
      <c r="B194" s="361"/>
    </row>
    <row r="195" spans="2:2" x14ac:dyDescent="0.3">
      <c r="B195" s="361"/>
    </row>
    <row r="196" spans="2:2" x14ac:dyDescent="0.3">
      <c r="B196" s="361"/>
    </row>
    <row r="197" spans="2:2" x14ac:dyDescent="0.3">
      <c r="B197" s="361"/>
    </row>
    <row r="198" spans="2:2" x14ac:dyDescent="0.3">
      <c r="B198" s="361"/>
    </row>
    <row r="199" spans="2:2" x14ac:dyDescent="0.3">
      <c r="B199" s="361"/>
    </row>
    <row r="200" spans="2:2" x14ac:dyDescent="0.3">
      <c r="B200" s="361"/>
    </row>
    <row r="201" spans="2:2" x14ac:dyDescent="0.3">
      <c r="B201" s="361"/>
    </row>
    <row r="202" spans="2:2" x14ac:dyDescent="0.3">
      <c r="B202" s="361"/>
    </row>
    <row r="203" spans="2:2" x14ac:dyDescent="0.3">
      <c r="B203" s="361"/>
    </row>
    <row r="204" spans="2:2" x14ac:dyDescent="0.3">
      <c r="B204" s="361"/>
    </row>
    <row r="205" spans="2:2" x14ac:dyDescent="0.3">
      <c r="B205" s="361"/>
    </row>
    <row r="206" spans="2:2" x14ac:dyDescent="0.3">
      <c r="B206" s="361"/>
    </row>
    <row r="207" spans="2:2" x14ac:dyDescent="0.3">
      <c r="B207" s="361"/>
    </row>
    <row r="208" spans="2:2" x14ac:dyDescent="0.3">
      <c r="B208" s="361"/>
    </row>
    <row r="209" spans="2:2" x14ac:dyDescent="0.3">
      <c r="B209" s="361"/>
    </row>
    <row r="210" spans="2:2" x14ac:dyDescent="0.3">
      <c r="B210" s="361"/>
    </row>
    <row r="211" spans="2:2" x14ac:dyDescent="0.3">
      <c r="B211" s="361"/>
    </row>
    <row r="212" spans="2:2" x14ac:dyDescent="0.3">
      <c r="B212" s="361"/>
    </row>
    <row r="213" spans="2:2" x14ac:dyDescent="0.3">
      <c r="B213" s="361"/>
    </row>
    <row r="214" spans="2:2" x14ac:dyDescent="0.3">
      <c r="B214" s="361"/>
    </row>
    <row r="215" spans="2:2" x14ac:dyDescent="0.3">
      <c r="B215" s="361"/>
    </row>
    <row r="216" spans="2:2" x14ac:dyDescent="0.3">
      <c r="B216" s="361"/>
    </row>
    <row r="217" spans="2:2" x14ac:dyDescent="0.3">
      <c r="B217" s="361"/>
    </row>
    <row r="218" spans="2:2" x14ac:dyDescent="0.3">
      <c r="B218" s="361"/>
    </row>
    <row r="219" spans="2:2" x14ac:dyDescent="0.3">
      <c r="B219" s="361"/>
    </row>
    <row r="220" spans="2:2" x14ac:dyDescent="0.3">
      <c r="B220" s="361"/>
    </row>
    <row r="221" spans="2:2" x14ac:dyDescent="0.3">
      <c r="B221" s="361"/>
    </row>
    <row r="222" spans="2:2" x14ac:dyDescent="0.3">
      <c r="B222" s="361"/>
    </row>
    <row r="223" spans="2:2" x14ac:dyDescent="0.3">
      <c r="B223" s="361"/>
    </row>
    <row r="224" spans="2:2" x14ac:dyDescent="0.3">
      <c r="B224" s="361"/>
    </row>
    <row r="225" spans="2:2" x14ac:dyDescent="0.3">
      <c r="B225" s="361"/>
    </row>
    <row r="226" spans="2:2" x14ac:dyDescent="0.3">
      <c r="B226" s="361"/>
    </row>
    <row r="227" spans="2:2" x14ac:dyDescent="0.3">
      <c r="B227" s="361"/>
    </row>
    <row r="228" spans="2:2" x14ac:dyDescent="0.3">
      <c r="B228" s="361"/>
    </row>
    <row r="229" spans="2:2" x14ac:dyDescent="0.3">
      <c r="B229" s="361"/>
    </row>
    <row r="230" spans="2:2" x14ac:dyDescent="0.3">
      <c r="B230" s="361"/>
    </row>
    <row r="231" spans="2:2" x14ac:dyDescent="0.3">
      <c r="B231" s="361"/>
    </row>
    <row r="232" spans="2:2" x14ac:dyDescent="0.3">
      <c r="B232" s="361"/>
    </row>
    <row r="233" spans="2:2" x14ac:dyDescent="0.3">
      <c r="B233" s="361"/>
    </row>
    <row r="234" spans="2:2" x14ac:dyDescent="0.3">
      <c r="B234" s="361"/>
    </row>
    <row r="235" spans="2:2" x14ac:dyDescent="0.3">
      <c r="B235" s="361"/>
    </row>
    <row r="236" spans="2:2" x14ac:dyDescent="0.3">
      <c r="B236" s="361"/>
    </row>
    <row r="237" spans="2:2" x14ac:dyDescent="0.3">
      <c r="B237" s="361"/>
    </row>
    <row r="238" spans="2:2" x14ac:dyDescent="0.3">
      <c r="B238" s="361"/>
    </row>
    <row r="239" spans="2:2" x14ac:dyDescent="0.3">
      <c r="B239" s="361"/>
    </row>
    <row r="240" spans="2:2" x14ac:dyDescent="0.3">
      <c r="B240" s="361"/>
    </row>
    <row r="241" spans="2:2" x14ac:dyDescent="0.3">
      <c r="B241" s="361"/>
    </row>
    <row r="242" spans="2:2" x14ac:dyDescent="0.3">
      <c r="B242" s="361"/>
    </row>
    <row r="243" spans="2:2" x14ac:dyDescent="0.3">
      <c r="B243" s="361"/>
    </row>
    <row r="244" spans="2:2" x14ac:dyDescent="0.3">
      <c r="B244" s="361"/>
    </row>
    <row r="245" spans="2:2" x14ac:dyDescent="0.3">
      <c r="B245" s="361"/>
    </row>
    <row r="246" spans="2:2" x14ac:dyDescent="0.3">
      <c r="B246" s="361"/>
    </row>
    <row r="247" spans="2:2" x14ac:dyDescent="0.3">
      <c r="B247" s="361"/>
    </row>
    <row r="248" spans="2:2" x14ac:dyDescent="0.3">
      <c r="B248" s="361"/>
    </row>
    <row r="249" spans="2:2" x14ac:dyDescent="0.3">
      <c r="B249" s="361"/>
    </row>
    <row r="250" spans="2:2" x14ac:dyDescent="0.3">
      <c r="B250" s="361"/>
    </row>
    <row r="251" spans="2:2" x14ac:dyDescent="0.3">
      <c r="B251" s="361"/>
    </row>
    <row r="252" spans="2:2" x14ac:dyDescent="0.3">
      <c r="B252" s="361"/>
    </row>
    <row r="253" spans="2:2" x14ac:dyDescent="0.3">
      <c r="B253" s="361"/>
    </row>
    <row r="254" spans="2:2" x14ac:dyDescent="0.3">
      <c r="B254" s="361"/>
    </row>
    <row r="255" spans="2:2" x14ac:dyDescent="0.3">
      <c r="B255" s="361"/>
    </row>
    <row r="256" spans="2:2" x14ac:dyDescent="0.3">
      <c r="B256" s="361"/>
    </row>
    <row r="257" spans="2:2" x14ac:dyDescent="0.3">
      <c r="B257" s="361"/>
    </row>
    <row r="258" spans="2:2" x14ac:dyDescent="0.3">
      <c r="B258" s="361"/>
    </row>
    <row r="259" spans="2:2" x14ac:dyDescent="0.3">
      <c r="B259" s="361"/>
    </row>
    <row r="260" spans="2:2" x14ac:dyDescent="0.3">
      <c r="B260" s="361"/>
    </row>
    <row r="261" spans="2:2" x14ac:dyDescent="0.3">
      <c r="B261" s="361"/>
    </row>
    <row r="262" spans="2:2" x14ac:dyDescent="0.3">
      <c r="B262" s="361"/>
    </row>
    <row r="263" spans="2:2" x14ac:dyDescent="0.3">
      <c r="B263" s="361"/>
    </row>
    <row r="264" spans="2:2" x14ac:dyDescent="0.3">
      <c r="B264" s="361"/>
    </row>
    <row r="265" spans="2:2" x14ac:dyDescent="0.3">
      <c r="B265" s="361"/>
    </row>
    <row r="266" spans="2:2" x14ac:dyDescent="0.3">
      <c r="B266" s="361"/>
    </row>
    <row r="267" spans="2:2" x14ac:dyDescent="0.3">
      <c r="B267" s="361"/>
    </row>
    <row r="268" spans="2:2" x14ac:dyDescent="0.3">
      <c r="B268" s="361"/>
    </row>
    <row r="269" spans="2:2" x14ac:dyDescent="0.3">
      <c r="B269" s="361"/>
    </row>
    <row r="270" spans="2:2" x14ac:dyDescent="0.3">
      <c r="B270" s="361"/>
    </row>
    <row r="271" spans="2:2" x14ac:dyDescent="0.3">
      <c r="B271" s="361"/>
    </row>
    <row r="272" spans="2:2" x14ac:dyDescent="0.3">
      <c r="B272" s="361"/>
    </row>
    <row r="273" spans="2:2" x14ac:dyDescent="0.3">
      <c r="B273" s="361"/>
    </row>
    <row r="274" spans="2:2" x14ac:dyDescent="0.3">
      <c r="B274" s="361"/>
    </row>
    <row r="275" spans="2:2" x14ac:dyDescent="0.3">
      <c r="B275" s="361"/>
    </row>
    <row r="276" spans="2:2" x14ac:dyDescent="0.3">
      <c r="B276" s="361"/>
    </row>
    <row r="277" spans="2:2" x14ac:dyDescent="0.3">
      <c r="B277" s="361"/>
    </row>
    <row r="278" spans="2:2" x14ac:dyDescent="0.3">
      <c r="B278" s="361"/>
    </row>
    <row r="279" spans="2:2" x14ac:dyDescent="0.3">
      <c r="B279" s="361"/>
    </row>
    <row r="280" spans="2:2" x14ac:dyDescent="0.3">
      <c r="B280" s="361"/>
    </row>
    <row r="281" spans="2:2" x14ac:dyDescent="0.3">
      <c r="B281" s="361"/>
    </row>
    <row r="282" spans="2:2" x14ac:dyDescent="0.3">
      <c r="B282" s="361"/>
    </row>
    <row r="283" spans="2:2" x14ac:dyDescent="0.3">
      <c r="B283" s="361"/>
    </row>
    <row r="284" spans="2:2" x14ac:dyDescent="0.3">
      <c r="B284" s="361"/>
    </row>
    <row r="285" spans="2:2" x14ac:dyDescent="0.3">
      <c r="B285" s="361"/>
    </row>
    <row r="286" spans="2:2" x14ac:dyDescent="0.3">
      <c r="B286" s="361"/>
    </row>
    <row r="287" spans="2:2" x14ac:dyDescent="0.3">
      <c r="B287" s="361"/>
    </row>
    <row r="288" spans="2:2" x14ac:dyDescent="0.3">
      <c r="B288" s="361"/>
    </row>
    <row r="289" spans="2:2" x14ac:dyDescent="0.3">
      <c r="B289" s="361"/>
    </row>
    <row r="290" spans="2:2" x14ac:dyDescent="0.3">
      <c r="B290" s="361"/>
    </row>
    <row r="291" spans="2:2" x14ac:dyDescent="0.3">
      <c r="B291" s="361"/>
    </row>
    <row r="292" spans="2:2" x14ac:dyDescent="0.3">
      <c r="B292" s="361"/>
    </row>
    <row r="293" spans="2:2" x14ac:dyDescent="0.3">
      <c r="B293" s="361"/>
    </row>
    <row r="294" spans="2:2" x14ac:dyDescent="0.3">
      <c r="B294" s="361"/>
    </row>
    <row r="295" spans="2:2" x14ac:dyDescent="0.3">
      <c r="B295" s="361"/>
    </row>
    <row r="296" spans="2:2" x14ac:dyDescent="0.3">
      <c r="B296" s="361"/>
    </row>
    <row r="297" spans="2:2" x14ac:dyDescent="0.3">
      <c r="B297" s="361"/>
    </row>
    <row r="298" spans="2:2" x14ac:dyDescent="0.3">
      <c r="B298" s="361"/>
    </row>
    <row r="299" spans="2:2" x14ac:dyDescent="0.3">
      <c r="B299" s="361"/>
    </row>
    <row r="300" spans="2:2" x14ac:dyDescent="0.3">
      <c r="B300" s="361"/>
    </row>
    <row r="301" spans="2:2" x14ac:dyDescent="0.3">
      <c r="B301" s="361"/>
    </row>
    <row r="302" spans="2:2" x14ac:dyDescent="0.3">
      <c r="B302" s="361"/>
    </row>
    <row r="303" spans="2:2" x14ac:dyDescent="0.3">
      <c r="B303" s="361"/>
    </row>
    <row r="304" spans="2:2" x14ac:dyDescent="0.3">
      <c r="B304" s="361"/>
    </row>
    <row r="305" spans="2:2" x14ac:dyDescent="0.3">
      <c r="B305" s="361"/>
    </row>
    <row r="306" spans="2:2" x14ac:dyDescent="0.3">
      <c r="B306" s="361"/>
    </row>
    <row r="307" spans="2:2" x14ac:dyDescent="0.3">
      <c r="B307" s="361"/>
    </row>
    <row r="308" spans="2:2" x14ac:dyDescent="0.3">
      <c r="B308" s="361"/>
    </row>
    <row r="309" spans="2:2" x14ac:dyDescent="0.3">
      <c r="B309" s="361"/>
    </row>
    <row r="310" spans="2:2" x14ac:dyDescent="0.3">
      <c r="B310" s="361"/>
    </row>
    <row r="311" spans="2:2" x14ac:dyDescent="0.3">
      <c r="B311" s="361"/>
    </row>
    <row r="312" spans="2:2" x14ac:dyDescent="0.3">
      <c r="B312" s="361"/>
    </row>
    <row r="313" spans="2:2" x14ac:dyDescent="0.3">
      <c r="B313" s="361"/>
    </row>
    <row r="314" spans="2:2" x14ac:dyDescent="0.3">
      <c r="B314" s="361"/>
    </row>
    <row r="315" spans="2:2" x14ac:dyDescent="0.3">
      <c r="B315" s="361"/>
    </row>
    <row r="316" spans="2:2" x14ac:dyDescent="0.3">
      <c r="B316" s="361"/>
    </row>
    <row r="317" spans="2:2" x14ac:dyDescent="0.3">
      <c r="B317" s="361"/>
    </row>
    <row r="318" spans="2:2" x14ac:dyDescent="0.3">
      <c r="B318" s="361"/>
    </row>
    <row r="319" spans="2:2" x14ac:dyDescent="0.3">
      <c r="B319" s="361"/>
    </row>
    <row r="320" spans="2:2" x14ac:dyDescent="0.3">
      <c r="B320" s="361"/>
    </row>
    <row r="321" spans="2:2" x14ac:dyDescent="0.3">
      <c r="B321" s="361"/>
    </row>
    <row r="322" spans="2:2" x14ac:dyDescent="0.3">
      <c r="B322" s="361"/>
    </row>
    <row r="323" spans="2:2" x14ac:dyDescent="0.3">
      <c r="B323" s="361"/>
    </row>
    <row r="324" spans="2:2" x14ac:dyDescent="0.3">
      <c r="B324" s="361"/>
    </row>
    <row r="325" spans="2:2" x14ac:dyDescent="0.3">
      <c r="B325" s="361"/>
    </row>
    <row r="326" spans="2:2" x14ac:dyDescent="0.3">
      <c r="B326" s="361"/>
    </row>
    <row r="327" spans="2:2" x14ac:dyDescent="0.3">
      <c r="B327" s="361"/>
    </row>
    <row r="328" spans="2:2" x14ac:dyDescent="0.3">
      <c r="B328" s="361"/>
    </row>
    <row r="329" spans="2:2" x14ac:dyDescent="0.3">
      <c r="B329" s="361"/>
    </row>
    <row r="330" spans="2:2" x14ac:dyDescent="0.3">
      <c r="B330" s="361"/>
    </row>
    <row r="331" spans="2:2" x14ac:dyDescent="0.3">
      <c r="B331" s="361"/>
    </row>
    <row r="332" spans="2:2" x14ac:dyDescent="0.3">
      <c r="B332" s="361"/>
    </row>
    <row r="333" spans="2:2" x14ac:dyDescent="0.3">
      <c r="B333" s="361"/>
    </row>
    <row r="334" spans="2:2" x14ac:dyDescent="0.3">
      <c r="B334" s="361"/>
    </row>
    <row r="335" spans="2:2" x14ac:dyDescent="0.3">
      <c r="B335" s="361"/>
    </row>
    <row r="336" spans="2:2" x14ac:dyDescent="0.3">
      <c r="B336" s="361"/>
    </row>
    <row r="337" spans="2:2" x14ac:dyDescent="0.3">
      <c r="B337" s="361"/>
    </row>
    <row r="338" spans="2:2" x14ac:dyDescent="0.3">
      <c r="B338" s="361"/>
    </row>
    <row r="339" spans="2:2" x14ac:dyDescent="0.3">
      <c r="B339" s="361"/>
    </row>
    <row r="340" spans="2:2" x14ac:dyDescent="0.3">
      <c r="B340" s="361"/>
    </row>
    <row r="341" spans="2:2" x14ac:dyDescent="0.3">
      <c r="B341" s="361"/>
    </row>
    <row r="342" spans="2:2" x14ac:dyDescent="0.3">
      <c r="B342" s="361"/>
    </row>
    <row r="343" spans="2:2" x14ac:dyDescent="0.3">
      <c r="B343" s="361"/>
    </row>
    <row r="344" spans="2:2" x14ac:dyDescent="0.3">
      <c r="B344" s="361"/>
    </row>
    <row r="345" spans="2:2" x14ac:dyDescent="0.3">
      <c r="B345" s="361"/>
    </row>
    <row r="346" spans="2:2" x14ac:dyDescent="0.3">
      <c r="B346" s="361"/>
    </row>
    <row r="347" spans="2:2" x14ac:dyDescent="0.3">
      <c r="B347" s="361"/>
    </row>
    <row r="348" spans="2:2" x14ac:dyDescent="0.3">
      <c r="B348" s="361"/>
    </row>
    <row r="349" spans="2:2" x14ac:dyDescent="0.3">
      <c r="B349" s="361"/>
    </row>
    <row r="350" spans="2:2" x14ac:dyDescent="0.3">
      <c r="B350" s="361"/>
    </row>
    <row r="351" spans="2:2" x14ac:dyDescent="0.3">
      <c r="B351" s="361"/>
    </row>
    <row r="352" spans="2:2" x14ac:dyDescent="0.3">
      <c r="B352" s="361"/>
    </row>
    <row r="353" spans="2:2" x14ac:dyDescent="0.3">
      <c r="B353" s="361"/>
    </row>
    <row r="354" spans="2:2" x14ac:dyDescent="0.3">
      <c r="B354" s="361"/>
    </row>
    <row r="355" spans="2:2" x14ac:dyDescent="0.3">
      <c r="B355" s="361"/>
    </row>
    <row r="356" spans="2:2" x14ac:dyDescent="0.3">
      <c r="B356" s="361"/>
    </row>
    <row r="357" spans="2:2" x14ac:dyDescent="0.3">
      <c r="B357" s="361"/>
    </row>
    <row r="358" spans="2:2" x14ac:dyDescent="0.3">
      <c r="B358" s="361"/>
    </row>
    <row r="359" spans="2:2" x14ac:dyDescent="0.3">
      <c r="B359" s="361"/>
    </row>
    <row r="360" spans="2:2" x14ac:dyDescent="0.3">
      <c r="B360" s="361"/>
    </row>
    <row r="361" spans="2:2" x14ac:dyDescent="0.3">
      <c r="B361" s="361"/>
    </row>
    <row r="362" spans="2:2" x14ac:dyDescent="0.3">
      <c r="B362" s="361"/>
    </row>
    <row r="363" spans="2:2" x14ac:dyDescent="0.3">
      <c r="B363" s="361"/>
    </row>
    <row r="364" spans="2:2" x14ac:dyDescent="0.3">
      <c r="B364" s="361"/>
    </row>
    <row r="365" spans="2:2" x14ac:dyDescent="0.3">
      <c r="B365" s="361"/>
    </row>
    <row r="366" spans="2:2" x14ac:dyDescent="0.3">
      <c r="B366" s="361"/>
    </row>
    <row r="367" spans="2:2" x14ac:dyDescent="0.3">
      <c r="B367" s="361"/>
    </row>
    <row r="368" spans="2:2" x14ac:dyDescent="0.3">
      <c r="B368" s="361"/>
    </row>
    <row r="369" spans="2:2" x14ac:dyDescent="0.3">
      <c r="B369" s="361"/>
    </row>
    <row r="370" spans="2:2" x14ac:dyDescent="0.3">
      <c r="B370" s="361"/>
    </row>
    <row r="371" spans="2:2" x14ac:dyDescent="0.3">
      <c r="B371" s="361"/>
    </row>
    <row r="372" spans="2:2" x14ac:dyDescent="0.3">
      <c r="B372" s="361"/>
    </row>
    <row r="373" spans="2:2" x14ac:dyDescent="0.3">
      <c r="B373" s="361"/>
    </row>
    <row r="374" spans="2:2" x14ac:dyDescent="0.3">
      <c r="B374" s="361"/>
    </row>
    <row r="375" spans="2:2" x14ac:dyDescent="0.3">
      <c r="B375" s="361"/>
    </row>
    <row r="376" spans="2:2" x14ac:dyDescent="0.3">
      <c r="B376" s="361"/>
    </row>
    <row r="377" spans="2:2" x14ac:dyDescent="0.3">
      <c r="B377" s="361"/>
    </row>
    <row r="378" spans="2:2" x14ac:dyDescent="0.3">
      <c r="B378" s="361"/>
    </row>
    <row r="379" spans="2:2" x14ac:dyDescent="0.3">
      <c r="B379" s="361"/>
    </row>
    <row r="380" spans="2:2" x14ac:dyDescent="0.3">
      <c r="B380" s="361"/>
    </row>
    <row r="381" spans="2:2" x14ac:dyDescent="0.3">
      <c r="B381" s="361"/>
    </row>
    <row r="382" spans="2:2" x14ac:dyDescent="0.3">
      <c r="B382" s="361"/>
    </row>
    <row r="383" spans="2:2" x14ac:dyDescent="0.3">
      <c r="B383" s="361"/>
    </row>
    <row r="384" spans="2:2" x14ac:dyDescent="0.3">
      <c r="B384" s="361"/>
    </row>
    <row r="385" spans="2:2" x14ac:dyDescent="0.3">
      <c r="B385" s="361"/>
    </row>
    <row r="386" spans="2:2" x14ac:dyDescent="0.3">
      <c r="B386" s="361"/>
    </row>
    <row r="387" spans="2:2" x14ac:dyDescent="0.3">
      <c r="B387" s="361"/>
    </row>
    <row r="388" spans="2:2" x14ac:dyDescent="0.3">
      <c r="B388" s="361"/>
    </row>
    <row r="389" spans="2:2" x14ac:dyDescent="0.3">
      <c r="B389" s="361"/>
    </row>
    <row r="390" spans="2:2" x14ac:dyDescent="0.3">
      <c r="B390" s="361"/>
    </row>
    <row r="391" spans="2:2" x14ac:dyDescent="0.3">
      <c r="B391" s="361"/>
    </row>
    <row r="392" spans="2:2" x14ac:dyDescent="0.3">
      <c r="B392" s="361"/>
    </row>
    <row r="393" spans="2:2" x14ac:dyDescent="0.3">
      <c r="B393" s="361"/>
    </row>
    <row r="394" spans="2:2" x14ac:dyDescent="0.3">
      <c r="B394" s="361"/>
    </row>
    <row r="395" spans="2:2" x14ac:dyDescent="0.3">
      <c r="B395" s="361"/>
    </row>
    <row r="396" spans="2:2" x14ac:dyDescent="0.3">
      <c r="B396" s="361"/>
    </row>
    <row r="397" spans="2:2" x14ac:dyDescent="0.3">
      <c r="B397" s="361"/>
    </row>
    <row r="398" spans="2:2" x14ac:dyDescent="0.3">
      <c r="B398" s="361"/>
    </row>
    <row r="399" spans="2:2" x14ac:dyDescent="0.3">
      <c r="B399" s="361"/>
    </row>
    <row r="400" spans="2:2" x14ac:dyDescent="0.3">
      <c r="B400" s="361"/>
    </row>
    <row r="401" spans="2:2" x14ac:dyDescent="0.3">
      <c r="B401" s="361"/>
    </row>
    <row r="402" spans="2:2" x14ac:dyDescent="0.3">
      <c r="B402" s="361"/>
    </row>
    <row r="403" spans="2:2" x14ac:dyDescent="0.3">
      <c r="B403" s="361"/>
    </row>
    <row r="404" spans="2:2" x14ac:dyDescent="0.3">
      <c r="B404" s="361"/>
    </row>
    <row r="405" spans="2:2" x14ac:dyDescent="0.3">
      <c r="B405" s="361"/>
    </row>
    <row r="406" spans="2:2" x14ac:dyDescent="0.3">
      <c r="B406" s="361"/>
    </row>
    <row r="407" spans="2:2" x14ac:dyDescent="0.3">
      <c r="B407" s="361"/>
    </row>
    <row r="408" spans="2:2" x14ac:dyDescent="0.3">
      <c r="B408" s="361"/>
    </row>
    <row r="409" spans="2:2" x14ac:dyDescent="0.3">
      <c r="B409" s="361"/>
    </row>
    <row r="410" spans="2:2" x14ac:dyDescent="0.3">
      <c r="B410" s="361"/>
    </row>
    <row r="411" spans="2:2" x14ac:dyDescent="0.3">
      <c r="B411" s="361"/>
    </row>
    <row r="412" spans="2:2" x14ac:dyDescent="0.3">
      <c r="B412" s="361"/>
    </row>
    <row r="413" spans="2:2" x14ac:dyDescent="0.3">
      <c r="B413" s="361"/>
    </row>
    <row r="414" spans="2:2" x14ac:dyDescent="0.3">
      <c r="B414" s="361"/>
    </row>
    <row r="415" spans="2:2" x14ac:dyDescent="0.3">
      <c r="B415" s="361"/>
    </row>
    <row r="416" spans="2:2" x14ac:dyDescent="0.3">
      <c r="B416" s="361"/>
    </row>
    <row r="417" spans="2:2" x14ac:dyDescent="0.3">
      <c r="B417" s="361"/>
    </row>
    <row r="418" spans="2:2" x14ac:dyDescent="0.3">
      <c r="B418" s="361"/>
    </row>
    <row r="419" spans="2:2" x14ac:dyDescent="0.3">
      <c r="B419" s="361"/>
    </row>
    <row r="420" spans="2:2" x14ac:dyDescent="0.3">
      <c r="B420" s="361"/>
    </row>
    <row r="421" spans="2:2" x14ac:dyDescent="0.3">
      <c r="B421" s="361"/>
    </row>
    <row r="422" spans="2:2" x14ac:dyDescent="0.3">
      <c r="B422" s="361"/>
    </row>
    <row r="423" spans="2:2" x14ac:dyDescent="0.3">
      <c r="B423" s="361"/>
    </row>
    <row r="424" spans="2:2" x14ac:dyDescent="0.3">
      <c r="B424" s="361"/>
    </row>
  </sheetData>
  <mergeCells count="6">
    <mergeCell ref="C6:C7"/>
    <mergeCell ref="B6:B7"/>
    <mergeCell ref="A6:A7"/>
    <mergeCell ref="D6:D7"/>
    <mergeCell ref="A2:B2"/>
    <mergeCell ref="A4:D5"/>
  </mergeCells>
  <hyperlinks>
    <hyperlink ref="E1" location="'2. List of Templates'!A1" display="Go back to List" xr:uid="{00000000-0004-0000-0800-000000000000}"/>
  </hyperlinks>
  <printOptions horizontalCentered="1"/>
  <pageMargins left="0.62992125984251968" right="0.23622047244094491" top="0.51181102362204722" bottom="0.51181102362204722" header="0.23622047244094491" footer="0.23622047244094491"/>
  <pageSetup scale="81" orientation="portrait" r:id="rId1"/>
  <headerFooter>
    <oddFooter>&amp;L
&amp;"Calibri,Regular"&amp;12NERC FORM RAR 1&amp;C
&amp;"Calibri,Regular"&amp;12&amp;A&amp;R
&amp;"Calibri,Regular"&amp;12Page &amp;P of &amp;N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5"/>
  <dimension ref="A1:J431"/>
  <sheetViews>
    <sheetView view="pageBreakPreview" topLeftCell="A22" zoomScaleNormal="130" zoomScaleSheetLayoutView="100" workbookViewId="0">
      <selection activeCell="D22" sqref="D22"/>
    </sheetView>
  </sheetViews>
  <sheetFormatPr defaultColWidth="9.296875" defaultRowHeight="15.5" x14ac:dyDescent="0.3"/>
  <cols>
    <col min="1" max="1" width="10.296875" style="345" customWidth="1"/>
    <col min="2" max="2" width="75.19921875" style="345" customWidth="1"/>
    <col min="3" max="3" width="24.796875" style="345" customWidth="1"/>
    <col min="4" max="4" width="24.69921875" style="345" customWidth="1"/>
    <col min="5" max="5" width="22" style="345" customWidth="1"/>
    <col min="6" max="16384" width="9.296875" style="345"/>
  </cols>
  <sheetData>
    <row r="1" spans="1:5" x14ac:dyDescent="0.3">
      <c r="A1" s="453" t="str">
        <f>'2. List of Templates'!$A$1:$C$1</f>
        <v>Name of Licensee</v>
      </c>
      <c r="B1" s="454"/>
      <c r="C1" s="455"/>
      <c r="D1" s="456" t="s">
        <v>754</v>
      </c>
      <c r="E1" s="325" t="s">
        <v>981</v>
      </c>
    </row>
    <row r="2" spans="1:5" x14ac:dyDescent="0.3">
      <c r="A2" s="820" t="str">
        <f>'1. Title Page'!$D$32&amp;" | "&amp;'1. Title Page'!$D$34&amp;""</f>
        <v>XXXXXXX | NERC/LC/XXX</v>
      </c>
      <c r="B2" s="820"/>
      <c r="C2" s="433"/>
      <c r="D2" s="457" t="s">
        <v>787</v>
      </c>
    </row>
    <row r="3" spans="1:5" ht="11.25" customHeight="1" x14ac:dyDescent="0.3">
      <c r="A3" s="397"/>
      <c r="B3" s="397"/>
      <c r="C3" s="458"/>
      <c r="D3" s="458"/>
    </row>
    <row r="4" spans="1:5" ht="12.75" customHeight="1" x14ac:dyDescent="0.3">
      <c r="A4" s="843" t="s">
        <v>663</v>
      </c>
      <c r="B4" s="843"/>
      <c r="C4" s="843"/>
      <c r="D4" s="843"/>
    </row>
    <row r="5" spans="1:5" ht="11.25" customHeight="1" x14ac:dyDescent="0.3">
      <c r="A5" s="843"/>
      <c r="B5" s="843"/>
      <c r="C5" s="843"/>
      <c r="D5" s="843"/>
    </row>
    <row r="6" spans="1:5" s="459" customFormat="1" ht="15.75" customHeight="1" x14ac:dyDescent="0.3">
      <c r="A6" s="840" t="s">
        <v>1046</v>
      </c>
      <c r="B6" s="839" t="s">
        <v>533</v>
      </c>
      <c r="C6" s="838" t="s">
        <v>1101</v>
      </c>
      <c r="D6" s="838" t="s">
        <v>1102</v>
      </c>
    </row>
    <row r="7" spans="1:5" s="459" customFormat="1" ht="33.75" customHeight="1" x14ac:dyDescent="0.3">
      <c r="A7" s="840"/>
      <c r="B7" s="839"/>
      <c r="C7" s="838"/>
      <c r="D7" s="838"/>
    </row>
    <row r="8" spans="1:5" ht="20.149999999999999" customHeight="1" x14ac:dyDescent="0.3">
      <c r="A8" s="475"/>
      <c r="B8" s="476" t="s">
        <v>405</v>
      </c>
      <c r="C8" s="477" t="s">
        <v>1147</v>
      </c>
      <c r="D8" s="477" t="s">
        <v>1147</v>
      </c>
    </row>
    <row r="9" spans="1:5" ht="20.149999999999999" customHeight="1" x14ac:dyDescent="0.3">
      <c r="A9" s="460"/>
      <c r="B9" s="478" t="s">
        <v>406</v>
      </c>
      <c r="C9" s="461"/>
      <c r="D9" s="461"/>
    </row>
    <row r="10" spans="1:5" ht="20.149999999999999" customHeight="1" x14ac:dyDescent="0.3">
      <c r="A10" s="460"/>
      <c r="B10" s="478" t="s">
        <v>407</v>
      </c>
      <c r="C10" s="461"/>
      <c r="D10" s="461"/>
    </row>
    <row r="11" spans="1:5" ht="20.149999999999999" customHeight="1" x14ac:dyDescent="0.3">
      <c r="A11" s="460"/>
      <c r="B11" s="478" t="s">
        <v>580</v>
      </c>
      <c r="C11" s="461"/>
      <c r="D11" s="461"/>
    </row>
    <row r="12" spans="1:5" ht="20.149999999999999" customHeight="1" x14ac:dyDescent="0.3">
      <c r="A12" s="460"/>
      <c r="B12" s="478" t="s">
        <v>560</v>
      </c>
      <c r="C12" s="461"/>
      <c r="D12" s="461"/>
    </row>
    <row r="13" spans="1:5" ht="20.149999999999999" customHeight="1" x14ac:dyDescent="0.3">
      <c r="A13" s="460"/>
      <c r="B13" s="478" t="s">
        <v>408</v>
      </c>
      <c r="C13" s="461"/>
      <c r="D13" s="461"/>
    </row>
    <row r="14" spans="1:5" ht="20.149999999999999" customHeight="1" x14ac:dyDescent="0.3">
      <c r="A14" s="460"/>
      <c r="B14" s="478" t="s">
        <v>409</v>
      </c>
      <c r="C14" s="461"/>
      <c r="D14" s="461"/>
    </row>
    <row r="15" spans="1:5" ht="20.149999999999999" customHeight="1" x14ac:dyDescent="0.3">
      <c r="A15" s="460"/>
      <c r="B15" s="478" t="s">
        <v>561</v>
      </c>
      <c r="C15" s="461"/>
      <c r="D15" s="461"/>
    </row>
    <row r="16" spans="1:5" ht="20.149999999999999" customHeight="1" x14ac:dyDescent="0.3">
      <c r="A16" s="460"/>
      <c r="B16" s="479" t="s">
        <v>410</v>
      </c>
      <c r="C16" s="461"/>
      <c r="D16" s="461"/>
    </row>
    <row r="17" spans="1:4" ht="20.149999999999999" customHeight="1" x14ac:dyDescent="0.3">
      <c r="A17" s="460"/>
      <c r="B17" s="480" t="s">
        <v>411</v>
      </c>
      <c r="C17" s="461"/>
      <c r="D17" s="461"/>
    </row>
    <row r="18" spans="1:4" ht="20.149999999999999" customHeight="1" x14ac:dyDescent="0.3">
      <c r="A18" s="460"/>
      <c r="B18" s="480" t="s">
        <v>412</v>
      </c>
      <c r="C18" s="461"/>
      <c r="D18" s="461"/>
    </row>
    <row r="19" spans="1:4" ht="20.149999999999999" customHeight="1" x14ac:dyDescent="0.3">
      <c r="A19" s="460"/>
      <c r="B19" s="480" t="s">
        <v>413</v>
      </c>
      <c r="C19" s="461"/>
      <c r="D19" s="461"/>
    </row>
    <row r="20" spans="1:4" ht="20.149999999999999" customHeight="1" x14ac:dyDescent="0.3">
      <c r="A20" s="460"/>
      <c r="B20" s="481" t="s">
        <v>622</v>
      </c>
      <c r="C20" s="462"/>
      <c r="D20" s="463"/>
    </row>
    <row r="21" spans="1:4" ht="20.149999999999999" customHeight="1" x14ac:dyDescent="0.3">
      <c r="A21" s="460"/>
      <c r="B21" s="482" t="s">
        <v>623</v>
      </c>
      <c r="C21" s="489">
        <f>SUM(C9:C20)</f>
        <v>0</v>
      </c>
      <c r="D21" s="489">
        <f>SUM(D9:D20)</f>
        <v>0</v>
      </c>
    </row>
    <row r="22" spans="1:4" ht="20.149999999999999" customHeight="1" x14ac:dyDescent="0.3">
      <c r="A22" s="460"/>
      <c r="B22" s="406" t="s">
        <v>11</v>
      </c>
      <c r="C22" s="491"/>
      <c r="D22" s="491"/>
    </row>
    <row r="23" spans="1:4" ht="20.149999999999999" customHeight="1" x14ac:dyDescent="0.3">
      <c r="A23" s="460"/>
      <c r="B23" s="406" t="s">
        <v>424</v>
      </c>
      <c r="C23" s="491"/>
      <c r="D23" s="491"/>
    </row>
    <row r="24" spans="1:4" ht="20.149999999999999" customHeight="1" x14ac:dyDescent="0.3">
      <c r="A24" s="460"/>
      <c r="B24" s="480" t="s">
        <v>499</v>
      </c>
      <c r="C24" s="461"/>
      <c r="D24" s="461"/>
    </row>
    <row r="25" spans="1:4" ht="20.149999999999999" customHeight="1" x14ac:dyDescent="0.3">
      <c r="A25" s="460"/>
      <c r="B25" s="480" t="s">
        <v>500</v>
      </c>
      <c r="C25" s="461"/>
      <c r="D25" s="461"/>
    </row>
    <row r="26" spans="1:4" ht="20.149999999999999" customHeight="1" x14ac:dyDescent="0.3">
      <c r="A26" s="460"/>
      <c r="B26" s="480" t="s">
        <v>502</v>
      </c>
      <c r="C26" s="461"/>
      <c r="D26" s="461"/>
    </row>
    <row r="27" spans="1:4" ht="20.149999999999999" customHeight="1" x14ac:dyDescent="0.3">
      <c r="A27" s="460"/>
      <c r="B27" s="480" t="s">
        <v>501</v>
      </c>
      <c r="C27" s="461"/>
      <c r="D27" s="461"/>
    </row>
    <row r="28" spans="1:4" ht="20.149999999999999" customHeight="1" x14ac:dyDescent="0.3">
      <c r="A28" s="460"/>
      <c r="B28" s="480" t="s">
        <v>566</v>
      </c>
      <c r="C28" s="461"/>
      <c r="D28" s="461"/>
    </row>
    <row r="29" spans="1:4" ht="20.149999999999999" customHeight="1" x14ac:dyDescent="0.3">
      <c r="A29" s="460"/>
      <c r="B29" s="480" t="s">
        <v>503</v>
      </c>
      <c r="C29" s="461"/>
      <c r="D29" s="461"/>
    </row>
    <row r="30" spans="1:4" ht="20.149999999999999" customHeight="1" x14ac:dyDescent="0.3">
      <c r="A30" s="460"/>
      <c r="B30" s="480" t="s">
        <v>425</v>
      </c>
      <c r="C30" s="461"/>
      <c r="D30" s="461"/>
    </row>
    <row r="31" spans="1:4" ht="20.149999999999999" customHeight="1" x14ac:dyDescent="0.3">
      <c r="A31" s="460"/>
      <c r="B31" s="480" t="s">
        <v>124</v>
      </c>
      <c r="C31" s="461"/>
      <c r="D31" s="461"/>
    </row>
    <row r="32" spans="1:4" ht="20.149999999999999" customHeight="1" x14ac:dyDescent="0.3">
      <c r="A32" s="460"/>
      <c r="B32" s="480" t="s">
        <v>125</v>
      </c>
      <c r="C32" s="461"/>
      <c r="D32" s="461"/>
    </row>
    <row r="33" spans="1:4" ht="20.149999999999999" customHeight="1" x14ac:dyDescent="0.3">
      <c r="A33" s="460"/>
      <c r="B33" s="480" t="s">
        <v>426</v>
      </c>
      <c r="C33" s="461"/>
      <c r="D33" s="461"/>
    </row>
    <row r="34" spans="1:4" ht="20.149999999999999" customHeight="1" x14ac:dyDescent="0.3">
      <c r="A34" s="460"/>
      <c r="B34" s="480" t="s">
        <v>60</v>
      </c>
      <c r="C34" s="461"/>
      <c r="D34" s="461"/>
    </row>
    <row r="35" spans="1:4" s="465" customFormat="1" ht="20.149999999999999" customHeight="1" x14ac:dyDescent="0.3">
      <c r="A35" s="460"/>
      <c r="B35" s="483" t="s">
        <v>427</v>
      </c>
      <c r="C35" s="464"/>
      <c r="D35" s="464"/>
    </row>
    <row r="36" spans="1:4" ht="20.149999999999999" customHeight="1" x14ac:dyDescent="0.3">
      <c r="A36" s="460"/>
      <c r="B36" s="480" t="s">
        <v>428</v>
      </c>
      <c r="C36" s="461"/>
      <c r="D36" s="461"/>
    </row>
    <row r="37" spans="1:4" ht="20.149999999999999" customHeight="1" x14ac:dyDescent="0.3">
      <c r="A37" s="460"/>
      <c r="B37" s="480" t="s">
        <v>61</v>
      </c>
      <c r="C37" s="461"/>
      <c r="D37" s="461"/>
    </row>
    <row r="38" spans="1:4" ht="20.149999999999999" customHeight="1" x14ac:dyDescent="0.3">
      <c r="A38" s="460"/>
      <c r="B38" s="480" t="s">
        <v>429</v>
      </c>
      <c r="C38" s="461"/>
      <c r="D38" s="461"/>
    </row>
    <row r="39" spans="1:4" ht="20.149999999999999" customHeight="1" x14ac:dyDescent="0.3">
      <c r="A39" s="460"/>
      <c r="B39" s="480" t="s">
        <v>430</v>
      </c>
      <c r="C39" s="461"/>
      <c r="D39" s="461"/>
    </row>
    <row r="40" spans="1:4" ht="20.149999999999999" customHeight="1" x14ac:dyDescent="0.3">
      <c r="A40" s="460"/>
      <c r="B40" s="480" t="s">
        <v>129</v>
      </c>
      <c r="C40" s="461"/>
      <c r="D40" s="461"/>
    </row>
    <row r="41" spans="1:4" ht="20.149999999999999" customHeight="1" x14ac:dyDescent="0.3">
      <c r="A41" s="460"/>
      <c r="B41" s="484" t="s">
        <v>624</v>
      </c>
      <c r="C41" s="489">
        <f>SUM(C24:C40)</f>
        <v>0</v>
      </c>
      <c r="D41" s="489">
        <f>SUM(D24:D40)</f>
        <v>0</v>
      </c>
    </row>
    <row r="42" spans="1:4" ht="20.149999999999999" customHeight="1" x14ac:dyDescent="0.3">
      <c r="A42" s="460"/>
      <c r="B42" s="406" t="s">
        <v>432</v>
      </c>
      <c r="C42" s="491"/>
      <c r="D42" s="491"/>
    </row>
    <row r="43" spans="1:4" ht="20.149999999999999" customHeight="1" x14ac:dyDescent="0.3">
      <c r="A43" s="460"/>
      <c r="B43" s="480" t="s">
        <v>433</v>
      </c>
      <c r="C43" s="461"/>
      <c r="D43" s="461"/>
    </row>
    <row r="44" spans="1:4" ht="20.149999999999999" customHeight="1" x14ac:dyDescent="0.3">
      <c r="A44" s="460"/>
      <c r="B44" s="480" t="s">
        <v>434</v>
      </c>
      <c r="C44" s="461"/>
      <c r="D44" s="461"/>
    </row>
    <row r="45" spans="1:4" ht="20.149999999999999" customHeight="1" x14ac:dyDescent="0.3">
      <c r="A45" s="460"/>
      <c r="B45" s="480" t="s">
        <v>435</v>
      </c>
      <c r="C45" s="461"/>
      <c r="D45" s="461"/>
    </row>
    <row r="46" spans="1:4" ht="20.149999999999999" customHeight="1" x14ac:dyDescent="0.3">
      <c r="A46" s="460"/>
      <c r="B46" s="480" t="s">
        <v>436</v>
      </c>
      <c r="C46" s="461"/>
      <c r="D46" s="461"/>
    </row>
    <row r="47" spans="1:4" ht="20.149999999999999" customHeight="1" x14ac:dyDescent="0.3">
      <c r="A47" s="460"/>
      <c r="B47" s="480" t="s">
        <v>437</v>
      </c>
      <c r="C47" s="461"/>
      <c r="D47" s="461"/>
    </row>
    <row r="48" spans="1:4" ht="20.149999999999999" customHeight="1" x14ac:dyDescent="0.3">
      <c r="A48" s="460"/>
      <c r="B48" s="480" t="s">
        <v>438</v>
      </c>
      <c r="C48" s="461"/>
      <c r="D48" s="461"/>
    </row>
    <row r="49" spans="1:4" ht="20.149999999999999" customHeight="1" x14ac:dyDescent="0.3">
      <c r="A49" s="460"/>
      <c r="B49" s="480" t="s">
        <v>439</v>
      </c>
      <c r="C49" s="461"/>
      <c r="D49" s="461"/>
    </row>
    <row r="50" spans="1:4" ht="20.149999999999999" customHeight="1" x14ac:dyDescent="0.3">
      <c r="A50" s="460"/>
      <c r="B50" s="480" t="s">
        <v>440</v>
      </c>
      <c r="C50" s="461"/>
      <c r="D50" s="461"/>
    </row>
    <row r="51" spans="1:4" ht="20.149999999999999" customHeight="1" x14ac:dyDescent="0.3">
      <c r="A51" s="460"/>
      <c r="B51" s="480" t="s">
        <v>441</v>
      </c>
      <c r="C51" s="461"/>
      <c r="D51" s="461"/>
    </row>
    <row r="52" spans="1:4" ht="20.149999999999999" customHeight="1" x14ac:dyDescent="0.3">
      <c r="A52" s="460"/>
      <c r="B52" s="480" t="s">
        <v>442</v>
      </c>
      <c r="C52" s="461"/>
      <c r="D52" s="461"/>
    </row>
    <row r="53" spans="1:4" ht="20.149999999999999" customHeight="1" x14ac:dyDescent="0.3">
      <c r="A53" s="460"/>
      <c r="B53" s="480" t="s">
        <v>431</v>
      </c>
      <c r="C53" s="461"/>
      <c r="D53" s="461"/>
    </row>
    <row r="54" spans="1:4" ht="20.149999999999999" customHeight="1" x14ac:dyDescent="0.3">
      <c r="A54" s="460"/>
      <c r="B54" s="484" t="s">
        <v>625</v>
      </c>
      <c r="C54" s="489">
        <f>SUM(C43:C53)</f>
        <v>0</v>
      </c>
      <c r="D54" s="489">
        <f>SUM(D43:D53)</f>
        <v>0</v>
      </c>
    </row>
    <row r="55" spans="1:4" ht="20.149999999999999" customHeight="1" x14ac:dyDescent="0.3">
      <c r="A55" s="460"/>
      <c r="B55" s="406" t="s">
        <v>626</v>
      </c>
      <c r="C55" s="491"/>
      <c r="D55" s="491"/>
    </row>
    <row r="56" spans="1:4" ht="20.149999999999999" customHeight="1" x14ac:dyDescent="0.3">
      <c r="A56" s="460"/>
      <c r="B56" s="480" t="s">
        <v>444</v>
      </c>
      <c r="C56" s="461"/>
      <c r="D56" s="461"/>
    </row>
    <row r="57" spans="1:4" ht="20.149999999999999" customHeight="1" x14ac:dyDescent="0.3">
      <c r="A57" s="460"/>
      <c r="B57" s="480" t="s">
        <v>445</v>
      </c>
      <c r="C57" s="461"/>
      <c r="D57" s="461"/>
    </row>
    <row r="58" spans="1:4" ht="20.149999999999999" customHeight="1" x14ac:dyDescent="0.3">
      <c r="A58" s="460"/>
      <c r="B58" s="480" t="s">
        <v>562</v>
      </c>
      <c r="C58" s="461"/>
      <c r="D58" s="461"/>
    </row>
    <row r="59" spans="1:4" ht="20.149999999999999" customHeight="1" x14ac:dyDescent="0.3">
      <c r="A59" s="460"/>
      <c r="B59" s="480" t="s">
        <v>446</v>
      </c>
      <c r="C59" s="461"/>
      <c r="D59" s="461"/>
    </row>
    <row r="60" spans="1:4" ht="20.149999999999999" customHeight="1" x14ac:dyDescent="0.3">
      <c r="A60" s="460"/>
      <c r="B60" s="480" t="s">
        <v>443</v>
      </c>
      <c r="C60" s="461"/>
      <c r="D60" s="461"/>
    </row>
    <row r="61" spans="1:4" ht="20.149999999999999" customHeight="1" x14ac:dyDescent="0.3">
      <c r="A61" s="460"/>
      <c r="B61" s="484" t="s">
        <v>627</v>
      </c>
      <c r="C61" s="489">
        <f>SUM(C56:C60)</f>
        <v>0</v>
      </c>
      <c r="D61" s="489">
        <f>SUM(D56:D60)</f>
        <v>0</v>
      </c>
    </row>
    <row r="62" spans="1:4" ht="20.149999999999999" customHeight="1" x14ac:dyDescent="0.3">
      <c r="A62" s="460"/>
      <c r="B62" s="406" t="s">
        <v>447</v>
      </c>
      <c r="C62" s="491"/>
      <c r="D62" s="491"/>
    </row>
    <row r="63" spans="1:4" ht="20.149999999999999" customHeight="1" x14ac:dyDescent="0.3">
      <c r="A63" s="460"/>
      <c r="B63" s="480" t="s">
        <v>448</v>
      </c>
      <c r="C63" s="466"/>
      <c r="D63" s="466"/>
    </row>
    <row r="64" spans="1:4" ht="20.149999999999999" customHeight="1" x14ac:dyDescent="0.3">
      <c r="A64" s="460"/>
      <c r="B64" s="480" t="s">
        <v>449</v>
      </c>
      <c r="C64" s="466"/>
      <c r="D64" s="466"/>
    </row>
    <row r="65" spans="1:4" ht="20.149999999999999" customHeight="1" x14ac:dyDescent="0.3">
      <c r="A65" s="460"/>
      <c r="B65" s="480" t="s">
        <v>450</v>
      </c>
      <c r="C65" s="466"/>
      <c r="D65" s="466"/>
    </row>
    <row r="66" spans="1:4" ht="20.149999999999999" customHeight="1" x14ac:dyDescent="0.3">
      <c r="A66" s="460"/>
      <c r="B66" s="480" t="s">
        <v>451</v>
      </c>
      <c r="C66" s="466"/>
      <c r="D66" s="466"/>
    </row>
    <row r="67" spans="1:4" ht="20.149999999999999" customHeight="1" x14ac:dyDescent="0.3">
      <c r="A67" s="460"/>
      <c r="B67" s="480" t="s">
        <v>452</v>
      </c>
      <c r="C67" s="466"/>
      <c r="D67" s="466"/>
    </row>
    <row r="68" spans="1:4" ht="20.149999999999999" customHeight="1" x14ac:dyDescent="0.3">
      <c r="A68" s="460"/>
      <c r="B68" s="480" t="s">
        <v>453</v>
      </c>
      <c r="C68" s="466"/>
      <c r="D68" s="466"/>
    </row>
    <row r="69" spans="1:4" ht="20.149999999999999" customHeight="1" x14ac:dyDescent="0.3">
      <c r="A69" s="460"/>
      <c r="B69" s="484" t="s">
        <v>628</v>
      </c>
      <c r="C69" s="493">
        <f>SUM(C63:C68)</f>
        <v>0</v>
      </c>
      <c r="D69" s="493">
        <f>SUM(D63:D68)</f>
        <v>0</v>
      </c>
    </row>
    <row r="70" spans="1:4" ht="20.149999999999999" customHeight="1" x14ac:dyDescent="0.3">
      <c r="A70" s="460"/>
      <c r="B70" s="406" t="s">
        <v>454</v>
      </c>
      <c r="C70" s="491"/>
      <c r="D70" s="491"/>
    </row>
    <row r="71" spans="1:4" ht="20.149999999999999" customHeight="1" x14ac:dyDescent="0.3">
      <c r="A71" s="460"/>
      <c r="B71" s="480" t="s">
        <v>504</v>
      </c>
      <c r="C71" s="461"/>
      <c r="D71" s="461"/>
    </row>
    <row r="72" spans="1:4" ht="20.149999999999999" customHeight="1" x14ac:dyDescent="0.3">
      <c r="A72" s="460"/>
      <c r="B72" s="480" t="s">
        <v>130</v>
      </c>
      <c r="C72" s="461"/>
      <c r="D72" s="461"/>
    </row>
    <row r="73" spans="1:4" ht="20.149999999999999" customHeight="1" x14ac:dyDescent="0.3">
      <c r="A73" s="460"/>
      <c r="B73" s="480" t="s">
        <v>505</v>
      </c>
      <c r="C73" s="461"/>
      <c r="D73" s="461"/>
    </row>
    <row r="74" spans="1:4" ht="20.149999999999999" customHeight="1" x14ac:dyDescent="0.3">
      <c r="A74" s="460"/>
      <c r="B74" s="480" t="s">
        <v>455</v>
      </c>
      <c r="C74" s="461"/>
      <c r="D74" s="461"/>
    </row>
    <row r="75" spans="1:4" ht="20.149999999999999" customHeight="1" x14ac:dyDescent="0.3">
      <c r="A75" s="460"/>
      <c r="B75" s="480" t="s">
        <v>131</v>
      </c>
      <c r="C75" s="461"/>
      <c r="D75" s="461"/>
    </row>
    <row r="76" spans="1:4" ht="20.149999999999999" customHeight="1" x14ac:dyDescent="0.3">
      <c r="A76" s="460"/>
      <c r="B76" s="484" t="s">
        <v>629</v>
      </c>
      <c r="C76" s="489">
        <f>SUM(C71:C75)</f>
        <v>0</v>
      </c>
      <c r="D76" s="489">
        <f>SUM(D71:D75)</f>
        <v>0</v>
      </c>
    </row>
    <row r="77" spans="1:4" ht="20.149999999999999" customHeight="1" x14ac:dyDescent="0.3">
      <c r="A77" s="460"/>
      <c r="B77" s="406" t="s">
        <v>630</v>
      </c>
      <c r="C77" s="491"/>
      <c r="D77" s="491"/>
    </row>
    <row r="78" spans="1:4" ht="20.149999999999999" customHeight="1" x14ac:dyDescent="0.3">
      <c r="A78" s="460"/>
      <c r="B78" s="480" t="s">
        <v>456</v>
      </c>
      <c r="C78" s="461"/>
      <c r="D78" s="461"/>
    </row>
    <row r="79" spans="1:4" ht="20.149999999999999" customHeight="1" x14ac:dyDescent="0.3">
      <c r="A79" s="460"/>
      <c r="B79" s="480" t="s">
        <v>457</v>
      </c>
      <c r="C79" s="461"/>
      <c r="D79" s="461"/>
    </row>
    <row r="80" spans="1:4" ht="20.149999999999999" customHeight="1" x14ac:dyDescent="0.3">
      <c r="A80" s="460"/>
      <c r="B80" s="480" t="s">
        <v>458</v>
      </c>
      <c r="C80" s="461"/>
      <c r="D80" s="461"/>
    </row>
    <row r="81" spans="1:4" ht="20.149999999999999" customHeight="1" x14ac:dyDescent="0.3">
      <c r="A81" s="460"/>
      <c r="B81" s="484" t="s">
        <v>631</v>
      </c>
      <c r="C81" s="489">
        <f>SUM(C78:C80)</f>
        <v>0</v>
      </c>
      <c r="D81" s="489">
        <f>SUM(D78:D80)</f>
        <v>0</v>
      </c>
    </row>
    <row r="82" spans="1:4" ht="20.149999999999999" customHeight="1" x14ac:dyDescent="0.3">
      <c r="A82" s="460"/>
      <c r="B82" s="406" t="s">
        <v>310</v>
      </c>
      <c r="C82" s="491"/>
      <c r="D82" s="491"/>
    </row>
    <row r="83" spans="1:4" ht="20.149999999999999" customHeight="1" x14ac:dyDescent="0.3">
      <c r="A83" s="460"/>
      <c r="B83" s="480" t="s">
        <v>459</v>
      </c>
      <c r="C83" s="461"/>
      <c r="D83" s="461"/>
    </row>
    <row r="84" spans="1:4" ht="20.149999999999999" customHeight="1" x14ac:dyDescent="0.3">
      <c r="A84" s="460"/>
      <c r="B84" s="480" t="s">
        <v>460</v>
      </c>
      <c r="C84" s="461"/>
      <c r="D84" s="461"/>
    </row>
    <row r="85" spans="1:4" ht="20.149999999999999" customHeight="1" x14ac:dyDescent="0.3">
      <c r="A85" s="460"/>
      <c r="B85" s="480" t="s">
        <v>461</v>
      </c>
      <c r="C85" s="461"/>
      <c r="D85" s="461"/>
    </row>
    <row r="86" spans="1:4" ht="20.149999999999999" customHeight="1" x14ac:dyDescent="0.3">
      <c r="A86" s="460"/>
      <c r="B86" s="480" t="s">
        <v>135</v>
      </c>
      <c r="C86" s="461"/>
      <c r="D86" s="461"/>
    </row>
    <row r="87" spans="1:4" ht="20.149999999999999" customHeight="1" x14ac:dyDescent="0.3">
      <c r="A87" s="460"/>
      <c r="B87" s="484" t="s">
        <v>632</v>
      </c>
      <c r="C87" s="489">
        <f>SUM(C83:C86)</f>
        <v>0</v>
      </c>
      <c r="D87" s="489">
        <f>SUM(D83:D86)</f>
        <v>0</v>
      </c>
    </row>
    <row r="88" spans="1:4" ht="20.149999999999999" customHeight="1" x14ac:dyDescent="0.3">
      <c r="A88" s="460"/>
      <c r="B88" s="406" t="s">
        <v>309</v>
      </c>
      <c r="C88" s="491"/>
      <c r="D88" s="491"/>
    </row>
    <row r="89" spans="1:4" ht="20.149999999999999" customHeight="1" x14ac:dyDescent="0.3">
      <c r="A89" s="460"/>
      <c r="B89" s="480" t="s">
        <v>462</v>
      </c>
      <c r="C89" s="461"/>
      <c r="D89" s="461"/>
    </row>
    <row r="90" spans="1:4" ht="20.149999999999999" customHeight="1" x14ac:dyDescent="0.3">
      <c r="A90" s="460"/>
      <c r="B90" s="480" t="s">
        <v>463</v>
      </c>
      <c r="C90" s="461"/>
      <c r="D90" s="461"/>
    </row>
    <row r="91" spans="1:4" ht="20.149999999999999" customHeight="1" x14ac:dyDescent="0.3">
      <c r="A91" s="460"/>
      <c r="B91" s="480" t="s">
        <v>136</v>
      </c>
      <c r="C91" s="461"/>
      <c r="D91" s="461"/>
    </row>
    <row r="92" spans="1:4" ht="20.149999999999999" customHeight="1" x14ac:dyDescent="0.3">
      <c r="A92" s="460"/>
      <c r="B92" s="480" t="s">
        <v>464</v>
      </c>
      <c r="C92" s="461"/>
      <c r="D92" s="461"/>
    </row>
    <row r="93" spans="1:4" ht="20.149999999999999" customHeight="1" x14ac:dyDescent="0.3">
      <c r="A93" s="460"/>
      <c r="B93" s="480" t="s">
        <v>465</v>
      </c>
      <c r="C93" s="461"/>
      <c r="D93" s="461"/>
    </row>
    <row r="94" spans="1:4" ht="20.149999999999999" customHeight="1" x14ac:dyDescent="0.3">
      <c r="A94" s="460"/>
      <c r="B94" s="480" t="s">
        <v>466</v>
      </c>
      <c r="C94" s="461"/>
      <c r="D94" s="461"/>
    </row>
    <row r="95" spans="1:4" ht="20.149999999999999" customHeight="1" x14ac:dyDescent="0.3">
      <c r="A95" s="460"/>
      <c r="B95" s="480" t="s">
        <v>467</v>
      </c>
      <c r="C95" s="461"/>
      <c r="D95" s="461"/>
    </row>
    <row r="96" spans="1:4" ht="20.149999999999999" customHeight="1" x14ac:dyDescent="0.3">
      <c r="A96" s="460"/>
      <c r="B96" s="480" t="s">
        <v>468</v>
      </c>
      <c r="C96" s="461"/>
      <c r="D96" s="461"/>
    </row>
    <row r="97" spans="1:10" ht="20.149999999999999" customHeight="1" x14ac:dyDescent="0.3">
      <c r="A97" s="460"/>
      <c r="B97" s="480" t="s">
        <v>469</v>
      </c>
      <c r="C97" s="461"/>
      <c r="D97" s="461"/>
    </row>
    <row r="98" spans="1:10" ht="20.149999999999999" customHeight="1" x14ac:dyDescent="0.3">
      <c r="A98" s="460"/>
      <c r="B98" s="480" t="s">
        <v>470</v>
      </c>
      <c r="C98" s="461"/>
      <c r="D98" s="461"/>
    </row>
    <row r="99" spans="1:10" ht="20.149999999999999" customHeight="1" x14ac:dyDescent="0.3">
      <c r="A99" s="460"/>
      <c r="B99" s="480" t="s">
        <v>471</v>
      </c>
      <c r="C99" s="461"/>
      <c r="D99" s="461"/>
    </row>
    <row r="100" spans="1:10" ht="20.149999999999999" customHeight="1" x14ac:dyDescent="0.3">
      <c r="A100" s="460"/>
      <c r="B100" s="480" t="s">
        <v>472</v>
      </c>
      <c r="C100" s="461"/>
      <c r="D100" s="461"/>
    </row>
    <row r="101" spans="1:10" ht="20.149999999999999" customHeight="1" x14ac:dyDescent="0.3">
      <c r="A101" s="460"/>
      <c r="B101" s="480" t="s">
        <v>473</v>
      </c>
      <c r="C101" s="461"/>
      <c r="D101" s="461"/>
    </row>
    <row r="102" spans="1:10" ht="20.149999999999999" customHeight="1" x14ac:dyDescent="0.3">
      <c r="A102" s="460"/>
      <c r="B102" s="480" t="s">
        <v>474</v>
      </c>
      <c r="C102" s="461"/>
      <c r="D102" s="461"/>
    </row>
    <row r="103" spans="1:10" ht="20.149999999999999" customHeight="1" x14ac:dyDescent="0.3">
      <c r="A103" s="460"/>
      <c r="B103" s="480" t="s">
        <v>477</v>
      </c>
      <c r="C103" s="461"/>
      <c r="D103" s="461"/>
    </row>
    <row r="104" spans="1:10" ht="20.149999999999999" customHeight="1" x14ac:dyDescent="0.3">
      <c r="A104" s="460"/>
      <c r="B104" s="480" t="s">
        <v>475</v>
      </c>
      <c r="C104" s="461"/>
      <c r="D104" s="461"/>
    </row>
    <row r="105" spans="1:10" ht="20.149999999999999" customHeight="1" x14ac:dyDescent="0.3">
      <c r="A105" s="460"/>
      <c r="B105" s="480" t="s">
        <v>476</v>
      </c>
      <c r="C105" s="461"/>
      <c r="D105" s="461"/>
    </row>
    <row r="106" spans="1:10" ht="20.149999999999999" customHeight="1" x14ac:dyDescent="0.3">
      <c r="A106" s="460"/>
      <c r="B106" s="480" t="s">
        <v>478</v>
      </c>
      <c r="C106" s="461"/>
      <c r="D106" s="461"/>
    </row>
    <row r="107" spans="1:10" ht="20.149999999999999" customHeight="1" x14ac:dyDescent="0.3">
      <c r="A107" s="460"/>
      <c r="B107" s="480" t="s">
        <v>688</v>
      </c>
      <c r="C107" s="461"/>
      <c r="D107" s="461"/>
    </row>
    <row r="108" spans="1:10" ht="20.149999999999999" customHeight="1" x14ac:dyDescent="0.3">
      <c r="A108" s="460"/>
      <c r="B108" s="480" t="s">
        <v>563</v>
      </c>
      <c r="C108" s="461"/>
      <c r="D108" s="461"/>
    </row>
    <row r="109" spans="1:10" ht="20.149999999999999" customHeight="1" x14ac:dyDescent="0.3">
      <c r="A109" s="460"/>
      <c r="B109" s="480" t="s">
        <v>129</v>
      </c>
      <c r="C109" s="461"/>
      <c r="D109" s="461"/>
    </row>
    <row r="110" spans="1:10" ht="20.149999999999999" customHeight="1" x14ac:dyDescent="0.3">
      <c r="A110" s="460"/>
      <c r="B110" s="484" t="s">
        <v>633</v>
      </c>
      <c r="C110" s="489">
        <f>SUM(C89:C109)</f>
        <v>0</v>
      </c>
      <c r="D110" s="489">
        <f>SUM(D89:D109)</f>
        <v>0</v>
      </c>
    </row>
    <row r="111" spans="1:10" ht="20.149999999999999" customHeight="1" x14ac:dyDescent="0.3">
      <c r="A111" s="460"/>
      <c r="B111" s="484" t="s">
        <v>479</v>
      </c>
      <c r="C111" s="489">
        <f>SUM(C41+C54+C61+C69+C76+C81+C87+C110)</f>
        <v>0</v>
      </c>
      <c r="D111" s="489">
        <f>SUM(D41+D54+D61+D69+D76+D81+D87+D110)</f>
        <v>0</v>
      </c>
      <c r="E111" s="467"/>
      <c r="F111" s="467"/>
      <c r="G111" s="467"/>
      <c r="H111" s="467"/>
      <c r="I111" s="467"/>
      <c r="J111" s="467"/>
    </row>
    <row r="112" spans="1:10" ht="20.149999999999999" customHeight="1" x14ac:dyDescent="0.3">
      <c r="A112" s="460"/>
      <c r="B112" s="484" t="s">
        <v>621</v>
      </c>
      <c r="C112" s="489">
        <f>C21-C111</f>
        <v>0</v>
      </c>
      <c r="D112" s="489">
        <f>D21-D111</f>
        <v>0</v>
      </c>
      <c r="E112" s="467"/>
      <c r="F112" s="467"/>
      <c r="G112" s="467"/>
      <c r="H112" s="467"/>
      <c r="I112" s="467"/>
      <c r="J112" s="467"/>
    </row>
    <row r="113" spans="1:10" ht="20.149999999999999" customHeight="1" x14ac:dyDescent="0.3">
      <c r="A113" s="460"/>
      <c r="B113" s="485" t="s">
        <v>564</v>
      </c>
      <c r="C113" s="492"/>
      <c r="D113" s="492"/>
      <c r="E113" s="467"/>
      <c r="F113" s="467"/>
      <c r="G113" s="467"/>
      <c r="H113" s="467"/>
      <c r="I113" s="467"/>
      <c r="J113" s="467"/>
    </row>
    <row r="114" spans="1:10" ht="20.149999999999999" customHeight="1" x14ac:dyDescent="0.3">
      <c r="A114" s="460"/>
      <c r="B114" s="476" t="s">
        <v>414</v>
      </c>
      <c r="C114" s="491"/>
      <c r="D114" s="491"/>
    </row>
    <row r="115" spans="1:10" ht="20.149999999999999" customHeight="1" x14ac:dyDescent="0.3">
      <c r="A115" s="460"/>
      <c r="B115" s="480" t="s">
        <v>415</v>
      </c>
      <c r="C115" s="461"/>
      <c r="D115" s="461"/>
    </row>
    <row r="116" spans="1:10" ht="20.149999999999999" customHeight="1" x14ac:dyDescent="0.3">
      <c r="A116" s="460"/>
      <c r="B116" s="480" t="s">
        <v>416</v>
      </c>
      <c r="C116" s="461"/>
      <c r="D116" s="461"/>
    </row>
    <row r="117" spans="1:10" ht="20.149999999999999" customHeight="1" x14ac:dyDescent="0.3">
      <c r="A117" s="460"/>
      <c r="B117" s="480" t="s">
        <v>417</v>
      </c>
      <c r="C117" s="461"/>
      <c r="D117" s="461"/>
    </row>
    <row r="118" spans="1:10" ht="20.149999999999999" customHeight="1" x14ac:dyDescent="0.3">
      <c r="A118" s="460"/>
      <c r="B118" s="480" t="s">
        <v>418</v>
      </c>
      <c r="C118" s="461"/>
      <c r="D118" s="461"/>
    </row>
    <row r="119" spans="1:10" ht="20.149999999999999" customHeight="1" x14ac:dyDescent="0.3">
      <c r="A119" s="460"/>
      <c r="B119" s="480" t="s">
        <v>419</v>
      </c>
      <c r="C119" s="461"/>
      <c r="D119" s="461"/>
    </row>
    <row r="120" spans="1:10" ht="20.149999999999999" customHeight="1" x14ac:dyDescent="0.3">
      <c r="A120" s="460"/>
      <c r="B120" s="480" t="s">
        <v>420</v>
      </c>
      <c r="C120" s="461"/>
      <c r="D120" s="461"/>
    </row>
    <row r="121" spans="1:10" ht="20.149999999999999" customHeight="1" x14ac:dyDescent="0.3">
      <c r="A121" s="460"/>
      <c r="B121" s="480" t="s">
        <v>421</v>
      </c>
      <c r="C121" s="461"/>
      <c r="D121" s="461"/>
    </row>
    <row r="122" spans="1:10" ht="20.149999999999999" customHeight="1" x14ac:dyDescent="0.3">
      <c r="A122" s="460"/>
      <c r="B122" s="480" t="s">
        <v>422</v>
      </c>
      <c r="C122" s="461"/>
      <c r="D122" s="461"/>
    </row>
    <row r="123" spans="1:10" ht="20.149999999999999" customHeight="1" x14ac:dyDescent="0.3">
      <c r="A123" s="460"/>
      <c r="B123" s="480" t="s">
        <v>423</v>
      </c>
      <c r="C123" s="461"/>
      <c r="D123" s="461"/>
    </row>
    <row r="124" spans="1:10" ht="20.149999999999999" customHeight="1" x14ac:dyDescent="0.3">
      <c r="A124" s="460"/>
      <c r="B124" s="482" t="s">
        <v>634</v>
      </c>
      <c r="C124" s="489">
        <f>SUM(C115:C123)</f>
        <v>0</v>
      </c>
      <c r="D124" s="489">
        <f>SUM(D115:D123)</f>
        <v>0</v>
      </c>
    </row>
    <row r="125" spans="1:10" ht="20.149999999999999" customHeight="1" x14ac:dyDescent="0.3">
      <c r="A125" s="460"/>
      <c r="B125" s="476" t="s">
        <v>565</v>
      </c>
      <c r="C125" s="491"/>
      <c r="D125" s="491"/>
    </row>
    <row r="126" spans="1:10" ht="20.149999999999999" customHeight="1" x14ac:dyDescent="0.3">
      <c r="A126" s="460"/>
      <c r="B126" s="480" t="s">
        <v>485</v>
      </c>
      <c r="C126" s="461"/>
      <c r="D126" s="461"/>
    </row>
    <row r="127" spans="1:10" ht="20.149999999999999" customHeight="1" x14ac:dyDescent="0.3">
      <c r="A127" s="460"/>
      <c r="B127" s="480" t="s">
        <v>480</v>
      </c>
      <c r="C127" s="461"/>
      <c r="D127" s="461"/>
    </row>
    <row r="128" spans="1:10" ht="20.149999999999999" customHeight="1" x14ac:dyDescent="0.3">
      <c r="A128" s="460"/>
      <c r="B128" s="486" t="s">
        <v>481</v>
      </c>
      <c r="C128" s="461"/>
      <c r="D128" s="461"/>
    </row>
    <row r="129" spans="1:4" ht="20.149999999999999" customHeight="1" x14ac:dyDescent="0.3">
      <c r="A129" s="460"/>
      <c r="B129" s="486" t="s">
        <v>482</v>
      </c>
      <c r="C129" s="461"/>
      <c r="D129" s="461"/>
    </row>
    <row r="130" spans="1:4" ht="20.149999999999999" customHeight="1" x14ac:dyDescent="0.3">
      <c r="A130" s="460"/>
      <c r="B130" s="486" t="s">
        <v>483</v>
      </c>
      <c r="C130" s="461"/>
      <c r="D130" s="461"/>
    </row>
    <row r="131" spans="1:4" ht="20.149999999999999" customHeight="1" x14ac:dyDescent="0.3">
      <c r="A131" s="460"/>
      <c r="B131" s="486" t="s">
        <v>484</v>
      </c>
      <c r="C131" s="461"/>
      <c r="D131" s="461"/>
    </row>
    <row r="132" spans="1:4" ht="20.149999999999999" customHeight="1" x14ac:dyDescent="0.3">
      <c r="A132" s="460"/>
      <c r="B132" s="480" t="s">
        <v>486</v>
      </c>
      <c r="C132" s="461"/>
      <c r="D132" s="461"/>
    </row>
    <row r="133" spans="1:4" ht="20.149999999999999" customHeight="1" x14ac:dyDescent="0.3">
      <c r="A133" s="460"/>
      <c r="B133" s="480" t="s">
        <v>487</v>
      </c>
      <c r="C133" s="461"/>
      <c r="D133" s="461"/>
    </row>
    <row r="134" spans="1:4" ht="20.149999999999999" customHeight="1" x14ac:dyDescent="0.3">
      <c r="A134" s="460"/>
      <c r="B134" s="486" t="s">
        <v>488</v>
      </c>
      <c r="C134" s="461"/>
      <c r="D134" s="461"/>
    </row>
    <row r="135" spans="1:4" ht="20.149999999999999" customHeight="1" x14ac:dyDescent="0.3">
      <c r="A135" s="460"/>
      <c r="B135" s="482" t="s">
        <v>635</v>
      </c>
      <c r="C135" s="489">
        <f>SUM(C126:C134)</f>
        <v>0</v>
      </c>
      <c r="D135" s="489">
        <f>SUM(D126:D134)</f>
        <v>0</v>
      </c>
    </row>
    <row r="136" spans="1:4" ht="20.149999999999999" customHeight="1" x14ac:dyDescent="0.3">
      <c r="A136" s="460"/>
      <c r="B136" s="487" t="s">
        <v>489</v>
      </c>
      <c r="C136" s="491"/>
      <c r="D136" s="491"/>
    </row>
    <row r="137" spans="1:4" ht="20.149999999999999" customHeight="1" x14ac:dyDescent="0.3">
      <c r="A137" s="460"/>
      <c r="B137" s="486" t="s">
        <v>490</v>
      </c>
      <c r="C137" s="468"/>
      <c r="D137" s="468"/>
    </row>
    <row r="138" spans="1:4" ht="20.149999999999999" customHeight="1" x14ac:dyDescent="0.3">
      <c r="A138" s="460"/>
      <c r="B138" s="486" t="s">
        <v>22</v>
      </c>
      <c r="C138" s="468"/>
      <c r="D138" s="468"/>
    </row>
    <row r="139" spans="1:4" ht="20.149999999999999" customHeight="1" x14ac:dyDescent="0.3">
      <c r="A139" s="460"/>
      <c r="B139" s="486" t="s">
        <v>491</v>
      </c>
      <c r="C139" s="468"/>
      <c r="D139" s="468"/>
    </row>
    <row r="140" spans="1:4" ht="20.149999999999999" customHeight="1" x14ac:dyDescent="0.3">
      <c r="A140" s="460"/>
      <c r="B140" s="486" t="s">
        <v>492</v>
      </c>
      <c r="C140" s="468"/>
      <c r="D140" s="468"/>
    </row>
    <row r="141" spans="1:4" ht="20.149999999999999" customHeight="1" x14ac:dyDescent="0.3">
      <c r="A141" s="460"/>
      <c r="B141" s="486" t="s">
        <v>493</v>
      </c>
      <c r="C141" s="468"/>
      <c r="D141" s="468"/>
    </row>
    <row r="142" spans="1:4" ht="20.149999999999999" customHeight="1" x14ac:dyDescent="0.3">
      <c r="A142" s="460"/>
      <c r="B142" s="488" t="s">
        <v>636</v>
      </c>
      <c r="C142" s="490">
        <f>SUM(C137:C141)</f>
        <v>0</v>
      </c>
      <c r="D142" s="490">
        <f>SUM(D137:D141)</f>
        <v>0</v>
      </c>
    </row>
    <row r="143" spans="1:4" ht="20.149999999999999" customHeight="1" x14ac:dyDescent="0.3">
      <c r="A143" s="460"/>
      <c r="B143" s="487" t="s">
        <v>637</v>
      </c>
      <c r="C143" s="491"/>
      <c r="D143" s="491"/>
    </row>
    <row r="144" spans="1:4" ht="20.149999999999999" customHeight="1" x14ac:dyDescent="0.3">
      <c r="A144" s="460"/>
      <c r="B144" s="486" t="s">
        <v>494</v>
      </c>
      <c r="C144" s="461"/>
      <c r="D144" s="461"/>
    </row>
    <row r="145" spans="1:4" ht="20.149999999999999" customHeight="1" x14ac:dyDescent="0.3">
      <c r="A145" s="460"/>
      <c r="B145" s="486" t="s">
        <v>495</v>
      </c>
      <c r="C145" s="461"/>
      <c r="D145" s="461"/>
    </row>
    <row r="146" spans="1:4" ht="20.149999999999999" customHeight="1" x14ac:dyDescent="0.3">
      <c r="A146" s="460"/>
      <c r="B146" s="486" t="s">
        <v>496</v>
      </c>
      <c r="C146" s="461"/>
      <c r="D146" s="461"/>
    </row>
    <row r="147" spans="1:4" ht="20.149999999999999" customHeight="1" x14ac:dyDescent="0.3">
      <c r="A147" s="460"/>
      <c r="B147" s="486" t="s">
        <v>497</v>
      </c>
      <c r="C147" s="461"/>
      <c r="D147" s="461"/>
    </row>
    <row r="148" spans="1:4" ht="20.149999999999999" customHeight="1" x14ac:dyDescent="0.3">
      <c r="A148" s="460"/>
      <c r="B148" s="488" t="s">
        <v>638</v>
      </c>
      <c r="C148" s="489">
        <f>SUM(C144:C147)</f>
        <v>0</v>
      </c>
      <c r="D148" s="489">
        <f>SUM(D144:D147)</f>
        <v>0</v>
      </c>
    </row>
    <row r="149" spans="1:4" ht="20.149999999999999" customHeight="1" x14ac:dyDescent="0.3">
      <c r="A149" s="460"/>
      <c r="B149" s="484" t="s">
        <v>639</v>
      </c>
      <c r="C149" s="489">
        <f>SUM(C124-C135-C142-C148)</f>
        <v>0</v>
      </c>
      <c r="D149" s="489">
        <f>SUM(D124-D135-D142-D148)</f>
        <v>0</v>
      </c>
    </row>
    <row r="150" spans="1:4" ht="20.149999999999999" customHeight="1" x14ac:dyDescent="0.3">
      <c r="A150" s="460"/>
      <c r="B150" s="488" t="s">
        <v>786</v>
      </c>
      <c r="C150" s="489">
        <f>C112+C149</f>
        <v>0</v>
      </c>
      <c r="D150" s="489">
        <f>D112+D149</f>
        <v>0</v>
      </c>
    </row>
    <row r="151" spans="1:4" ht="15" customHeight="1" x14ac:dyDescent="0.3">
      <c r="A151" s="469"/>
      <c r="C151" s="470"/>
      <c r="D151" s="470"/>
    </row>
    <row r="152" spans="1:4" ht="15" customHeight="1" x14ac:dyDescent="0.3">
      <c r="A152" s="469"/>
      <c r="B152" s="465"/>
      <c r="C152" s="470"/>
      <c r="D152" s="470"/>
    </row>
    <row r="153" spans="1:4" ht="15" customHeight="1" x14ac:dyDescent="0.3">
      <c r="A153" s="469"/>
      <c r="C153" s="470"/>
      <c r="D153" s="470"/>
    </row>
    <row r="154" spans="1:4" ht="15" customHeight="1" x14ac:dyDescent="0.3">
      <c r="A154" s="469"/>
      <c r="C154" s="470"/>
      <c r="D154" s="470"/>
    </row>
    <row r="155" spans="1:4" ht="15" customHeight="1" x14ac:dyDescent="0.3">
      <c r="A155" s="469"/>
      <c r="C155" s="470"/>
      <c r="D155" s="470"/>
    </row>
    <row r="156" spans="1:4" ht="15" customHeight="1" x14ac:dyDescent="0.3">
      <c r="A156" s="469"/>
      <c r="C156" s="470"/>
      <c r="D156" s="470"/>
    </row>
    <row r="157" spans="1:4" ht="15" customHeight="1" x14ac:dyDescent="0.3">
      <c r="A157" s="469"/>
      <c r="C157" s="470"/>
      <c r="D157" s="470"/>
    </row>
    <row r="158" spans="1:4" ht="15" customHeight="1" x14ac:dyDescent="0.3">
      <c r="A158" s="469"/>
      <c r="C158" s="470"/>
      <c r="D158" s="470"/>
    </row>
    <row r="159" spans="1:4" ht="15" customHeight="1" x14ac:dyDescent="0.3">
      <c r="A159" s="469"/>
      <c r="C159" s="470"/>
      <c r="D159" s="470"/>
    </row>
    <row r="160" spans="1:4" ht="15" customHeight="1" x14ac:dyDescent="0.3">
      <c r="A160" s="469"/>
      <c r="C160" s="470"/>
      <c r="D160" s="470"/>
    </row>
    <row r="161" spans="1:4" ht="15" customHeight="1" x14ac:dyDescent="0.3">
      <c r="A161" s="469"/>
      <c r="C161" s="470"/>
      <c r="D161" s="470"/>
    </row>
    <row r="162" spans="1:4" ht="15" customHeight="1" x14ac:dyDescent="0.3">
      <c r="A162" s="469"/>
      <c r="C162" s="470"/>
      <c r="D162" s="470"/>
    </row>
    <row r="163" spans="1:4" ht="15" customHeight="1" x14ac:dyDescent="0.3">
      <c r="A163" s="469"/>
      <c r="C163" s="470"/>
      <c r="D163" s="470"/>
    </row>
    <row r="164" spans="1:4" ht="15" customHeight="1" x14ac:dyDescent="0.3">
      <c r="A164" s="469"/>
      <c r="C164" s="470"/>
      <c r="D164" s="470"/>
    </row>
    <row r="165" spans="1:4" ht="15" customHeight="1" x14ac:dyDescent="0.3">
      <c r="A165" s="469"/>
      <c r="C165" s="470"/>
      <c r="D165" s="470"/>
    </row>
    <row r="166" spans="1:4" ht="15" customHeight="1" x14ac:dyDescent="0.3">
      <c r="A166" s="469"/>
      <c r="C166" s="470"/>
      <c r="D166" s="470"/>
    </row>
    <row r="167" spans="1:4" ht="15" customHeight="1" x14ac:dyDescent="0.3">
      <c r="A167" s="469"/>
      <c r="C167" s="470"/>
      <c r="D167" s="470"/>
    </row>
    <row r="168" spans="1:4" ht="15" customHeight="1" x14ac:dyDescent="0.3">
      <c r="A168" s="469"/>
      <c r="C168" s="470"/>
      <c r="D168" s="470"/>
    </row>
    <row r="169" spans="1:4" ht="15" customHeight="1" x14ac:dyDescent="0.3">
      <c r="A169" s="469"/>
      <c r="C169" s="470"/>
      <c r="D169" s="470"/>
    </row>
    <row r="170" spans="1:4" ht="15" customHeight="1" x14ac:dyDescent="0.3">
      <c r="A170" s="469"/>
      <c r="C170" s="470"/>
      <c r="D170" s="470"/>
    </row>
    <row r="171" spans="1:4" ht="15" customHeight="1" x14ac:dyDescent="0.3">
      <c r="A171" s="469"/>
      <c r="C171" s="470"/>
      <c r="D171" s="470"/>
    </row>
    <row r="172" spans="1:4" ht="15" customHeight="1" x14ac:dyDescent="0.3">
      <c r="A172" s="469"/>
      <c r="C172" s="470"/>
      <c r="D172" s="470"/>
    </row>
    <row r="173" spans="1:4" ht="15" customHeight="1" x14ac:dyDescent="0.3">
      <c r="A173" s="469"/>
      <c r="C173" s="470"/>
      <c r="D173" s="470"/>
    </row>
    <row r="174" spans="1:4" ht="15" customHeight="1" x14ac:dyDescent="0.3">
      <c r="A174" s="469"/>
      <c r="C174" s="470"/>
      <c r="D174" s="470"/>
    </row>
    <row r="175" spans="1:4" ht="15" customHeight="1" x14ac:dyDescent="0.3">
      <c r="A175" s="469"/>
      <c r="C175" s="470"/>
      <c r="D175" s="470"/>
    </row>
    <row r="176" spans="1:4" ht="15" customHeight="1" x14ac:dyDescent="0.3">
      <c r="A176" s="469"/>
      <c r="C176" s="470"/>
      <c r="D176" s="470"/>
    </row>
    <row r="177" spans="1:4" ht="15" customHeight="1" x14ac:dyDescent="0.3">
      <c r="A177" s="469"/>
      <c r="C177" s="470"/>
      <c r="D177" s="470"/>
    </row>
    <row r="178" spans="1:4" ht="15" customHeight="1" x14ac:dyDescent="0.3">
      <c r="A178" s="469"/>
      <c r="C178" s="470"/>
      <c r="D178" s="470"/>
    </row>
    <row r="179" spans="1:4" ht="15" customHeight="1" x14ac:dyDescent="0.3">
      <c r="A179" s="469"/>
      <c r="C179" s="470"/>
      <c r="D179" s="470"/>
    </row>
    <row r="180" spans="1:4" ht="15" customHeight="1" x14ac:dyDescent="0.3">
      <c r="A180" s="469"/>
      <c r="C180" s="470"/>
      <c r="D180" s="470"/>
    </row>
    <row r="181" spans="1:4" ht="15" customHeight="1" x14ac:dyDescent="0.3">
      <c r="A181" s="469"/>
      <c r="C181" s="470"/>
      <c r="D181" s="470"/>
    </row>
    <row r="182" spans="1:4" ht="15" customHeight="1" x14ac:dyDescent="0.3">
      <c r="A182" s="469"/>
      <c r="C182" s="470"/>
      <c r="D182" s="470"/>
    </row>
    <row r="183" spans="1:4" ht="15" customHeight="1" x14ac:dyDescent="0.3">
      <c r="A183" s="469"/>
      <c r="C183" s="470"/>
      <c r="D183" s="470"/>
    </row>
    <row r="184" spans="1:4" ht="15" customHeight="1" x14ac:dyDescent="0.3">
      <c r="A184" s="469"/>
      <c r="C184" s="470"/>
      <c r="D184" s="470"/>
    </row>
    <row r="185" spans="1:4" ht="15" customHeight="1" x14ac:dyDescent="0.3">
      <c r="A185" s="469"/>
      <c r="C185" s="470"/>
      <c r="D185" s="470"/>
    </row>
    <row r="186" spans="1:4" ht="15" customHeight="1" x14ac:dyDescent="0.3">
      <c r="A186" s="469"/>
      <c r="C186" s="470"/>
      <c r="D186" s="470"/>
    </row>
    <row r="187" spans="1:4" ht="15" customHeight="1" x14ac:dyDescent="0.3">
      <c r="A187" s="469"/>
      <c r="C187" s="470"/>
      <c r="D187" s="470"/>
    </row>
    <row r="188" spans="1:4" ht="15" customHeight="1" x14ac:dyDescent="0.3">
      <c r="A188" s="469"/>
      <c r="C188" s="470"/>
      <c r="D188" s="470"/>
    </row>
    <row r="189" spans="1:4" ht="15" customHeight="1" x14ac:dyDescent="0.3">
      <c r="A189" s="469"/>
      <c r="C189" s="470"/>
      <c r="D189" s="470"/>
    </row>
    <row r="190" spans="1:4" ht="15" customHeight="1" x14ac:dyDescent="0.3">
      <c r="A190" s="469"/>
      <c r="C190" s="470"/>
      <c r="D190" s="470"/>
    </row>
    <row r="191" spans="1:4" ht="15" customHeight="1" x14ac:dyDescent="0.3">
      <c r="A191" s="469"/>
      <c r="C191" s="470"/>
      <c r="D191" s="470"/>
    </row>
    <row r="192" spans="1:4" ht="15" customHeight="1" x14ac:dyDescent="0.3">
      <c r="A192" s="469"/>
      <c r="C192" s="470"/>
      <c r="D192" s="470"/>
    </row>
    <row r="193" spans="1:4" ht="15" customHeight="1" x14ac:dyDescent="0.3">
      <c r="A193" s="469"/>
      <c r="C193" s="470"/>
      <c r="D193" s="470"/>
    </row>
    <row r="194" spans="1:4" ht="15" customHeight="1" x14ac:dyDescent="0.3">
      <c r="A194" s="469"/>
      <c r="C194" s="470"/>
      <c r="D194" s="470"/>
    </row>
    <row r="195" spans="1:4" ht="15" customHeight="1" x14ac:dyDescent="0.3">
      <c r="A195" s="469"/>
      <c r="C195" s="470"/>
      <c r="D195" s="470"/>
    </row>
    <row r="196" spans="1:4" ht="15" customHeight="1" x14ac:dyDescent="0.3">
      <c r="A196" s="469"/>
      <c r="C196" s="470"/>
      <c r="D196" s="470"/>
    </row>
    <row r="197" spans="1:4" ht="15" customHeight="1" x14ac:dyDescent="0.3">
      <c r="A197" s="469"/>
      <c r="C197" s="470"/>
      <c r="D197" s="470"/>
    </row>
    <row r="198" spans="1:4" ht="15" customHeight="1" x14ac:dyDescent="0.3">
      <c r="A198" s="469"/>
      <c r="C198" s="470"/>
      <c r="D198" s="470"/>
    </row>
    <row r="199" spans="1:4" ht="15" customHeight="1" x14ac:dyDescent="0.3">
      <c r="A199" s="469"/>
      <c r="C199" s="470"/>
      <c r="D199" s="470"/>
    </row>
    <row r="200" spans="1:4" ht="15" customHeight="1" x14ac:dyDescent="0.3">
      <c r="A200" s="469"/>
      <c r="C200" s="470"/>
      <c r="D200" s="470"/>
    </row>
    <row r="201" spans="1:4" ht="15" customHeight="1" x14ac:dyDescent="0.3">
      <c r="A201" s="469"/>
      <c r="C201" s="470"/>
      <c r="D201" s="470"/>
    </row>
    <row r="202" spans="1:4" ht="15" customHeight="1" x14ac:dyDescent="0.3">
      <c r="A202" s="469"/>
      <c r="C202" s="470"/>
      <c r="D202" s="470"/>
    </row>
    <row r="203" spans="1:4" ht="15" customHeight="1" x14ac:dyDescent="0.3">
      <c r="A203" s="469"/>
      <c r="C203" s="470"/>
      <c r="D203" s="470"/>
    </row>
    <row r="204" spans="1:4" ht="15" customHeight="1" x14ac:dyDescent="0.3">
      <c r="A204" s="469"/>
      <c r="C204" s="470"/>
      <c r="D204" s="470"/>
    </row>
    <row r="205" spans="1:4" ht="15" customHeight="1" x14ac:dyDescent="0.3">
      <c r="A205" s="469"/>
      <c r="C205" s="470"/>
      <c r="D205" s="470"/>
    </row>
    <row r="206" spans="1:4" ht="15" customHeight="1" x14ac:dyDescent="0.3">
      <c r="A206" s="469"/>
      <c r="C206" s="470"/>
      <c r="D206" s="470"/>
    </row>
    <row r="207" spans="1:4" s="357" customFormat="1" ht="15" customHeight="1" x14ac:dyDescent="0.3">
      <c r="A207" s="471"/>
      <c r="C207" s="472"/>
      <c r="D207" s="472"/>
    </row>
    <row r="208" spans="1:4" s="357" customFormat="1" ht="15" customHeight="1" x14ac:dyDescent="0.3">
      <c r="A208" s="471"/>
      <c r="C208" s="472"/>
      <c r="D208" s="472"/>
    </row>
    <row r="209" spans="1:4" s="357" customFormat="1" ht="15" customHeight="1" x14ac:dyDescent="0.3">
      <c r="A209" s="471"/>
      <c r="C209" s="472"/>
      <c r="D209" s="472"/>
    </row>
    <row r="210" spans="1:4" ht="15" customHeight="1" x14ac:dyDescent="0.3">
      <c r="A210" s="469"/>
      <c r="C210" s="470"/>
      <c r="D210" s="470"/>
    </row>
    <row r="211" spans="1:4" ht="15" customHeight="1" x14ac:dyDescent="0.3">
      <c r="A211" s="469"/>
      <c r="C211" s="470"/>
      <c r="D211" s="470"/>
    </row>
    <row r="212" spans="1:4" ht="15" customHeight="1" x14ac:dyDescent="0.3">
      <c r="A212" s="469"/>
      <c r="C212" s="470"/>
      <c r="D212" s="470"/>
    </row>
    <row r="213" spans="1:4" s="473" customFormat="1" ht="15" customHeight="1" x14ac:dyDescent="0.3">
      <c r="A213" s="469"/>
      <c r="B213" s="345"/>
      <c r="C213" s="470"/>
      <c r="D213" s="470"/>
    </row>
    <row r="214" spans="1:4" ht="15" customHeight="1" x14ac:dyDescent="0.3">
      <c r="A214" s="469"/>
      <c r="C214" s="470"/>
      <c r="D214" s="470"/>
    </row>
    <row r="215" spans="1:4" ht="15" customHeight="1" x14ac:dyDescent="0.3">
      <c r="A215" s="469"/>
      <c r="C215" s="470"/>
      <c r="D215" s="470"/>
    </row>
    <row r="216" spans="1:4" ht="15" customHeight="1" x14ac:dyDescent="0.3">
      <c r="A216" s="469"/>
      <c r="C216" s="470"/>
      <c r="D216" s="470"/>
    </row>
    <row r="217" spans="1:4" ht="15" customHeight="1" x14ac:dyDescent="0.3">
      <c r="A217" s="469"/>
      <c r="C217" s="470"/>
      <c r="D217" s="470"/>
    </row>
    <row r="218" spans="1:4" ht="15" customHeight="1" x14ac:dyDescent="0.3">
      <c r="A218" s="469"/>
      <c r="C218" s="470"/>
      <c r="D218" s="470"/>
    </row>
    <row r="219" spans="1:4" ht="15" customHeight="1" x14ac:dyDescent="0.3">
      <c r="A219" s="469"/>
      <c r="C219" s="470"/>
      <c r="D219" s="470"/>
    </row>
    <row r="220" spans="1:4" ht="15" customHeight="1" x14ac:dyDescent="0.3">
      <c r="A220" s="469"/>
      <c r="C220" s="470"/>
      <c r="D220" s="470"/>
    </row>
    <row r="221" spans="1:4" ht="15" customHeight="1" x14ac:dyDescent="0.3">
      <c r="A221" s="469"/>
      <c r="C221" s="470"/>
      <c r="D221" s="470"/>
    </row>
    <row r="222" spans="1:4" ht="15" customHeight="1" x14ac:dyDescent="0.3">
      <c r="A222" s="469"/>
      <c r="C222" s="470"/>
      <c r="D222" s="470"/>
    </row>
    <row r="223" spans="1:4" ht="15" customHeight="1" x14ac:dyDescent="0.3">
      <c r="A223" s="469"/>
      <c r="C223" s="470"/>
      <c r="D223" s="470"/>
    </row>
    <row r="224" spans="1:4" ht="15" customHeight="1" x14ac:dyDescent="0.3">
      <c r="A224" s="469"/>
      <c r="C224" s="470"/>
      <c r="D224" s="470"/>
    </row>
    <row r="225" spans="1:4" ht="15" customHeight="1" x14ac:dyDescent="0.3">
      <c r="A225" s="469"/>
      <c r="C225" s="470"/>
      <c r="D225" s="470"/>
    </row>
    <row r="226" spans="1:4" ht="15" customHeight="1" x14ac:dyDescent="0.3">
      <c r="A226" s="469"/>
      <c r="C226" s="470"/>
      <c r="D226" s="470"/>
    </row>
    <row r="227" spans="1:4" ht="15" customHeight="1" x14ac:dyDescent="0.3">
      <c r="A227" s="469"/>
      <c r="C227" s="470"/>
      <c r="D227" s="470"/>
    </row>
    <row r="228" spans="1:4" ht="15" customHeight="1" x14ac:dyDescent="0.3">
      <c r="A228" s="469"/>
      <c r="C228" s="470"/>
      <c r="D228" s="470"/>
    </row>
    <row r="229" spans="1:4" ht="15" customHeight="1" x14ac:dyDescent="0.3">
      <c r="A229" s="469"/>
      <c r="C229" s="470"/>
      <c r="D229" s="470"/>
    </row>
    <row r="230" spans="1:4" ht="15" customHeight="1" x14ac:dyDescent="0.3">
      <c r="A230" s="469"/>
      <c r="C230" s="470"/>
      <c r="D230" s="470"/>
    </row>
    <row r="231" spans="1:4" ht="15" customHeight="1" x14ac:dyDescent="0.3">
      <c r="A231" s="469"/>
      <c r="C231" s="470"/>
      <c r="D231" s="470"/>
    </row>
    <row r="232" spans="1:4" ht="15" customHeight="1" x14ac:dyDescent="0.3">
      <c r="A232" s="469"/>
      <c r="C232" s="470"/>
      <c r="D232" s="470"/>
    </row>
    <row r="233" spans="1:4" ht="15" customHeight="1" x14ac:dyDescent="0.3">
      <c r="A233" s="469"/>
      <c r="C233" s="470"/>
      <c r="D233" s="470"/>
    </row>
    <row r="234" spans="1:4" ht="15" customHeight="1" x14ac:dyDescent="0.3">
      <c r="A234" s="469"/>
      <c r="C234" s="470"/>
      <c r="D234" s="470"/>
    </row>
    <row r="235" spans="1:4" ht="15" customHeight="1" x14ac:dyDescent="0.3">
      <c r="A235" s="469"/>
      <c r="C235" s="470"/>
      <c r="D235" s="470"/>
    </row>
    <row r="236" spans="1:4" ht="15" customHeight="1" x14ac:dyDescent="0.3">
      <c r="A236" s="469"/>
      <c r="C236" s="470"/>
      <c r="D236" s="470"/>
    </row>
    <row r="237" spans="1:4" ht="15" customHeight="1" x14ac:dyDescent="0.3">
      <c r="A237" s="469"/>
      <c r="C237" s="470"/>
      <c r="D237" s="470"/>
    </row>
    <row r="238" spans="1:4" ht="15" customHeight="1" x14ac:dyDescent="0.3">
      <c r="A238" s="469"/>
      <c r="C238" s="470"/>
      <c r="D238" s="470"/>
    </row>
    <row r="239" spans="1:4" ht="15" customHeight="1" x14ac:dyDescent="0.3">
      <c r="A239" s="469"/>
      <c r="C239" s="470"/>
      <c r="D239" s="470"/>
    </row>
    <row r="240" spans="1:4" ht="15" customHeight="1" x14ac:dyDescent="0.3">
      <c r="A240" s="469"/>
      <c r="C240" s="470"/>
      <c r="D240" s="470"/>
    </row>
    <row r="241" spans="1:4" ht="15" customHeight="1" x14ac:dyDescent="0.3">
      <c r="A241" s="469"/>
      <c r="C241" s="470"/>
      <c r="D241" s="470"/>
    </row>
    <row r="242" spans="1:4" ht="15" customHeight="1" x14ac:dyDescent="0.3">
      <c r="A242" s="469"/>
      <c r="C242" s="470"/>
      <c r="D242" s="470"/>
    </row>
    <row r="243" spans="1:4" ht="15" customHeight="1" x14ac:dyDescent="0.3">
      <c r="A243" s="469"/>
      <c r="C243" s="470"/>
      <c r="D243" s="470"/>
    </row>
    <row r="244" spans="1:4" ht="15" customHeight="1" x14ac:dyDescent="0.3">
      <c r="A244" s="469"/>
      <c r="C244" s="470"/>
      <c r="D244" s="470"/>
    </row>
    <row r="245" spans="1:4" ht="15" customHeight="1" x14ac:dyDescent="0.3">
      <c r="A245" s="469"/>
      <c r="C245" s="470"/>
      <c r="D245" s="470"/>
    </row>
    <row r="246" spans="1:4" ht="15" customHeight="1" x14ac:dyDescent="0.3">
      <c r="A246" s="469"/>
      <c r="C246" s="470"/>
      <c r="D246" s="470"/>
    </row>
    <row r="247" spans="1:4" ht="15" customHeight="1" x14ac:dyDescent="0.3">
      <c r="A247" s="469"/>
      <c r="C247" s="470"/>
      <c r="D247" s="470"/>
    </row>
    <row r="248" spans="1:4" ht="15" customHeight="1" x14ac:dyDescent="0.3">
      <c r="A248" s="469"/>
      <c r="C248" s="470"/>
      <c r="D248" s="470"/>
    </row>
    <row r="249" spans="1:4" ht="15" customHeight="1" x14ac:dyDescent="0.3">
      <c r="A249" s="469"/>
      <c r="C249" s="470"/>
      <c r="D249" s="470"/>
    </row>
    <row r="250" spans="1:4" ht="15" customHeight="1" x14ac:dyDescent="0.3">
      <c r="A250" s="469"/>
      <c r="C250" s="470"/>
      <c r="D250" s="470"/>
    </row>
    <row r="251" spans="1:4" ht="15" customHeight="1" x14ac:dyDescent="0.3">
      <c r="A251" s="469"/>
      <c r="C251" s="470"/>
      <c r="D251" s="470"/>
    </row>
    <row r="252" spans="1:4" ht="15" customHeight="1" x14ac:dyDescent="0.3">
      <c r="A252" s="469"/>
      <c r="C252" s="470"/>
      <c r="D252" s="470"/>
    </row>
    <row r="253" spans="1:4" ht="15" customHeight="1" x14ac:dyDescent="0.3">
      <c r="A253" s="469"/>
      <c r="C253" s="470"/>
      <c r="D253" s="470"/>
    </row>
    <row r="254" spans="1:4" ht="15" customHeight="1" x14ac:dyDescent="0.3">
      <c r="A254" s="469"/>
      <c r="C254" s="470"/>
      <c r="D254" s="470"/>
    </row>
    <row r="255" spans="1:4" ht="15" customHeight="1" x14ac:dyDescent="0.3">
      <c r="A255" s="469"/>
      <c r="C255" s="470"/>
      <c r="D255" s="470"/>
    </row>
    <row r="256" spans="1:4" ht="15" customHeight="1" x14ac:dyDescent="0.3">
      <c r="A256" s="469"/>
      <c r="C256" s="470"/>
      <c r="D256" s="470"/>
    </row>
    <row r="257" spans="1:4" ht="15" customHeight="1" x14ac:dyDescent="0.3">
      <c r="A257" s="469"/>
      <c r="C257" s="470"/>
      <c r="D257" s="470"/>
    </row>
    <row r="258" spans="1:4" ht="15" customHeight="1" x14ac:dyDescent="0.3">
      <c r="A258" s="469"/>
      <c r="C258" s="470"/>
      <c r="D258" s="470"/>
    </row>
    <row r="259" spans="1:4" ht="15" customHeight="1" x14ac:dyDescent="0.3">
      <c r="A259" s="469"/>
      <c r="C259" s="470"/>
      <c r="D259" s="470"/>
    </row>
    <row r="260" spans="1:4" ht="15" customHeight="1" x14ac:dyDescent="0.3">
      <c r="A260" s="469"/>
      <c r="C260" s="470"/>
      <c r="D260" s="470"/>
    </row>
    <row r="261" spans="1:4" ht="15" customHeight="1" x14ac:dyDescent="0.3">
      <c r="A261" s="469"/>
      <c r="C261" s="470"/>
      <c r="D261" s="470"/>
    </row>
    <row r="262" spans="1:4" ht="15" customHeight="1" x14ac:dyDescent="0.3">
      <c r="A262" s="469"/>
      <c r="C262" s="470"/>
      <c r="D262" s="470"/>
    </row>
    <row r="263" spans="1:4" ht="15" customHeight="1" x14ac:dyDescent="0.3">
      <c r="A263" s="469"/>
      <c r="C263" s="470"/>
      <c r="D263" s="470"/>
    </row>
    <row r="264" spans="1:4" ht="15" customHeight="1" x14ac:dyDescent="0.3">
      <c r="A264" s="469"/>
      <c r="C264" s="470"/>
      <c r="D264" s="470"/>
    </row>
    <row r="265" spans="1:4" ht="15" customHeight="1" x14ac:dyDescent="0.3">
      <c r="A265" s="469"/>
      <c r="C265" s="470"/>
      <c r="D265" s="470"/>
    </row>
    <row r="266" spans="1:4" ht="15" customHeight="1" x14ac:dyDescent="0.3">
      <c r="A266" s="469"/>
      <c r="C266" s="470"/>
      <c r="D266" s="470"/>
    </row>
    <row r="267" spans="1:4" ht="15" customHeight="1" x14ac:dyDescent="0.3">
      <c r="A267" s="469"/>
      <c r="C267" s="470"/>
      <c r="D267" s="470"/>
    </row>
    <row r="268" spans="1:4" ht="15" customHeight="1" x14ac:dyDescent="0.3">
      <c r="A268" s="469"/>
      <c r="C268" s="470"/>
      <c r="D268" s="470"/>
    </row>
    <row r="269" spans="1:4" ht="15" customHeight="1" x14ac:dyDescent="0.3">
      <c r="A269" s="469"/>
      <c r="C269" s="470"/>
      <c r="D269" s="470"/>
    </row>
    <row r="270" spans="1:4" ht="15" customHeight="1" x14ac:dyDescent="0.3">
      <c r="A270" s="469"/>
      <c r="C270" s="470"/>
      <c r="D270" s="470"/>
    </row>
    <row r="271" spans="1:4" ht="15" customHeight="1" x14ac:dyDescent="0.3">
      <c r="A271" s="469"/>
      <c r="C271" s="470"/>
      <c r="D271" s="470"/>
    </row>
    <row r="272" spans="1:4" ht="15" customHeight="1" x14ac:dyDescent="0.3">
      <c r="A272" s="469"/>
      <c r="C272" s="470"/>
      <c r="D272" s="470"/>
    </row>
    <row r="273" spans="1:4" ht="15" customHeight="1" x14ac:dyDescent="0.3">
      <c r="A273" s="471"/>
      <c r="B273" s="357"/>
      <c r="C273" s="472"/>
      <c r="D273" s="472"/>
    </row>
    <row r="274" spans="1:4" ht="15" customHeight="1" x14ac:dyDescent="0.3">
      <c r="A274" s="471"/>
      <c r="B274" s="357"/>
      <c r="C274" s="472"/>
      <c r="D274" s="472"/>
    </row>
    <row r="275" spans="1:4" ht="15" customHeight="1" x14ac:dyDescent="0.3">
      <c r="A275" s="471"/>
      <c r="B275" s="357"/>
      <c r="C275" s="472"/>
      <c r="D275" s="472"/>
    </row>
    <row r="276" spans="1:4" ht="15" customHeight="1" x14ac:dyDescent="0.3">
      <c r="A276" s="469"/>
      <c r="C276" s="470"/>
      <c r="D276" s="470"/>
    </row>
    <row r="277" spans="1:4" ht="15" customHeight="1" x14ac:dyDescent="0.3">
      <c r="A277" s="469"/>
      <c r="C277" s="470"/>
      <c r="D277" s="470"/>
    </row>
    <row r="278" spans="1:4" ht="15" customHeight="1" x14ac:dyDescent="0.3">
      <c r="A278" s="469"/>
      <c r="C278" s="470"/>
      <c r="D278" s="470"/>
    </row>
    <row r="279" spans="1:4" ht="15" customHeight="1" x14ac:dyDescent="0.3">
      <c r="A279" s="469"/>
      <c r="C279" s="470"/>
      <c r="D279" s="470"/>
    </row>
    <row r="280" spans="1:4" ht="15" customHeight="1" x14ac:dyDescent="0.3">
      <c r="A280" s="469"/>
      <c r="C280" s="470"/>
      <c r="D280" s="470"/>
    </row>
    <row r="281" spans="1:4" ht="15" customHeight="1" x14ac:dyDescent="0.3">
      <c r="A281" s="469"/>
      <c r="C281" s="470"/>
      <c r="D281" s="470"/>
    </row>
    <row r="282" spans="1:4" ht="15" customHeight="1" x14ac:dyDescent="0.3">
      <c r="A282" s="469"/>
      <c r="C282" s="470"/>
      <c r="D282" s="470"/>
    </row>
    <row r="283" spans="1:4" ht="15" customHeight="1" x14ac:dyDescent="0.3">
      <c r="A283" s="469"/>
      <c r="C283" s="470"/>
      <c r="D283" s="470"/>
    </row>
    <row r="284" spans="1:4" ht="15" customHeight="1" x14ac:dyDescent="0.3">
      <c r="A284" s="469"/>
      <c r="C284" s="470"/>
      <c r="D284" s="470"/>
    </row>
    <row r="285" spans="1:4" ht="15" customHeight="1" x14ac:dyDescent="0.3">
      <c r="A285" s="469"/>
      <c r="C285" s="470"/>
      <c r="D285" s="470"/>
    </row>
    <row r="286" spans="1:4" ht="15" customHeight="1" x14ac:dyDescent="0.3">
      <c r="A286" s="469"/>
      <c r="C286" s="470"/>
      <c r="D286" s="470"/>
    </row>
    <row r="287" spans="1:4" ht="15" customHeight="1" x14ac:dyDescent="0.3">
      <c r="A287" s="469"/>
      <c r="C287" s="470"/>
      <c r="D287" s="470"/>
    </row>
    <row r="288" spans="1:4" ht="15" customHeight="1" x14ac:dyDescent="0.3">
      <c r="A288" s="469"/>
      <c r="C288" s="470"/>
      <c r="D288" s="470"/>
    </row>
    <row r="289" spans="1:4" ht="15" customHeight="1" x14ac:dyDescent="0.3">
      <c r="A289" s="469"/>
      <c r="C289" s="470"/>
      <c r="D289" s="470"/>
    </row>
    <row r="290" spans="1:4" ht="15" customHeight="1" x14ac:dyDescent="0.3">
      <c r="A290" s="469"/>
      <c r="C290" s="470"/>
      <c r="D290" s="470"/>
    </row>
    <row r="291" spans="1:4" ht="15" customHeight="1" x14ac:dyDescent="0.3">
      <c r="A291" s="469"/>
      <c r="C291" s="470"/>
      <c r="D291" s="470"/>
    </row>
    <row r="292" spans="1:4" ht="15" customHeight="1" x14ac:dyDescent="0.3">
      <c r="A292" s="469"/>
      <c r="C292" s="470"/>
      <c r="D292" s="470"/>
    </row>
    <row r="293" spans="1:4" ht="15" customHeight="1" x14ac:dyDescent="0.3">
      <c r="A293" s="469"/>
      <c r="C293" s="470"/>
      <c r="D293" s="470"/>
    </row>
    <row r="294" spans="1:4" ht="15" customHeight="1" x14ac:dyDescent="0.3">
      <c r="A294" s="469"/>
      <c r="C294" s="470"/>
      <c r="D294" s="470"/>
    </row>
    <row r="295" spans="1:4" ht="15" customHeight="1" x14ac:dyDescent="0.3">
      <c r="A295" s="469"/>
      <c r="C295" s="470"/>
      <c r="D295" s="470"/>
    </row>
    <row r="296" spans="1:4" ht="15" customHeight="1" x14ac:dyDescent="0.3">
      <c r="A296" s="469"/>
      <c r="C296" s="470"/>
      <c r="D296" s="470"/>
    </row>
    <row r="297" spans="1:4" ht="15" customHeight="1" x14ac:dyDescent="0.3">
      <c r="A297" s="469"/>
      <c r="C297" s="470"/>
      <c r="D297" s="470"/>
    </row>
    <row r="298" spans="1:4" ht="15" customHeight="1" x14ac:dyDescent="0.3">
      <c r="A298" s="469"/>
      <c r="C298" s="470"/>
      <c r="D298" s="470"/>
    </row>
    <row r="299" spans="1:4" ht="15" customHeight="1" x14ac:dyDescent="0.3">
      <c r="A299" s="469"/>
      <c r="C299" s="470"/>
      <c r="D299" s="470"/>
    </row>
    <row r="300" spans="1:4" ht="15" customHeight="1" x14ac:dyDescent="0.3">
      <c r="A300" s="469"/>
      <c r="C300" s="470"/>
      <c r="D300" s="470"/>
    </row>
    <row r="301" spans="1:4" ht="15" customHeight="1" x14ac:dyDescent="0.3">
      <c r="A301" s="469"/>
      <c r="C301" s="470"/>
      <c r="D301" s="470"/>
    </row>
    <row r="302" spans="1:4" ht="15" customHeight="1" x14ac:dyDescent="0.3">
      <c r="A302" s="469"/>
      <c r="C302" s="470"/>
      <c r="D302" s="470"/>
    </row>
    <row r="303" spans="1:4" ht="15" customHeight="1" x14ac:dyDescent="0.3">
      <c r="A303" s="469"/>
      <c r="C303" s="470"/>
      <c r="D303" s="470"/>
    </row>
    <row r="304" spans="1:4" ht="15" customHeight="1" x14ac:dyDescent="0.3">
      <c r="A304" s="469"/>
      <c r="C304" s="470"/>
      <c r="D304" s="470"/>
    </row>
    <row r="305" spans="1:4" ht="15" customHeight="1" x14ac:dyDescent="0.3">
      <c r="A305" s="469"/>
      <c r="C305" s="470"/>
      <c r="D305" s="470"/>
    </row>
    <row r="306" spans="1:4" ht="15" customHeight="1" x14ac:dyDescent="0.3">
      <c r="A306" s="469"/>
      <c r="C306" s="470"/>
      <c r="D306" s="470"/>
    </row>
    <row r="307" spans="1:4" ht="15" customHeight="1" x14ac:dyDescent="0.3">
      <c r="A307" s="469"/>
      <c r="C307" s="470"/>
      <c r="D307" s="470"/>
    </row>
    <row r="308" spans="1:4" ht="15" customHeight="1" x14ac:dyDescent="0.3">
      <c r="A308" s="469"/>
      <c r="C308" s="470"/>
      <c r="D308" s="470"/>
    </row>
    <row r="309" spans="1:4" ht="15" customHeight="1" x14ac:dyDescent="0.3">
      <c r="A309" s="469"/>
      <c r="C309" s="470"/>
      <c r="D309" s="470"/>
    </row>
    <row r="310" spans="1:4" ht="15" customHeight="1" x14ac:dyDescent="0.3">
      <c r="A310" s="469"/>
      <c r="C310" s="470"/>
      <c r="D310" s="470"/>
    </row>
    <row r="311" spans="1:4" ht="15" customHeight="1" x14ac:dyDescent="0.3">
      <c r="A311" s="469"/>
      <c r="C311" s="470"/>
      <c r="D311" s="470"/>
    </row>
    <row r="312" spans="1:4" ht="15" customHeight="1" x14ac:dyDescent="0.3">
      <c r="A312" s="469"/>
      <c r="C312" s="470"/>
      <c r="D312" s="470"/>
    </row>
    <row r="313" spans="1:4" ht="15" customHeight="1" x14ac:dyDescent="0.3">
      <c r="A313" s="469"/>
      <c r="C313" s="470"/>
      <c r="D313" s="470"/>
    </row>
    <row r="314" spans="1:4" ht="15" customHeight="1" x14ac:dyDescent="0.3">
      <c r="A314" s="469"/>
      <c r="C314" s="470"/>
      <c r="D314" s="470"/>
    </row>
    <row r="315" spans="1:4" ht="15" customHeight="1" x14ac:dyDescent="0.3">
      <c r="A315" s="469"/>
      <c r="C315" s="470"/>
      <c r="D315" s="470"/>
    </row>
    <row r="316" spans="1:4" ht="15" customHeight="1" x14ac:dyDescent="0.3">
      <c r="A316" s="469"/>
      <c r="C316" s="470"/>
      <c r="D316" s="470"/>
    </row>
    <row r="317" spans="1:4" ht="15" customHeight="1" x14ac:dyDescent="0.3">
      <c r="A317" s="469"/>
      <c r="C317" s="470"/>
      <c r="D317" s="470"/>
    </row>
    <row r="318" spans="1:4" ht="15" customHeight="1" x14ac:dyDescent="0.3">
      <c r="A318" s="469"/>
      <c r="C318" s="470"/>
      <c r="D318" s="470"/>
    </row>
    <row r="319" spans="1:4" ht="15" customHeight="1" x14ac:dyDescent="0.3">
      <c r="A319" s="469"/>
      <c r="C319" s="470"/>
      <c r="D319" s="470"/>
    </row>
    <row r="320" spans="1:4" ht="15" customHeight="1" x14ac:dyDescent="0.3">
      <c r="A320" s="469"/>
      <c r="C320" s="470"/>
      <c r="D320" s="470"/>
    </row>
    <row r="321" spans="1:4" ht="15" customHeight="1" x14ac:dyDescent="0.3">
      <c r="A321" s="469"/>
      <c r="C321" s="470"/>
      <c r="D321" s="470"/>
    </row>
    <row r="322" spans="1:4" ht="15" customHeight="1" x14ac:dyDescent="0.3">
      <c r="A322" s="469"/>
      <c r="C322" s="470"/>
      <c r="D322" s="470"/>
    </row>
    <row r="323" spans="1:4" ht="15" customHeight="1" x14ac:dyDescent="0.3">
      <c r="A323" s="469"/>
      <c r="C323" s="470"/>
      <c r="D323" s="470"/>
    </row>
    <row r="324" spans="1:4" ht="15" customHeight="1" x14ac:dyDescent="0.3">
      <c r="A324" s="469"/>
      <c r="C324" s="470"/>
      <c r="D324" s="470"/>
    </row>
    <row r="325" spans="1:4" ht="15" customHeight="1" x14ac:dyDescent="0.3">
      <c r="A325" s="469"/>
      <c r="C325" s="470"/>
      <c r="D325" s="470"/>
    </row>
    <row r="326" spans="1:4" ht="15" customHeight="1" x14ac:dyDescent="0.3">
      <c r="A326" s="469"/>
      <c r="C326" s="470"/>
      <c r="D326" s="470"/>
    </row>
    <row r="327" spans="1:4" ht="15" customHeight="1" x14ac:dyDescent="0.3">
      <c r="A327" s="469"/>
      <c r="C327" s="470"/>
      <c r="D327" s="470"/>
    </row>
    <row r="328" spans="1:4" ht="15" customHeight="1" x14ac:dyDescent="0.3">
      <c r="A328" s="469"/>
      <c r="C328" s="470"/>
      <c r="D328" s="470"/>
    </row>
    <row r="329" spans="1:4" ht="15" customHeight="1" x14ac:dyDescent="0.3">
      <c r="A329" s="469"/>
      <c r="C329" s="470"/>
      <c r="D329" s="470"/>
    </row>
    <row r="330" spans="1:4" ht="15" customHeight="1" x14ac:dyDescent="0.3">
      <c r="A330" s="469"/>
      <c r="C330" s="470"/>
      <c r="D330" s="470"/>
    </row>
    <row r="331" spans="1:4" ht="15" customHeight="1" x14ac:dyDescent="0.3">
      <c r="A331" s="469"/>
      <c r="C331" s="470"/>
      <c r="D331" s="470"/>
    </row>
    <row r="332" spans="1:4" ht="15" customHeight="1" x14ac:dyDescent="0.3">
      <c r="A332" s="469"/>
      <c r="C332" s="470"/>
      <c r="D332" s="470"/>
    </row>
    <row r="333" spans="1:4" ht="15" customHeight="1" x14ac:dyDescent="0.3">
      <c r="A333" s="469"/>
      <c r="C333" s="470"/>
      <c r="D333" s="470"/>
    </row>
    <row r="334" spans="1:4" ht="15" customHeight="1" x14ac:dyDescent="0.3">
      <c r="A334" s="469"/>
      <c r="C334" s="470"/>
      <c r="D334" s="470"/>
    </row>
    <row r="335" spans="1:4" ht="15" customHeight="1" x14ac:dyDescent="0.3">
      <c r="A335" s="469"/>
      <c r="C335" s="470"/>
      <c r="D335" s="470"/>
    </row>
    <row r="336" spans="1:4" ht="15" customHeight="1" x14ac:dyDescent="0.3">
      <c r="A336" s="469"/>
      <c r="C336" s="470"/>
      <c r="D336" s="470"/>
    </row>
    <row r="337" spans="1:4" ht="15" customHeight="1" x14ac:dyDescent="0.3">
      <c r="A337" s="469"/>
      <c r="C337" s="470"/>
      <c r="D337" s="470"/>
    </row>
    <row r="338" spans="1:4" ht="15" customHeight="1" x14ac:dyDescent="0.3">
      <c r="A338" s="469"/>
      <c r="C338" s="470"/>
      <c r="D338" s="470"/>
    </row>
    <row r="339" spans="1:4" ht="15" customHeight="1" x14ac:dyDescent="0.3">
      <c r="A339" s="469"/>
      <c r="C339" s="470"/>
      <c r="D339" s="470"/>
    </row>
    <row r="340" spans="1:4" ht="15" customHeight="1" x14ac:dyDescent="0.3">
      <c r="A340" s="469"/>
      <c r="C340" s="470"/>
      <c r="D340" s="470"/>
    </row>
    <row r="341" spans="1:4" ht="15" customHeight="1" x14ac:dyDescent="0.3">
      <c r="A341" s="469"/>
      <c r="C341" s="470"/>
      <c r="D341" s="470"/>
    </row>
    <row r="342" spans="1:4" ht="15" customHeight="1" x14ac:dyDescent="0.3">
      <c r="A342" s="469"/>
      <c r="C342" s="470"/>
      <c r="D342" s="470"/>
    </row>
    <row r="343" spans="1:4" ht="15" customHeight="1" x14ac:dyDescent="0.3">
      <c r="A343" s="469"/>
      <c r="C343" s="470"/>
      <c r="D343" s="470"/>
    </row>
    <row r="344" spans="1:4" ht="15" customHeight="1" x14ac:dyDescent="0.3">
      <c r="A344" s="474"/>
      <c r="C344" s="470"/>
      <c r="D344" s="470"/>
    </row>
    <row r="345" spans="1:4" ht="15" customHeight="1" x14ac:dyDescent="0.3">
      <c r="A345" s="474"/>
      <c r="C345" s="470"/>
      <c r="D345" s="470"/>
    </row>
    <row r="346" spans="1:4" ht="15" customHeight="1" x14ac:dyDescent="0.3">
      <c r="A346" s="474"/>
      <c r="C346" s="470"/>
      <c r="D346" s="470"/>
    </row>
    <row r="347" spans="1:4" ht="15" customHeight="1" x14ac:dyDescent="0.3">
      <c r="A347" s="474"/>
      <c r="C347" s="470"/>
      <c r="D347" s="470"/>
    </row>
    <row r="348" spans="1:4" ht="15" customHeight="1" x14ac:dyDescent="0.3">
      <c r="A348" s="474"/>
      <c r="C348" s="470"/>
      <c r="D348" s="470"/>
    </row>
    <row r="349" spans="1:4" ht="15" customHeight="1" x14ac:dyDescent="0.3">
      <c r="A349" s="474"/>
      <c r="C349" s="470"/>
      <c r="D349" s="470"/>
    </row>
    <row r="350" spans="1:4" ht="15" customHeight="1" x14ac:dyDescent="0.3">
      <c r="A350" s="474"/>
      <c r="C350" s="470"/>
      <c r="D350" s="470"/>
    </row>
    <row r="351" spans="1:4" ht="15" customHeight="1" x14ac:dyDescent="0.3">
      <c r="A351" s="474"/>
      <c r="C351" s="470"/>
      <c r="D351" s="470"/>
    </row>
    <row r="352" spans="1:4" ht="15" customHeight="1" x14ac:dyDescent="0.3">
      <c r="A352" s="474"/>
      <c r="C352" s="470"/>
      <c r="D352" s="470"/>
    </row>
    <row r="353" spans="1:4" ht="15" customHeight="1" x14ac:dyDescent="0.3">
      <c r="A353" s="474"/>
      <c r="C353" s="470"/>
      <c r="D353" s="470"/>
    </row>
    <row r="354" spans="1:4" ht="15" customHeight="1" x14ac:dyDescent="0.3">
      <c r="A354" s="474"/>
      <c r="C354" s="470"/>
      <c r="D354" s="470"/>
    </row>
    <row r="355" spans="1:4" ht="15" customHeight="1" x14ac:dyDescent="0.3">
      <c r="A355" s="474"/>
      <c r="C355" s="470"/>
      <c r="D355" s="470"/>
    </row>
    <row r="356" spans="1:4" ht="15" customHeight="1" x14ac:dyDescent="0.3">
      <c r="A356" s="474"/>
      <c r="C356" s="470"/>
      <c r="D356" s="470"/>
    </row>
    <row r="357" spans="1:4" ht="15" customHeight="1" x14ac:dyDescent="0.3">
      <c r="A357" s="474"/>
      <c r="C357" s="470"/>
      <c r="D357" s="470"/>
    </row>
    <row r="358" spans="1:4" ht="15" customHeight="1" x14ac:dyDescent="0.3">
      <c r="A358" s="474"/>
      <c r="C358" s="470"/>
      <c r="D358" s="470"/>
    </row>
    <row r="359" spans="1:4" ht="15" customHeight="1" x14ac:dyDescent="0.3">
      <c r="A359" s="474"/>
      <c r="C359" s="470"/>
      <c r="D359" s="470"/>
    </row>
    <row r="360" spans="1:4" ht="15" customHeight="1" x14ac:dyDescent="0.3">
      <c r="A360" s="474"/>
      <c r="C360" s="470"/>
      <c r="D360" s="470"/>
    </row>
    <row r="361" spans="1:4" ht="15" customHeight="1" x14ac:dyDescent="0.3">
      <c r="A361" s="474"/>
      <c r="C361" s="470"/>
      <c r="D361" s="470"/>
    </row>
    <row r="362" spans="1:4" ht="15" customHeight="1" x14ac:dyDescent="0.3">
      <c r="A362" s="474"/>
      <c r="C362" s="470"/>
      <c r="D362" s="470"/>
    </row>
    <row r="363" spans="1:4" ht="15" customHeight="1" x14ac:dyDescent="0.3">
      <c r="A363" s="474"/>
      <c r="C363" s="470"/>
      <c r="D363" s="470"/>
    </row>
    <row r="364" spans="1:4" ht="15" customHeight="1" x14ac:dyDescent="0.3">
      <c r="A364" s="474"/>
      <c r="C364" s="470"/>
      <c r="D364" s="470"/>
    </row>
    <row r="365" spans="1:4" ht="15" customHeight="1" x14ac:dyDescent="0.3">
      <c r="A365" s="474"/>
      <c r="C365" s="470"/>
      <c r="D365" s="470"/>
    </row>
    <row r="366" spans="1:4" ht="15" customHeight="1" x14ac:dyDescent="0.3">
      <c r="A366" s="474"/>
      <c r="C366" s="470"/>
      <c r="D366" s="470"/>
    </row>
    <row r="367" spans="1:4" ht="15" customHeight="1" x14ac:dyDescent="0.3">
      <c r="A367" s="474"/>
      <c r="C367" s="470"/>
      <c r="D367" s="470"/>
    </row>
    <row r="368" spans="1:4" ht="15" customHeight="1" x14ac:dyDescent="0.3">
      <c r="A368" s="474"/>
      <c r="C368" s="470"/>
      <c r="D368" s="470"/>
    </row>
    <row r="369" spans="1:4" ht="15" customHeight="1" x14ac:dyDescent="0.3">
      <c r="A369" s="474"/>
      <c r="C369" s="470"/>
      <c r="D369" s="470"/>
    </row>
    <row r="370" spans="1:4" ht="15" customHeight="1" x14ac:dyDescent="0.3"/>
    <row r="371" spans="1:4" ht="15" customHeight="1" x14ac:dyDescent="0.3"/>
    <row r="372" spans="1:4" ht="15" customHeight="1" x14ac:dyDescent="0.3"/>
    <row r="373" spans="1:4" ht="15" customHeight="1" x14ac:dyDescent="0.3"/>
    <row r="374" spans="1:4" ht="15" customHeight="1" x14ac:dyDescent="0.3"/>
    <row r="375" spans="1:4" ht="15" customHeight="1" x14ac:dyDescent="0.3"/>
    <row r="376" spans="1:4" ht="15" customHeight="1" x14ac:dyDescent="0.3"/>
    <row r="377" spans="1:4" ht="15" customHeight="1" x14ac:dyDescent="0.3"/>
    <row r="378" spans="1:4" ht="15" customHeight="1" x14ac:dyDescent="0.3"/>
    <row r="379" spans="1:4" ht="15" customHeight="1" x14ac:dyDescent="0.3"/>
    <row r="380" spans="1:4" ht="15" customHeight="1" x14ac:dyDescent="0.3"/>
    <row r="381" spans="1:4" ht="15" customHeight="1" x14ac:dyDescent="0.3"/>
    <row r="382" spans="1:4" ht="15" customHeight="1" x14ac:dyDescent="0.3"/>
    <row r="383" spans="1:4" ht="15" customHeight="1" x14ac:dyDescent="0.3"/>
    <row r="384" spans="1:4" ht="15" customHeight="1" x14ac:dyDescent="0.3"/>
    <row r="385" ht="15" customHeight="1" x14ac:dyDescent="0.3"/>
    <row r="386" ht="15" customHeight="1" x14ac:dyDescent="0.3"/>
    <row r="387" ht="15" customHeight="1" x14ac:dyDescent="0.3"/>
    <row r="388" ht="15" customHeight="1" x14ac:dyDescent="0.3"/>
    <row r="389" ht="15" customHeight="1" x14ac:dyDescent="0.3"/>
    <row r="390" ht="15" customHeight="1" x14ac:dyDescent="0.3"/>
    <row r="391" ht="15" customHeight="1" x14ac:dyDescent="0.3"/>
    <row r="392" ht="15" customHeight="1" x14ac:dyDescent="0.3"/>
    <row r="393" ht="15" customHeight="1" x14ac:dyDescent="0.3"/>
    <row r="394" ht="15" customHeight="1" x14ac:dyDescent="0.3"/>
    <row r="395" ht="15" customHeight="1" x14ac:dyDescent="0.3"/>
    <row r="396" ht="15" customHeight="1" x14ac:dyDescent="0.3"/>
    <row r="397" ht="15" customHeight="1" x14ac:dyDescent="0.3"/>
    <row r="398" ht="15" customHeight="1" x14ac:dyDescent="0.3"/>
    <row r="399" ht="15" customHeight="1" x14ac:dyDescent="0.3"/>
    <row r="400" ht="15" customHeight="1" x14ac:dyDescent="0.3"/>
    <row r="401" ht="15" customHeight="1" x14ac:dyDescent="0.3"/>
    <row r="402" ht="15" customHeight="1" x14ac:dyDescent="0.3"/>
    <row r="403" ht="15" customHeight="1" x14ac:dyDescent="0.3"/>
    <row r="404" ht="15" customHeight="1" x14ac:dyDescent="0.3"/>
    <row r="405" ht="15" customHeight="1" x14ac:dyDescent="0.3"/>
    <row r="406" ht="15" customHeight="1" x14ac:dyDescent="0.3"/>
    <row r="407" ht="15" customHeight="1" x14ac:dyDescent="0.3"/>
    <row r="408" ht="15" customHeight="1" x14ac:dyDescent="0.3"/>
    <row r="409" ht="15" customHeight="1" x14ac:dyDescent="0.3"/>
    <row r="410" ht="15" customHeight="1" x14ac:dyDescent="0.3"/>
    <row r="411" ht="15" customHeight="1" x14ac:dyDescent="0.3"/>
    <row r="412" ht="15" customHeight="1" x14ac:dyDescent="0.3"/>
    <row r="413" ht="15" customHeight="1" x14ac:dyDescent="0.3"/>
    <row r="414" ht="15" customHeight="1" x14ac:dyDescent="0.3"/>
    <row r="415" ht="15" customHeight="1" x14ac:dyDescent="0.3"/>
    <row r="416" ht="15" customHeight="1" x14ac:dyDescent="0.3"/>
    <row r="417" ht="15" customHeight="1" x14ac:dyDescent="0.3"/>
    <row r="418" ht="15" customHeight="1" x14ac:dyDescent="0.3"/>
    <row r="419" ht="15" customHeight="1" x14ac:dyDescent="0.3"/>
    <row r="420" ht="15" customHeight="1" x14ac:dyDescent="0.3"/>
    <row r="421" ht="15" customHeight="1" x14ac:dyDescent="0.3"/>
    <row r="422" ht="15" customHeight="1" x14ac:dyDescent="0.3"/>
    <row r="423" ht="15" customHeight="1" x14ac:dyDescent="0.3"/>
    <row r="424" ht="15" customHeight="1" x14ac:dyDescent="0.3"/>
    <row r="425" ht="15" customHeight="1" x14ac:dyDescent="0.3"/>
    <row r="426" ht="15" customHeight="1" x14ac:dyDescent="0.3"/>
    <row r="427" ht="15" customHeight="1" x14ac:dyDescent="0.3"/>
    <row r="428" ht="15" customHeight="1" x14ac:dyDescent="0.3"/>
    <row r="429" ht="15" customHeight="1" x14ac:dyDescent="0.3"/>
    <row r="430" ht="15" customHeight="1" x14ac:dyDescent="0.3"/>
    <row r="431" ht="15" customHeight="1" x14ac:dyDescent="0.3"/>
  </sheetData>
  <mergeCells count="6">
    <mergeCell ref="A2:B2"/>
    <mergeCell ref="A4:D5"/>
    <mergeCell ref="A6:A7"/>
    <mergeCell ref="B6:B7"/>
    <mergeCell ref="C6:C7"/>
    <mergeCell ref="D6:D7"/>
  </mergeCells>
  <hyperlinks>
    <hyperlink ref="E1" location="'2. List of Templates'!A1" display="Go back to List" xr:uid="{00000000-0004-0000-0900-000000000000}"/>
  </hyperlinks>
  <printOptions horizontalCentered="1"/>
  <pageMargins left="0.62992125984251968" right="0.23622047244094491" top="0.51181102362204722" bottom="0.51181102362204722" header="0.23622047244094491" footer="0.23622047244094491"/>
  <pageSetup scale="80" orientation="portrait" r:id="rId1"/>
  <headerFooter>
    <oddFooter>&amp;L
&amp;"Calibri,Regular"&amp;12NERC FORM RAR 1&amp;C
&amp;"Calibri,Regular"&amp;12&amp;A&amp;R
&amp;"Calibri,Regular"&amp;12Page &amp;P of &amp;N</oddFooter>
  </headerFooter>
  <rowBreaks count="1" manualBreakCount="1">
    <brk id="87" max="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2">
    <tabColor rgb="FF0070C0"/>
  </sheetPr>
  <dimension ref="A1:N65"/>
  <sheetViews>
    <sheetView view="pageBreakPreview" zoomScale="60" zoomScaleNormal="100" workbookViewId="0">
      <selection activeCell="F47" sqref="F47"/>
    </sheetView>
  </sheetViews>
  <sheetFormatPr defaultColWidth="9.296875" defaultRowHeight="10.5" x14ac:dyDescent="0.25"/>
  <cols>
    <col min="1" max="1" width="1.5" style="193" bestFit="1" customWidth="1"/>
    <col min="2" max="2" width="4.5" style="193" bestFit="1" customWidth="1"/>
    <col min="3" max="3" width="35.5" style="193" bestFit="1" customWidth="1"/>
    <col min="4" max="4" width="18" style="193" bestFit="1" customWidth="1"/>
    <col min="5" max="5" width="17.19921875" style="193" bestFit="1" customWidth="1"/>
    <col min="6" max="7" width="15.796875" style="193" customWidth="1"/>
    <col min="8" max="8" width="1.5" style="193" bestFit="1" customWidth="1"/>
    <col min="9" max="9" width="4.5" style="193" bestFit="1" customWidth="1"/>
    <col min="10" max="10" width="35.5" style="193" bestFit="1" customWidth="1"/>
    <col min="11" max="11" width="18" style="193" bestFit="1" customWidth="1"/>
    <col min="12" max="12" width="20.796875" style="193" bestFit="1" customWidth="1"/>
    <col min="13" max="13" width="26.69921875" style="193" bestFit="1" customWidth="1"/>
    <col min="14" max="14" width="15.796875" style="193" customWidth="1"/>
    <col min="15" max="16384" width="9.296875" style="193"/>
  </cols>
  <sheetData>
    <row r="1" spans="1:14" x14ac:dyDescent="0.25">
      <c r="A1" s="76"/>
      <c r="B1" s="76"/>
      <c r="C1" s="76"/>
      <c r="D1" s="192"/>
      <c r="E1" s="76"/>
      <c r="F1" s="76"/>
      <c r="G1" s="76"/>
      <c r="H1" s="76"/>
      <c r="I1" s="76"/>
      <c r="J1" s="76"/>
      <c r="K1" s="192"/>
      <c r="L1" s="76"/>
      <c r="M1" s="76"/>
      <c r="N1" s="76"/>
    </row>
    <row r="2" spans="1:14" x14ac:dyDescent="0.25">
      <c r="A2" s="76"/>
      <c r="B2" s="847" t="s">
        <v>137</v>
      </c>
      <c r="C2" s="848"/>
      <c r="D2" s="848"/>
      <c r="E2" s="848"/>
      <c r="F2" s="848"/>
      <c r="G2" s="849"/>
      <c r="H2" s="76"/>
      <c r="I2" s="850" t="s">
        <v>138</v>
      </c>
      <c r="J2" s="851"/>
      <c r="K2" s="851"/>
      <c r="L2" s="851"/>
      <c r="M2" s="851"/>
      <c r="N2" s="852"/>
    </row>
    <row r="3" spans="1:14" x14ac:dyDescent="0.25">
      <c r="A3" s="76"/>
      <c r="B3" s="844" t="s">
        <v>139</v>
      </c>
      <c r="C3" s="845"/>
      <c r="D3" s="845"/>
      <c r="E3" s="845"/>
      <c r="F3" s="845"/>
      <c r="G3" s="846"/>
      <c r="H3" s="76"/>
      <c r="I3" s="844"/>
      <c r="J3" s="845"/>
      <c r="K3" s="845"/>
      <c r="L3" s="845"/>
      <c r="M3" s="845"/>
      <c r="N3" s="846"/>
    </row>
    <row r="4" spans="1:14" x14ac:dyDescent="0.25">
      <c r="A4" s="76"/>
      <c r="B4" s="844" t="s">
        <v>140</v>
      </c>
      <c r="C4" s="845"/>
      <c r="D4" s="845"/>
      <c r="E4" s="845"/>
      <c r="F4" s="845"/>
      <c r="G4" s="846"/>
      <c r="H4" s="76"/>
      <c r="I4" s="844"/>
      <c r="J4" s="845"/>
      <c r="K4" s="845"/>
      <c r="L4" s="845"/>
      <c r="M4" s="845"/>
      <c r="N4" s="846"/>
    </row>
    <row r="5" spans="1:14" x14ac:dyDescent="0.25">
      <c r="A5" s="76"/>
      <c r="B5" s="844" t="s">
        <v>141</v>
      </c>
      <c r="C5" s="845"/>
      <c r="D5" s="845"/>
      <c r="E5" s="845"/>
      <c r="F5" s="845"/>
      <c r="G5" s="846"/>
      <c r="H5" s="76"/>
      <c r="I5" s="844"/>
      <c r="J5" s="845"/>
      <c r="K5" s="845"/>
      <c r="L5" s="845"/>
      <c r="M5" s="845"/>
      <c r="N5" s="846"/>
    </row>
    <row r="6" spans="1:14" x14ac:dyDescent="0.25">
      <c r="A6" s="76"/>
      <c r="B6" s="844" t="s">
        <v>142</v>
      </c>
      <c r="C6" s="845"/>
      <c r="D6" s="845"/>
      <c r="E6" s="845"/>
      <c r="F6" s="845"/>
      <c r="G6" s="846"/>
      <c r="H6" s="76"/>
      <c r="I6" s="844"/>
      <c r="J6" s="845"/>
      <c r="K6" s="845"/>
      <c r="L6" s="845"/>
      <c r="M6" s="845"/>
      <c r="N6" s="846"/>
    </row>
    <row r="7" spans="1:14" x14ac:dyDescent="0.25">
      <c r="A7" s="76"/>
      <c r="B7" s="844" t="s">
        <v>143</v>
      </c>
      <c r="C7" s="845"/>
      <c r="D7" s="845"/>
      <c r="E7" s="845"/>
      <c r="F7" s="845"/>
      <c r="G7" s="846"/>
      <c r="H7" s="76"/>
      <c r="I7" s="844"/>
      <c r="J7" s="845"/>
      <c r="K7" s="845"/>
      <c r="L7" s="845"/>
      <c r="M7" s="845"/>
      <c r="N7" s="846"/>
    </row>
    <row r="8" spans="1:14" x14ac:dyDescent="0.25">
      <c r="A8" s="76"/>
      <c r="B8" s="844" t="s">
        <v>144</v>
      </c>
      <c r="C8" s="845"/>
      <c r="D8" s="845"/>
      <c r="E8" s="845"/>
      <c r="F8" s="845"/>
      <c r="G8" s="846"/>
      <c r="H8" s="76"/>
      <c r="I8" s="844"/>
      <c r="J8" s="845"/>
      <c r="K8" s="845"/>
      <c r="L8" s="845"/>
      <c r="M8" s="845"/>
      <c r="N8" s="846"/>
    </row>
    <row r="9" spans="1:14" x14ac:dyDescent="0.25">
      <c r="A9" s="76"/>
      <c r="B9" s="844"/>
      <c r="C9" s="845"/>
      <c r="D9" s="845"/>
      <c r="E9" s="845"/>
      <c r="F9" s="845"/>
      <c r="G9" s="846"/>
      <c r="H9" s="76"/>
      <c r="I9" s="844"/>
      <c r="J9" s="845"/>
      <c r="K9" s="845"/>
      <c r="L9" s="845"/>
      <c r="M9" s="845"/>
      <c r="N9" s="846"/>
    </row>
    <row r="10" spans="1:14" x14ac:dyDescent="0.25">
      <c r="A10" s="76"/>
      <c r="B10" s="844"/>
      <c r="C10" s="845"/>
      <c r="D10" s="845"/>
      <c r="E10" s="845"/>
      <c r="F10" s="845"/>
      <c r="G10" s="846"/>
      <c r="H10" s="76"/>
      <c r="I10" s="844"/>
      <c r="J10" s="845"/>
      <c r="K10" s="845"/>
      <c r="L10" s="845"/>
      <c r="M10" s="845"/>
      <c r="N10" s="846"/>
    </row>
    <row r="11" spans="1:14" x14ac:dyDescent="0.25">
      <c r="A11" s="76"/>
      <c r="B11" s="844"/>
      <c r="C11" s="845"/>
      <c r="D11" s="845"/>
      <c r="E11" s="845"/>
      <c r="F11" s="845"/>
      <c r="G11" s="846"/>
      <c r="H11" s="76"/>
      <c r="I11" s="844"/>
      <c r="J11" s="845"/>
      <c r="K11" s="845"/>
      <c r="L11" s="845"/>
      <c r="M11" s="845"/>
      <c r="N11" s="846"/>
    </row>
    <row r="12" spans="1:14" x14ac:dyDescent="0.25">
      <c r="A12" s="76"/>
      <c r="B12" s="844"/>
      <c r="C12" s="845"/>
      <c r="D12" s="845"/>
      <c r="E12" s="845"/>
      <c r="F12" s="845"/>
      <c r="G12" s="846"/>
      <c r="H12" s="76"/>
      <c r="I12" s="844"/>
      <c r="J12" s="845"/>
      <c r="K12" s="845"/>
      <c r="L12" s="845"/>
      <c r="M12" s="845"/>
      <c r="N12" s="846"/>
    </row>
    <row r="13" spans="1:14" x14ac:dyDescent="0.25">
      <c r="A13" s="76"/>
      <c r="B13" s="844"/>
      <c r="C13" s="845"/>
      <c r="D13" s="845"/>
      <c r="E13" s="845"/>
      <c r="F13" s="845"/>
      <c r="G13" s="846"/>
      <c r="H13" s="76"/>
      <c r="I13" s="844"/>
      <c r="J13" s="845"/>
      <c r="K13" s="845"/>
      <c r="L13" s="845"/>
      <c r="M13" s="845"/>
      <c r="N13" s="846"/>
    </row>
    <row r="14" spans="1:14" x14ac:dyDescent="0.25">
      <c r="A14" s="76"/>
      <c r="B14" s="844"/>
      <c r="C14" s="845"/>
      <c r="D14" s="845"/>
      <c r="E14" s="845"/>
      <c r="F14" s="845"/>
      <c r="G14" s="846"/>
      <c r="H14" s="76"/>
      <c r="I14" s="844"/>
      <c r="J14" s="845"/>
      <c r="K14" s="845"/>
      <c r="L14" s="845"/>
      <c r="M14" s="845"/>
      <c r="N14" s="846"/>
    </row>
    <row r="15" spans="1:14" x14ac:dyDescent="0.25">
      <c r="A15" s="76"/>
      <c r="B15" s="844"/>
      <c r="C15" s="845"/>
      <c r="D15" s="845"/>
      <c r="E15" s="845"/>
      <c r="F15" s="845"/>
      <c r="G15" s="846"/>
      <c r="H15" s="76"/>
      <c r="I15" s="844"/>
      <c r="J15" s="845"/>
      <c r="K15" s="845"/>
      <c r="L15" s="845"/>
      <c r="M15" s="845"/>
      <c r="N15" s="846"/>
    </row>
    <row r="16" spans="1:14" x14ac:dyDescent="0.25">
      <c r="A16" s="76"/>
      <c r="B16" s="844"/>
      <c r="C16" s="845"/>
      <c r="D16" s="845"/>
      <c r="E16" s="845"/>
      <c r="F16" s="845"/>
      <c r="G16" s="846"/>
      <c r="H16" s="76"/>
      <c r="I16" s="844"/>
      <c r="J16" s="845"/>
      <c r="K16" s="845"/>
      <c r="L16" s="845"/>
      <c r="M16" s="845"/>
      <c r="N16" s="846"/>
    </row>
    <row r="17" spans="1:14" x14ac:dyDescent="0.25">
      <c r="A17" s="76"/>
      <c r="B17" s="146" t="s">
        <v>1</v>
      </c>
      <c r="C17" s="146" t="s">
        <v>23</v>
      </c>
      <c r="D17" s="146" t="s">
        <v>145</v>
      </c>
      <c r="E17" s="146" t="s">
        <v>146</v>
      </c>
      <c r="F17" s="146" t="s">
        <v>147</v>
      </c>
      <c r="G17" s="146" t="s">
        <v>13</v>
      </c>
      <c r="H17" s="76"/>
      <c r="I17" s="146" t="s">
        <v>1</v>
      </c>
      <c r="J17" s="146" t="s">
        <v>148</v>
      </c>
      <c r="K17" s="146" t="s">
        <v>148</v>
      </c>
      <c r="L17" s="146" t="s">
        <v>149</v>
      </c>
      <c r="M17" s="146" t="s">
        <v>150</v>
      </c>
      <c r="N17" s="146" t="s">
        <v>44</v>
      </c>
    </row>
    <row r="18" spans="1:14" x14ac:dyDescent="0.25">
      <c r="A18" s="76"/>
      <c r="B18" s="147" t="s">
        <v>2</v>
      </c>
      <c r="C18" s="147"/>
      <c r="D18" s="188" t="s">
        <v>151</v>
      </c>
      <c r="E18" s="147" t="s">
        <v>152</v>
      </c>
      <c r="F18" s="189" t="s">
        <v>153</v>
      </c>
      <c r="G18" s="147" t="s">
        <v>42</v>
      </c>
      <c r="H18" s="76"/>
      <c r="I18" s="147" t="s">
        <v>2</v>
      </c>
      <c r="J18" s="147" t="s">
        <v>153</v>
      </c>
      <c r="K18" s="188" t="s">
        <v>154</v>
      </c>
      <c r="L18" s="147" t="s">
        <v>155</v>
      </c>
      <c r="M18" s="189" t="s">
        <v>156</v>
      </c>
      <c r="N18" s="147" t="s">
        <v>157</v>
      </c>
    </row>
    <row r="19" spans="1:14" x14ac:dyDescent="0.25">
      <c r="A19" s="76"/>
      <c r="B19" s="147"/>
      <c r="C19" s="147"/>
      <c r="D19" s="188" t="s">
        <v>158</v>
      </c>
      <c r="E19" s="147" t="s">
        <v>159</v>
      </c>
      <c r="F19" s="189"/>
      <c r="G19" s="147"/>
      <c r="H19" s="76"/>
      <c r="I19" s="147"/>
      <c r="J19" s="147" t="s">
        <v>160</v>
      </c>
      <c r="K19" s="188"/>
      <c r="L19" s="147" t="s">
        <v>161</v>
      </c>
      <c r="M19" s="189" t="s">
        <v>162</v>
      </c>
      <c r="N19" s="147" t="s">
        <v>163</v>
      </c>
    </row>
    <row r="20" spans="1:14" x14ac:dyDescent="0.25">
      <c r="A20" s="76"/>
      <c r="B20" s="194"/>
      <c r="C20" s="147" t="s">
        <v>3</v>
      </c>
      <c r="D20" s="160" t="s">
        <v>4</v>
      </c>
      <c r="E20" s="147" t="s">
        <v>5</v>
      </c>
      <c r="F20" s="189" t="s">
        <v>8</v>
      </c>
      <c r="G20" s="148" t="s">
        <v>12</v>
      </c>
      <c r="H20" s="76"/>
      <c r="I20" s="194"/>
      <c r="J20" s="147" t="s">
        <v>14</v>
      </c>
      <c r="K20" s="160" t="s">
        <v>15</v>
      </c>
      <c r="L20" s="147" t="s">
        <v>16</v>
      </c>
      <c r="M20" s="189" t="s">
        <v>17</v>
      </c>
      <c r="N20" s="148" t="s">
        <v>18</v>
      </c>
    </row>
    <row r="21" spans="1:14" x14ac:dyDescent="0.25">
      <c r="A21" s="76"/>
      <c r="B21" s="187">
        <v>1</v>
      </c>
      <c r="C21" s="169" t="s">
        <v>164</v>
      </c>
      <c r="D21" s="187"/>
      <c r="E21" s="187"/>
      <c r="F21" s="187"/>
      <c r="G21" s="187"/>
      <c r="H21" s="76"/>
      <c r="I21" s="187">
        <v>1</v>
      </c>
      <c r="J21" s="169"/>
      <c r="K21" s="187"/>
      <c r="L21" s="187"/>
      <c r="M21" s="187"/>
      <c r="N21" s="187"/>
    </row>
    <row r="22" spans="1:14" x14ac:dyDescent="0.25">
      <c r="A22" s="76"/>
      <c r="B22" s="100"/>
      <c r="C22" s="170" t="s">
        <v>165</v>
      </c>
      <c r="D22" s="100"/>
      <c r="E22" s="100"/>
      <c r="F22" s="100"/>
      <c r="G22" s="100"/>
      <c r="H22" s="76"/>
      <c r="I22" s="100"/>
      <c r="J22" s="170"/>
      <c r="K22" s="100"/>
      <c r="L22" s="100"/>
      <c r="M22" s="100"/>
      <c r="N22" s="100"/>
    </row>
    <row r="23" spans="1:14" x14ac:dyDescent="0.25">
      <c r="A23" s="76"/>
      <c r="B23" s="187">
        <v>2</v>
      </c>
      <c r="C23" s="169" t="s">
        <v>166</v>
      </c>
      <c r="D23" s="187"/>
      <c r="E23" s="187"/>
      <c r="F23" s="187"/>
      <c r="G23" s="187"/>
      <c r="H23" s="76"/>
      <c r="I23" s="187">
        <v>2</v>
      </c>
      <c r="J23" s="169"/>
      <c r="K23" s="187"/>
      <c r="L23" s="187"/>
      <c r="M23" s="187"/>
      <c r="N23" s="187"/>
    </row>
    <row r="24" spans="1:14" x14ac:dyDescent="0.25">
      <c r="A24" s="76"/>
      <c r="B24" s="100"/>
      <c r="C24" s="170" t="s">
        <v>167</v>
      </c>
      <c r="D24" s="100"/>
      <c r="E24" s="100"/>
      <c r="F24" s="100"/>
      <c r="G24" s="100"/>
      <c r="H24" s="76"/>
      <c r="I24" s="100"/>
      <c r="J24" s="170"/>
      <c r="K24" s="100"/>
      <c r="L24" s="100"/>
      <c r="M24" s="100"/>
      <c r="N24" s="100"/>
    </row>
    <row r="25" spans="1:14" x14ac:dyDescent="0.25">
      <c r="A25" s="76"/>
      <c r="B25" s="187">
        <v>3</v>
      </c>
      <c r="C25" s="169" t="s">
        <v>168</v>
      </c>
      <c r="D25" s="187"/>
      <c r="E25" s="187"/>
      <c r="F25" s="187"/>
      <c r="G25" s="187"/>
      <c r="H25" s="76"/>
      <c r="I25" s="187">
        <v>3</v>
      </c>
      <c r="J25" s="169"/>
      <c r="K25" s="187"/>
      <c r="L25" s="187"/>
      <c r="M25" s="187"/>
      <c r="N25" s="187"/>
    </row>
    <row r="26" spans="1:14" x14ac:dyDescent="0.25">
      <c r="A26" s="76"/>
      <c r="B26" s="100"/>
      <c r="C26" s="170" t="s">
        <v>169</v>
      </c>
      <c r="D26" s="100"/>
      <c r="E26" s="100"/>
      <c r="F26" s="100"/>
      <c r="G26" s="100"/>
      <c r="H26" s="76"/>
      <c r="I26" s="100"/>
      <c r="J26" s="170"/>
      <c r="K26" s="100"/>
      <c r="L26" s="100"/>
      <c r="M26" s="100"/>
      <c r="N26" s="100"/>
    </row>
    <row r="27" spans="1:14" x14ac:dyDescent="0.25">
      <c r="A27" s="76"/>
      <c r="B27" s="187">
        <v>4</v>
      </c>
      <c r="C27" s="169" t="s">
        <v>170</v>
      </c>
      <c r="D27" s="187"/>
      <c r="E27" s="187"/>
      <c r="F27" s="187"/>
      <c r="G27" s="187"/>
      <c r="H27" s="76"/>
      <c r="I27" s="187">
        <v>4</v>
      </c>
      <c r="J27" s="169"/>
      <c r="K27" s="187"/>
      <c r="L27" s="187"/>
      <c r="M27" s="187"/>
      <c r="N27" s="187"/>
    </row>
    <row r="28" spans="1:14" x14ac:dyDescent="0.25">
      <c r="A28" s="76"/>
      <c r="B28" s="187">
        <v>5</v>
      </c>
      <c r="C28" s="169" t="s">
        <v>171</v>
      </c>
      <c r="D28" s="187"/>
      <c r="E28" s="187"/>
      <c r="F28" s="187"/>
      <c r="G28" s="187"/>
      <c r="H28" s="76"/>
      <c r="I28" s="187">
        <v>5</v>
      </c>
      <c r="J28" s="169"/>
      <c r="K28" s="187"/>
      <c r="L28" s="187"/>
      <c r="M28" s="187"/>
      <c r="N28" s="187"/>
    </row>
    <row r="29" spans="1:14" x14ac:dyDescent="0.25">
      <c r="A29" s="76"/>
      <c r="B29" s="100"/>
      <c r="C29" s="170" t="s">
        <v>172</v>
      </c>
      <c r="D29" s="100"/>
      <c r="E29" s="100"/>
      <c r="F29" s="100"/>
      <c r="G29" s="100"/>
      <c r="H29" s="76"/>
      <c r="I29" s="100"/>
      <c r="J29" s="170"/>
      <c r="K29" s="100"/>
      <c r="L29" s="100"/>
      <c r="M29" s="100"/>
      <c r="N29" s="100"/>
    </row>
    <row r="30" spans="1:14" x14ac:dyDescent="0.25">
      <c r="A30" s="76"/>
      <c r="B30" s="187">
        <v>6</v>
      </c>
      <c r="C30" s="169" t="s">
        <v>164</v>
      </c>
      <c r="D30" s="187"/>
      <c r="E30" s="187"/>
      <c r="F30" s="187"/>
      <c r="G30" s="187"/>
      <c r="H30" s="76"/>
      <c r="I30" s="187">
        <v>6</v>
      </c>
      <c r="J30" s="169"/>
      <c r="K30" s="187"/>
      <c r="L30" s="187"/>
      <c r="M30" s="187"/>
      <c r="N30" s="187"/>
    </row>
    <row r="31" spans="1:14" x14ac:dyDescent="0.25">
      <c r="A31" s="76"/>
      <c r="B31" s="100"/>
      <c r="C31" s="170" t="s">
        <v>9</v>
      </c>
      <c r="D31" s="100"/>
      <c r="E31" s="100"/>
      <c r="F31" s="100"/>
      <c r="G31" s="100"/>
      <c r="H31" s="76"/>
      <c r="I31" s="100"/>
      <c r="J31" s="170"/>
      <c r="K31" s="100"/>
      <c r="L31" s="100"/>
      <c r="M31" s="100"/>
      <c r="N31" s="100"/>
    </row>
    <row r="32" spans="1:14" x14ac:dyDescent="0.25">
      <c r="A32" s="76"/>
      <c r="B32" s="187">
        <v>7</v>
      </c>
      <c r="C32" s="169" t="s">
        <v>173</v>
      </c>
      <c r="D32" s="187"/>
      <c r="E32" s="187"/>
      <c r="F32" s="187"/>
      <c r="G32" s="187"/>
      <c r="H32" s="76"/>
      <c r="I32" s="187">
        <v>7</v>
      </c>
      <c r="J32" s="169"/>
      <c r="K32" s="187"/>
      <c r="L32" s="187"/>
      <c r="M32" s="187"/>
      <c r="N32" s="187"/>
    </row>
    <row r="33" spans="1:14" x14ac:dyDescent="0.25">
      <c r="A33" s="76"/>
      <c r="B33" s="100"/>
      <c r="C33" s="170" t="s">
        <v>167</v>
      </c>
      <c r="D33" s="100"/>
      <c r="E33" s="100"/>
      <c r="F33" s="100"/>
      <c r="G33" s="100"/>
      <c r="H33" s="76"/>
      <c r="I33" s="100"/>
      <c r="J33" s="170"/>
      <c r="K33" s="100"/>
      <c r="L33" s="100"/>
      <c r="M33" s="100"/>
      <c r="N33" s="100"/>
    </row>
    <row r="34" spans="1:14" x14ac:dyDescent="0.25">
      <c r="A34" s="76"/>
      <c r="B34" s="187">
        <v>8</v>
      </c>
      <c r="C34" s="169" t="s">
        <v>174</v>
      </c>
      <c r="D34" s="187"/>
      <c r="E34" s="187"/>
      <c r="F34" s="187"/>
      <c r="G34" s="187"/>
      <c r="H34" s="76"/>
      <c r="I34" s="187">
        <v>8</v>
      </c>
      <c r="J34" s="169"/>
      <c r="K34" s="187"/>
      <c r="L34" s="187"/>
      <c r="M34" s="187"/>
      <c r="N34" s="187"/>
    </row>
    <row r="35" spans="1:14" x14ac:dyDescent="0.25">
      <c r="A35" s="76"/>
      <c r="B35" s="100"/>
      <c r="C35" s="170" t="s">
        <v>169</v>
      </c>
      <c r="D35" s="100"/>
      <c r="E35" s="100"/>
      <c r="F35" s="100"/>
      <c r="G35" s="100"/>
      <c r="H35" s="76"/>
      <c r="I35" s="100"/>
      <c r="J35" s="170"/>
      <c r="K35" s="100"/>
      <c r="L35" s="100"/>
      <c r="M35" s="100"/>
      <c r="N35" s="100"/>
    </row>
    <row r="36" spans="1:14" x14ac:dyDescent="0.25">
      <c r="A36" s="76"/>
      <c r="B36" s="187">
        <v>9</v>
      </c>
      <c r="C36" s="169" t="s">
        <v>175</v>
      </c>
      <c r="D36" s="187"/>
      <c r="E36" s="187"/>
      <c r="F36" s="187"/>
      <c r="G36" s="187"/>
      <c r="H36" s="76"/>
      <c r="I36" s="187">
        <v>9</v>
      </c>
      <c r="J36" s="169"/>
      <c r="K36" s="187"/>
      <c r="L36" s="187"/>
      <c r="M36" s="187"/>
      <c r="N36" s="187"/>
    </row>
    <row r="37" spans="1:14" x14ac:dyDescent="0.25">
      <c r="A37" s="76"/>
      <c r="B37" s="187">
        <v>10</v>
      </c>
      <c r="C37" s="169" t="s">
        <v>176</v>
      </c>
      <c r="D37" s="187"/>
      <c r="E37" s="187"/>
      <c r="F37" s="187"/>
      <c r="G37" s="187"/>
      <c r="H37" s="76"/>
      <c r="I37" s="187">
        <v>10</v>
      </c>
      <c r="J37" s="169"/>
      <c r="K37" s="187"/>
      <c r="L37" s="187"/>
      <c r="M37" s="187"/>
      <c r="N37" s="187"/>
    </row>
    <row r="38" spans="1:14" x14ac:dyDescent="0.25">
      <c r="A38" s="76"/>
      <c r="B38" s="100"/>
      <c r="C38" s="170" t="s">
        <v>10</v>
      </c>
      <c r="D38" s="100"/>
      <c r="E38" s="100"/>
      <c r="F38" s="100"/>
      <c r="G38" s="100"/>
      <c r="H38" s="76"/>
      <c r="I38" s="100"/>
      <c r="J38" s="170"/>
      <c r="K38" s="100"/>
      <c r="L38" s="100"/>
      <c r="M38" s="100"/>
      <c r="N38" s="100"/>
    </row>
    <row r="39" spans="1:14" x14ac:dyDescent="0.25">
      <c r="A39" s="76"/>
      <c r="B39" s="88"/>
      <c r="C39" s="195"/>
      <c r="D39" s="195"/>
      <c r="E39" s="196"/>
      <c r="F39" s="197"/>
      <c r="G39" s="197"/>
      <c r="H39" s="76"/>
      <c r="I39" s="88"/>
      <c r="J39" s="195"/>
      <c r="K39" s="195"/>
      <c r="L39" s="196"/>
      <c r="M39" s="197"/>
      <c r="N39" s="197"/>
    </row>
    <row r="40" spans="1:14" x14ac:dyDescent="0.25">
      <c r="A40" s="76"/>
      <c r="B40" s="88"/>
      <c r="C40" s="80"/>
      <c r="D40" s="80"/>
      <c r="E40" s="198"/>
      <c r="F40" s="199"/>
      <c r="G40" s="197"/>
      <c r="H40" s="76"/>
      <c r="I40" s="88"/>
      <c r="J40" s="80"/>
      <c r="K40" s="80"/>
      <c r="L40" s="198"/>
      <c r="M40" s="199"/>
      <c r="N40" s="197"/>
    </row>
    <row r="41" spans="1:14" x14ac:dyDescent="0.25">
      <c r="A41" s="76"/>
      <c r="B41" s="88"/>
      <c r="C41" s="80"/>
      <c r="D41" s="80"/>
      <c r="E41" s="196"/>
      <c r="F41" s="199"/>
      <c r="G41" s="197"/>
      <c r="H41" s="76"/>
      <c r="I41" s="88"/>
      <c r="J41" s="80"/>
      <c r="K41" s="80"/>
      <c r="L41" s="196"/>
      <c r="M41" s="199"/>
      <c r="N41" s="197"/>
    </row>
    <row r="42" spans="1:14" x14ac:dyDescent="0.25">
      <c r="A42" s="76"/>
      <c r="B42" s="88"/>
      <c r="C42" s="80"/>
      <c r="D42" s="80"/>
      <c r="E42" s="196"/>
      <c r="F42" s="199"/>
      <c r="G42" s="197"/>
      <c r="H42" s="76"/>
      <c r="I42" s="88"/>
      <c r="J42" s="80"/>
      <c r="K42" s="80"/>
      <c r="L42" s="196"/>
      <c r="M42" s="199"/>
      <c r="N42" s="197"/>
    </row>
    <row r="43" spans="1:14" x14ac:dyDescent="0.25">
      <c r="A43" s="76"/>
      <c r="B43" s="88"/>
      <c r="C43" s="80"/>
      <c r="D43" s="80"/>
      <c r="E43" s="196"/>
      <c r="F43" s="199"/>
      <c r="G43" s="197"/>
      <c r="H43" s="76"/>
      <c r="I43" s="88"/>
      <c r="J43" s="80"/>
      <c r="K43" s="80"/>
      <c r="L43" s="196"/>
      <c r="M43" s="199"/>
      <c r="N43" s="197"/>
    </row>
    <row r="44" spans="1:14" x14ac:dyDescent="0.25">
      <c r="A44" s="76"/>
      <c r="B44" s="88"/>
      <c r="C44" s="80"/>
      <c r="D44" s="80"/>
      <c r="E44" s="196"/>
      <c r="F44" s="199"/>
      <c r="G44" s="197"/>
      <c r="H44" s="76"/>
      <c r="I44" s="88"/>
      <c r="J44" s="80"/>
      <c r="K44" s="80"/>
      <c r="L44" s="196"/>
      <c r="M44" s="199"/>
      <c r="N44" s="197"/>
    </row>
    <row r="45" spans="1:14" x14ac:dyDescent="0.25">
      <c r="A45" s="76" t="s">
        <v>7</v>
      </c>
      <c r="B45" s="88"/>
      <c r="C45" s="80"/>
      <c r="D45" s="80"/>
      <c r="E45" s="196"/>
      <c r="F45" s="199"/>
      <c r="G45" s="197"/>
      <c r="H45" s="76"/>
      <c r="I45" s="88"/>
      <c r="J45" s="80"/>
      <c r="K45" s="80"/>
      <c r="L45" s="196"/>
      <c r="M45" s="199"/>
      <c r="N45" s="197"/>
    </row>
    <row r="46" spans="1:14" x14ac:dyDescent="0.25">
      <c r="A46" s="76"/>
      <c r="B46" s="88"/>
      <c r="C46" s="80"/>
      <c r="D46" s="80"/>
      <c r="E46" s="196"/>
      <c r="F46" s="199"/>
      <c r="G46" s="197"/>
      <c r="H46" s="76"/>
      <c r="I46" s="88"/>
      <c r="J46" s="80"/>
      <c r="K46" s="80"/>
      <c r="L46" s="196"/>
      <c r="M46" s="199"/>
      <c r="N46" s="197"/>
    </row>
    <row r="47" spans="1:14" x14ac:dyDescent="0.25">
      <c r="A47" s="76"/>
      <c r="B47" s="88"/>
      <c r="C47" s="80"/>
      <c r="D47" s="80"/>
      <c r="E47" s="196"/>
      <c r="F47" s="199"/>
      <c r="G47" s="197"/>
      <c r="H47" s="76"/>
      <c r="I47" s="88"/>
      <c r="J47" s="80"/>
      <c r="K47" s="80"/>
      <c r="L47" s="196"/>
      <c r="M47" s="199"/>
      <c r="N47" s="197"/>
    </row>
    <row r="48" spans="1:14" x14ac:dyDescent="0.25">
      <c r="A48" s="76"/>
      <c r="B48" s="88"/>
      <c r="C48" s="80"/>
      <c r="D48" s="80"/>
      <c r="E48" s="196"/>
      <c r="F48" s="199"/>
      <c r="G48" s="197"/>
      <c r="H48" s="76" t="s">
        <v>7</v>
      </c>
      <c r="I48" s="88"/>
      <c r="J48" s="80"/>
      <c r="K48" s="80"/>
      <c r="L48" s="196"/>
      <c r="M48" s="199"/>
      <c r="N48" s="197"/>
    </row>
    <row r="49" spans="1:14" x14ac:dyDescent="0.25">
      <c r="A49" s="76"/>
      <c r="B49" s="88"/>
      <c r="C49" s="80"/>
      <c r="D49" s="80"/>
      <c r="E49" s="196"/>
      <c r="F49" s="199"/>
      <c r="G49" s="197"/>
      <c r="H49" s="76"/>
      <c r="I49" s="88"/>
      <c r="J49" s="80"/>
      <c r="K49" s="80"/>
      <c r="L49" s="196"/>
      <c r="M49" s="199"/>
      <c r="N49" s="197"/>
    </row>
    <row r="50" spans="1:14" x14ac:dyDescent="0.25">
      <c r="A50" s="76"/>
      <c r="B50" s="88"/>
      <c r="C50" s="195"/>
      <c r="D50" s="195"/>
      <c r="E50" s="196"/>
      <c r="F50" s="199"/>
      <c r="G50" s="197"/>
      <c r="H50" s="76"/>
      <c r="I50" s="88"/>
      <c r="J50" s="195"/>
      <c r="K50" s="195"/>
      <c r="L50" s="196"/>
      <c r="M50" s="199"/>
      <c r="N50" s="197"/>
    </row>
    <row r="51" spans="1:14" x14ac:dyDescent="0.25">
      <c r="A51" s="76"/>
      <c r="B51" s="88"/>
      <c r="C51" s="80"/>
      <c r="D51" s="80"/>
      <c r="E51" s="196"/>
      <c r="F51" s="197"/>
      <c r="G51" s="197"/>
      <c r="H51" s="76"/>
      <c r="I51" s="88"/>
      <c r="J51" s="80"/>
      <c r="K51" s="80"/>
      <c r="L51" s="196"/>
      <c r="M51" s="197"/>
      <c r="N51" s="197"/>
    </row>
    <row r="52" spans="1:14" x14ac:dyDescent="0.25">
      <c r="A52" s="76"/>
      <c r="B52" s="88"/>
      <c r="C52" s="80"/>
      <c r="D52" s="80"/>
      <c r="E52" s="196"/>
      <c r="F52" s="197"/>
      <c r="G52" s="197"/>
      <c r="H52" s="76"/>
      <c r="I52" s="88"/>
      <c r="J52" s="80"/>
      <c r="K52" s="80"/>
      <c r="L52" s="196"/>
      <c r="M52" s="197"/>
      <c r="N52" s="197"/>
    </row>
    <row r="53" spans="1:14" x14ac:dyDescent="0.25">
      <c r="A53" s="76"/>
      <c r="B53" s="88"/>
      <c r="C53" s="80"/>
      <c r="D53" s="80"/>
      <c r="E53" s="196"/>
      <c r="F53" s="199"/>
      <c r="G53" s="197"/>
      <c r="H53" s="76"/>
      <c r="I53" s="88"/>
      <c r="J53" s="80"/>
      <c r="K53" s="80"/>
      <c r="L53" s="196"/>
      <c r="M53" s="199"/>
      <c r="N53" s="197"/>
    </row>
    <row r="54" spans="1:14" x14ac:dyDescent="0.25">
      <c r="A54" s="76"/>
      <c r="B54" s="88"/>
      <c r="C54" s="89"/>
      <c r="D54" s="89"/>
      <c r="E54" s="89"/>
      <c r="F54" s="89"/>
      <c r="G54" s="200"/>
      <c r="H54" s="76"/>
      <c r="I54" s="88"/>
      <c r="J54" s="89"/>
      <c r="K54" s="89"/>
      <c r="L54" s="89"/>
      <c r="M54" s="89"/>
      <c r="N54" s="200"/>
    </row>
    <row r="55" spans="1:14" x14ac:dyDescent="0.25">
      <c r="A55" s="76"/>
      <c r="B55" s="88"/>
      <c r="C55" s="80"/>
      <c r="D55" s="80"/>
      <c r="E55" s="196"/>
      <c r="F55" s="199"/>
      <c r="G55" s="197"/>
      <c r="H55" s="76"/>
      <c r="I55" s="88"/>
      <c r="J55" s="80"/>
      <c r="K55" s="80"/>
      <c r="L55" s="196"/>
      <c r="M55" s="199"/>
      <c r="N55" s="197"/>
    </row>
    <row r="56" spans="1:14" x14ac:dyDescent="0.25">
      <c r="A56" s="76"/>
      <c r="B56" s="156"/>
      <c r="C56" s="156"/>
      <c r="D56" s="156"/>
      <c r="E56" s="156"/>
      <c r="F56" s="156"/>
      <c r="G56" s="156"/>
      <c r="H56" s="76"/>
      <c r="I56" s="156"/>
      <c r="J56" s="156"/>
      <c r="K56" s="156"/>
      <c r="L56" s="156"/>
      <c r="M56" s="156"/>
      <c r="N56" s="156"/>
    </row>
    <row r="57" spans="1:14" x14ac:dyDescent="0.25">
      <c r="A57" s="76"/>
      <c r="B57" s="156"/>
      <c r="C57" s="156"/>
      <c r="D57" s="156"/>
      <c r="E57" s="156"/>
      <c r="F57" s="156"/>
      <c r="G57" s="156"/>
      <c r="H57" s="76"/>
      <c r="I57" s="156"/>
      <c r="J57" s="156"/>
      <c r="K57" s="156"/>
      <c r="L57" s="156"/>
      <c r="M57" s="156"/>
      <c r="N57" s="156"/>
    </row>
    <row r="58" spans="1:14" x14ac:dyDescent="0.25">
      <c r="A58" s="76"/>
      <c r="B58" s="156"/>
      <c r="C58" s="156"/>
      <c r="D58" s="156"/>
      <c r="E58" s="156"/>
      <c r="F58" s="156"/>
      <c r="G58" s="156"/>
      <c r="H58" s="76"/>
      <c r="I58" s="156"/>
      <c r="J58" s="156"/>
      <c r="K58" s="156"/>
      <c r="L58" s="156"/>
      <c r="M58" s="156"/>
      <c r="N58" s="156"/>
    </row>
    <row r="59" spans="1:14" x14ac:dyDescent="0.25">
      <c r="A59" s="76"/>
      <c r="B59" s="156"/>
      <c r="C59" s="156"/>
      <c r="D59" s="156"/>
      <c r="E59" s="156"/>
      <c r="F59" s="156"/>
      <c r="G59" s="156"/>
      <c r="H59" s="76"/>
      <c r="I59" s="156"/>
      <c r="J59" s="156"/>
      <c r="K59" s="156"/>
      <c r="L59" s="156"/>
      <c r="M59" s="156"/>
      <c r="N59" s="156"/>
    </row>
    <row r="60" spans="1:14" x14ac:dyDescent="0.25">
      <c r="A60" s="76"/>
      <c r="B60" s="156"/>
      <c r="C60" s="156"/>
      <c r="D60" s="156"/>
      <c r="E60" s="156"/>
      <c r="F60" s="156"/>
      <c r="G60" s="156"/>
      <c r="H60" s="76"/>
      <c r="I60" s="156"/>
      <c r="J60" s="156"/>
      <c r="K60" s="156"/>
      <c r="L60" s="156"/>
      <c r="M60" s="156"/>
      <c r="N60" s="156"/>
    </row>
    <row r="61" spans="1:14" x14ac:dyDescent="0.25">
      <c r="A61" s="76"/>
      <c r="B61" s="156"/>
      <c r="C61" s="156"/>
      <c r="D61" s="156"/>
      <c r="E61" s="156"/>
      <c r="F61" s="156"/>
      <c r="G61" s="156"/>
      <c r="H61" s="76"/>
      <c r="I61" s="156"/>
      <c r="J61" s="156"/>
      <c r="K61" s="156"/>
      <c r="L61" s="156"/>
      <c r="M61" s="156"/>
      <c r="N61" s="156"/>
    </row>
    <row r="62" spans="1:14" x14ac:dyDescent="0.25">
      <c r="A62" s="76"/>
      <c r="B62" s="115"/>
      <c r="C62" s="115"/>
      <c r="D62" s="115"/>
      <c r="E62" s="115"/>
      <c r="F62" s="115"/>
      <c r="G62" s="115"/>
      <c r="H62" s="76"/>
      <c r="I62" s="115"/>
      <c r="J62" s="115"/>
      <c r="K62" s="115"/>
      <c r="L62" s="115"/>
      <c r="M62" s="115"/>
      <c r="N62" s="115"/>
    </row>
    <row r="63" spans="1:14" x14ac:dyDescent="0.25">
      <c r="A63" s="76"/>
      <c r="B63" s="188"/>
      <c r="C63" s="188"/>
      <c r="D63" s="188"/>
      <c r="E63" s="188"/>
      <c r="F63" s="188"/>
      <c r="G63" s="188"/>
      <c r="H63" s="76"/>
      <c r="I63" s="188"/>
      <c r="J63" s="188"/>
      <c r="K63" s="188"/>
      <c r="L63" s="188"/>
      <c r="M63" s="188"/>
      <c r="N63" s="188"/>
    </row>
    <row r="64" spans="1:14" x14ac:dyDescent="0.25">
      <c r="A64" s="76"/>
      <c r="B64" s="76"/>
      <c r="C64" s="76"/>
      <c r="D64" s="192"/>
      <c r="E64" s="76"/>
      <c r="F64" s="76"/>
      <c r="G64" s="76"/>
      <c r="H64" s="76"/>
      <c r="I64" s="76"/>
      <c r="J64" s="76"/>
      <c r="K64" s="192"/>
      <c r="L64" s="76"/>
      <c r="M64" s="76"/>
      <c r="N64" s="76"/>
    </row>
    <row r="65" spans="1:14" x14ac:dyDescent="0.25">
      <c r="A65" s="76"/>
      <c r="B65" s="76"/>
      <c r="C65" s="76"/>
      <c r="D65" s="192"/>
      <c r="E65" s="76"/>
      <c r="F65" s="76"/>
      <c r="G65" s="76"/>
      <c r="H65" s="76"/>
      <c r="I65" s="76"/>
      <c r="J65" s="76"/>
      <c r="K65" s="192"/>
      <c r="L65" s="76"/>
      <c r="M65" s="76"/>
      <c r="N65" s="76"/>
    </row>
  </sheetData>
  <mergeCells count="30">
    <mergeCell ref="B2:G2"/>
    <mergeCell ref="I2:N2"/>
    <mergeCell ref="B3:G3"/>
    <mergeCell ref="I3:N3"/>
    <mergeCell ref="B4:G4"/>
    <mergeCell ref="I4:N4"/>
    <mergeCell ref="B5:G5"/>
    <mergeCell ref="I5:N5"/>
    <mergeCell ref="B6:G6"/>
    <mergeCell ref="I6:N6"/>
    <mergeCell ref="B7:G7"/>
    <mergeCell ref="I7:N7"/>
    <mergeCell ref="B8:G8"/>
    <mergeCell ref="I8:N8"/>
    <mergeCell ref="B9:G9"/>
    <mergeCell ref="I9:N9"/>
    <mergeCell ref="B10:G10"/>
    <mergeCell ref="I10:N10"/>
    <mergeCell ref="B11:G11"/>
    <mergeCell ref="I11:N11"/>
    <mergeCell ref="B12:G12"/>
    <mergeCell ref="I12:N12"/>
    <mergeCell ref="B13:G13"/>
    <mergeCell ref="I13:N13"/>
    <mergeCell ref="B14:G14"/>
    <mergeCell ref="I14:N14"/>
    <mergeCell ref="B15:G15"/>
    <mergeCell ref="I15:N15"/>
    <mergeCell ref="B16:G16"/>
    <mergeCell ref="I16:N16"/>
  </mergeCells>
  <printOptions horizontalCentered="1"/>
  <pageMargins left="0.2" right="0.2" top="0.25" bottom="0.25" header="0.25" footer="0.25"/>
  <pageSetup scale="93" orientation="portrait" r:id="rId1"/>
  <colBreaks count="1" manualBreakCount="1">
    <brk id="8"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3"/>
  <dimension ref="A1:F324"/>
  <sheetViews>
    <sheetView view="pageBreakPreview" zoomScaleNormal="130" zoomScaleSheetLayoutView="100" workbookViewId="0">
      <selection activeCell="D22" sqref="D22"/>
    </sheetView>
  </sheetViews>
  <sheetFormatPr defaultColWidth="9.296875" defaultRowHeight="15.5" x14ac:dyDescent="0.3"/>
  <cols>
    <col min="1" max="1" width="6.19921875" style="345" customWidth="1"/>
    <col min="2" max="2" width="80.5" style="345" customWidth="1"/>
    <col min="3" max="3" width="21.19921875" style="345" customWidth="1"/>
    <col min="4" max="4" width="23.19921875" style="345" customWidth="1"/>
    <col min="5" max="5" width="16.296875" style="345" customWidth="1"/>
    <col min="6" max="16384" width="9.296875" style="345"/>
  </cols>
  <sheetData>
    <row r="1" spans="1:6" s="359" customFormat="1" ht="17.25" customHeight="1" x14ac:dyDescent="0.3">
      <c r="A1" s="820" t="str">
        <f>'2. List of Templates'!$A$1:$C$1</f>
        <v>Name of Licensee</v>
      </c>
      <c r="B1" s="820"/>
      <c r="C1" s="434"/>
      <c r="D1" s="395" t="str">
        <f>'2. List of Templates'!$E$1</f>
        <v>Reporting Period</v>
      </c>
      <c r="E1" s="325" t="s">
        <v>981</v>
      </c>
    </row>
    <row r="2" spans="1:6" x14ac:dyDescent="0.3">
      <c r="A2" s="820" t="str">
        <f>'1. Title Page'!$D$32&amp;" | "&amp;'1. Title Page'!$D$34&amp;""</f>
        <v>XXXXXXX | NERC/LC/XXX</v>
      </c>
      <c r="B2" s="820"/>
      <c r="C2" s="433"/>
      <c r="D2" s="396" t="str">
        <f>'10. Reg. Statement of Income'!D2</f>
        <v>dd/mm/yy</v>
      </c>
    </row>
    <row r="3" spans="1:6" ht="11.25" customHeight="1" x14ac:dyDescent="0.3">
      <c r="A3" s="510"/>
      <c r="B3" s="511"/>
      <c r="C3" s="511"/>
      <c r="D3" s="511"/>
      <c r="F3" s="345">
        <f>'1. Title Page'!$D$36:$J$36</f>
        <v>0</v>
      </c>
    </row>
    <row r="4" spans="1:6" ht="11.25" customHeight="1" x14ac:dyDescent="0.3">
      <c r="A4" s="843" t="s">
        <v>619</v>
      </c>
      <c r="B4" s="843"/>
      <c r="C4" s="843"/>
      <c r="D4" s="843"/>
    </row>
    <row r="5" spans="1:6" ht="11.25" customHeight="1" x14ac:dyDescent="0.3">
      <c r="A5" s="843"/>
      <c r="B5" s="843"/>
      <c r="C5" s="843"/>
      <c r="D5" s="843"/>
    </row>
    <row r="6" spans="1:6" ht="40" customHeight="1" x14ac:dyDescent="0.3">
      <c r="A6" s="853" t="s">
        <v>983</v>
      </c>
      <c r="B6" s="853"/>
      <c r="C6" s="853"/>
      <c r="D6" s="853"/>
    </row>
    <row r="7" spans="1:6" ht="40" customHeight="1" x14ac:dyDescent="0.3">
      <c r="A7" s="853"/>
      <c r="B7" s="853"/>
      <c r="C7" s="853"/>
      <c r="D7" s="853"/>
    </row>
    <row r="8" spans="1:6" s="459" customFormat="1" ht="15.75" customHeight="1" x14ac:dyDescent="0.3">
      <c r="A8" s="854" t="s">
        <v>575</v>
      </c>
      <c r="B8" s="839" t="s">
        <v>533</v>
      </c>
      <c r="C8" s="838" t="s">
        <v>1099</v>
      </c>
      <c r="D8" s="838" t="s">
        <v>1100</v>
      </c>
    </row>
    <row r="9" spans="1:6" s="459" customFormat="1" ht="35.25" customHeight="1" x14ac:dyDescent="0.3">
      <c r="A9" s="854"/>
      <c r="B9" s="839"/>
      <c r="C9" s="838"/>
      <c r="D9" s="838"/>
    </row>
    <row r="10" spans="1:6" ht="20.149999999999999" customHeight="1" x14ac:dyDescent="0.3">
      <c r="A10" s="494">
        <v>1</v>
      </c>
      <c r="B10" s="289" t="s">
        <v>618</v>
      </c>
      <c r="C10" s="491"/>
      <c r="D10" s="491"/>
    </row>
    <row r="11" spans="1:6" ht="20.149999999999999" customHeight="1" x14ac:dyDescent="0.3">
      <c r="A11" s="494">
        <v>2</v>
      </c>
      <c r="B11" s="290" t="s">
        <v>794</v>
      </c>
      <c r="C11" s="512"/>
      <c r="D11" s="512"/>
    </row>
    <row r="12" spans="1:6" ht="20.149999999999999" customHeight="1" x14ac:dyDescent="0.3">
      <c r="A12" s="494">
        <v>3</v>
      </c>
      <c r="B12" s="290" t="s">
        <v>652</v>
      </c>
      <c r="C12" s="512"/>
      <c r="D12" s="512"/>
    </row>
    <row r="13" spans="1:6" ht="20.149999999999999" customHeight="1" x14ac:dyDescent="0.3">
      <c r="A13" s="494">
        <v>4</v>
      </c>
      <c r="B13" s="290" t="s">
        <v>653</v>
      </c>
      <c r="C13" s="512"/>
      <c r="D13" s="512"/>
    </row>
    <row r="14" spans="1:6" ht="20.149999999999999" customHeight="1" x14ac:dyDescent="0.3">
      <c r="A14" s="494">
        <v>5</v>
      </c>
      <c r="B14" s="495"/>
      <c r="C14" s="499"/>
      <c r="D14" s="499"/>
    </row>
    <row r="15" spans="1:6" ht="20.149999999999999" customHeight="1" x14ac:dyDescent="0.3">
      <c r="A15" s="494">
        <v>6</v>
      </c>
      <c r="B15" s="289" t="s">
        <v>617</v>
      </c>
      <c r="C15" s="491"/>
      <c r="D15" s="491"/>
    </row>
    <row r="16" spans="1:6" ht="20.149999999999999" customHeight="1" x14ac:dyDescent="0.3">
      <c r="A16" s="494">
        <v>7</v>
      </c>
      <c r="B16" s="290" t="s">
        <v>654</v>
      </c>
      <c r="C16" s="512"/>
      <c r="D16" s="512"/>
    </row>
    <row r="17" spans="1:4" ht="20.149999999999999" customHeight="1" x14ac:dyDescent="0.3">
      <c r="A17" s="494">
        <v>8</v>
      </c>
      <c r="B17" s="290" t="s">
        <v>655</v>
      </c>
      <c r="C17" s="512"/>
      <c r="D17" s="512"/>
    </row>
    <row r="18" spans="1:4" ht="20.149999999999999" customHeight="1" x14ac:dyDescent="0.3">
      <c r="A18" s="494">
        <v>9</v>
      </c>
      <c r="B18" s="496"/>
      <c r="C18" s="499"/>
      <c r="D18" s="499"/>
    </row>
    <row r="19" spans="1:4" ht="20.149999999999999" customHeight="1" x14ac:dyDescent="0.3">
      <c r="A19" s="494">
        <v>10</v>
      </c>
      <c r="B19" s="289" t="s">
        <v>656</v>
      </c>
      <c r="C19" s="501">
        <f>SUM(C10:C18)</f>
        <v>0</v>
      </c>
      <c r="D19" s="501">
        <f>SUM(D10:D18)</f>
        <v>0</v>
      </c>
    </row>
    <row r="20" spans="1:4" ht="20.149999999999999" customHeight="1" x14ac:dyDescent="0.3">
      <c r="A20" s="494">
        <v>11</v>
      </c>
      <c r="B20" s="290" t="s">
        <v>616</v>
      </c>
      <c r="C20" s="512"/>
      <c r="D20" s="512"/>
    </row>
    <row r="21" spans="1:4" ht="20.149999999999999" customHeight="1" x14ac:dyDescent="0.3">
      <c r="A21" s="494">
        <v>12</v>
      </c>
      <c r="B21" s="290" t="s">
        <v>615</v>
      </c>
      <c r="C21" s="512"/>
      <c r="D21" s="512"/>
    </row>
    <row r="22" spans="1:4" ht="20.149999999999999" customHeight="1" x14ac:dyDescent="0.3">
      <c r="A22" s="494">
        <v>13</v>
      </c>
      <c r="B22" s="290" t="s">
        <v>614</v>
      </c>
      <c r="C22" s="512"/>
      <c r="D22" s="512"/>
    </row>
    <row r="23" spans="1:4" ht="20.149999999999999" customHeight="1" x14ac:dyDescent="0.3">
      <c r="A23" s="494">
        <v>14</v>
      </c>
      <c r="B23" s="291" t="s">
        <v>657</v>
      </c>
      <c r="C23" s="498">
        <f>SUM(C19:C22)</f>
        <v>0</v>
      </c>
      <c r="D23" s="498">
        <f>SUM(D19:D22)</f>
        <v>0</v>
      </c>
    </row>
    <row r="24" spans="1:4" ht="20.149999999999999" customHeight="1" x14ac:dyDescent="0.3">
      <c r="A24" s="494">
        <v>15</v>
      </c>
      <c r="B24" s="406"/>
      <c r="C24" s="499"/>
      <c r="D24" s="499"/>
    </row>
    <row r="25" spans="1:4" ht="20.149999999999999" customHeight="1" x14ac:dyDescent="0.3">
      <c r="A25" s="494">
        <v>16</v>
      </c>
      <c r="B25" s="289" t="s">
        <v>608</v>
      </c>
      <c r="C25" s="491"/>
      <c r="D25" s="491"/>
    </row>
    <row r="26" spans="1:4" ht="20.149999999999999" customHeight="1" x14ac:dyDescent="0.3">
      <c r="A26" s="494">
        <v>17</v>
      </c>
      <c r="B26" s="290" t="s">
        <v>613</v>
      </c>
      <c r="C26" s="512"/>
      <c r="D26" s="512"/>
    </row>
    <row r="27" spans="1:4" ht="20.149999999999999" customHeight="1" x14ac:dyDescent="0.3">
      <c r="A27" s="494">
        <v>18</v>
      </c>
      <c r="B27" s="290" t="s">
        <v>612</v>
      </c>
      <c r="C27" s="512"/>
      <c r="D27" s="512"/>
    </row>
    <row r="28" spans="1:4" ht="20.149999999999999" customHeight="1" x14ac:dyDescent="0.3">
      <c r="A28" s="494">
        <v>19</v>
      </c>
      <c r="B28" s="290" t="s">
        <v>611</v>
      </c>
      <c r="C28" s="512"/>
      <c r="D28" s="512"/>
    </row>
    <row r="29" spans="1:4" ht="20.149999999999999" customHeight="1" x14ac:dyDescent="0.3">
      <c r="A29" s="494">
        <v>20</v>
      </c>
      <c r="B29" s="290" t="s">
        <v>610</v>
      </c>
      <c r="C29" s="512"/>
      <c r="D29" s="512"/>
    </row>
    <row r="30" spans="1:4" ht="20.149999999999999" customHeight="1" x14ac:dyDescent="0.3">
      <c r="A30" s="494">
        <v>21</v>
      </c>
      <c r="B30" s="290" t="s">
        <v>609</v>
      </c>
      <c r="C30" s="512"/>
      <c r="D30" s="512"/>
    </row>
    <row r="31" spans="1:4" ht="20.149999999999999" customHeight="1" x14ac:dyDescent="0.3">
      <c r="A31" s="494">
        <v>22</v>
      </c>
      <c r="B31" s="497" t="s">
        <v>604</v>
      </c>
      <c r="C31" s="512"/>
      <c r="D31" s="512"/>
    </row>
    <row r="32" spans="1:4" ht="20.149999999999999" customHeight="1" x14ac:dyDescent="0.3">
      <c r="A32" s="494">
        <v>23</v>
      </c>
      <c r="B32" s="291" t="s">
        <v>658</v>
      </c>
      <c r="C32" s="498">
        <f>SUM(C26:C31)</f>
        <v>0</v>
      </c>
      <c r="D32" s="498">
        <f>SUM(D26:D31)</f>
        <v>0</v>
      </c>
    </row>
    <row r="33" spans="1:4" ht="20.149999999999999" customHeight="1" x14ac:dyDescent="0.3">
      <c r="A33" s="494">
        <v>24</v>
      </c>
      <c r="B33" s="292"/>
      <c r="C33" s="499"/>
      <c r="D33" s="499"/>
    </row>
    <row r="34" spans="1:4" ht="20.149999999999999" customHeight="1" x14ac:dyDescent="0.3">
      <c r="A34" s="494">
        <v>25</v>
      </c>
      <c r="B34" s="293" t="s">
        <v>659</v>
      </c>
      <c r="C34" s="491"/>
      <c r="D34" s="491"/>
    </row>
    <row r="35" spans="1:4" ht="20.149999999999999" customHeight="1" x14ac:dyDescent="0.3">
      <c r="A35" s="494">
        <v>26</v>
      </c>
      <c r="B35" s="290" t="s">
        <v>607</v>
      </c>
      <c r="C35" s="512" t="s">
        <v>7</v>
      </c>
      <c r="D35" s="512" t="s">
        <v>7</v>
      </c>
    </row>
    <row r="36" spans="1:4" ht="20.149999999999999" customHeight="1" x14ac:dyDescent="0.3">
      <c r="A36" s="494">
        <v>27</v>
      </c>
      <c r="B36" s="290" t="s">
        <v>606</v>
      </c>
      <c r="C36" s="512" t="s">
        <v>7</v>
      </c>
      <c r="D36" s="512" t="s">
        <v>7</v>
      </c>
    </row>
    <row r="37" spans="1:4" s="465" customFormat="1" ht="20.149999999999999" customHeight="1" x14ac:dyDescent="0.3">
      <c r="A37" s="494">
        <v>28</v>
      </c>
      <c r="B37" s="290" t="s">
        <v>605</v>
      </c>
      <c r="C37" s="513" t="s">
        <v>7</v>
      </c>
      <c r="D37" s="513" t="s">
        <v>7</v>
      </c>
    </row>
    <row r="38" spans="1:4" ht="20.149999999999999" customHeight="1" x14ac:dyDescent="0.3">
      <c r="A38" s="494">
        <v>29</v>
      </c>
      <c r="B38" s="497" t="s">
        <v>604</v>
      </c>
      <c r="C38" s="512" t="s">
        <v>7</v>
      </c>
      <c r="D38" s="512" t="s">
        <v>7</v>
      </c>
    </row>
    <row r="39" spans="1:4" ht="20.149999999999999" customHeight="1" x14ac:dyDescent="0.3">
      <c r="A39" s="494">
        <v>30</v>
      </c>
      <c r="B39" s="291" t="s">
        <v>658</v>
      </c>
      <c r="C39" s="498">
        <f>SUM(C35:C38)</f>
        <v>0</v>
      </c>
      <c r="D39" s="498">
        <f>SUM(D34:D38)</f>
        <v>0</v>
      </c>
    </row>
    <row r="40" spans="1:4" ht="20.149999999999999" customHeight="1" x14ac:dyDescent="0.3">
      <c r="A40" s="494">
        <v>31</v>
      </c>
      <c r="B40" s="292"/>
      <c r="C40" s="499"/>
      <c r="D40" s="499"/>
    </row>
    <row r="41" spans="1:4" ht="20.149999999999999" customHeight="1" x14ac:dyDescent="0.3">
      <c r="A41" s="494">
        <v>32</v>
      </c>
      <c r="B41" s="291" t="s">
        <v>662</v>
      </c>
      <c r="C41" s="498">
        <f>SUM(C23,C32,C39)</f>
        <v>0</v>
      </c>
      <c r="D41" s="498">
        <f>SUM(D23,D32,D39)</f>
        <v>0</v>
      </c>
    </row>
    <row r="42" spans="1:4" ht="20.149999999999999" customHeight="1" x14ac:dyDescent="0.3">
      <c r="A42" s="494">
        <v>33</v>
      </c>
      <c r="B42" s="291" t="s">
        <v>660</v>
      </c>
      <c r="C42" s="500"/>
      <c r="D42" s="500"/>
    </row>
    <row r="43" spans="1:4" ht="20.149999999999999" customHeight="1" x14ac:dyDescent="0.3">
      <c r="A43" s="494">
        <v>34</v>
      </c>
      <c r="B43" s="291" t="s">
        <v>661</v>
      </c>
      <c r="C43" s="498">
        <f>C41+C42</f>
        <v>0</v>
      </c>
      <c r="D43" s="498">
        <f>D41+D42</f>
        <v>0</v>
      </c>
    </row>
    <row r="44" spans="1:4" ht="15" customHeight="1" x14ac:dyDescent="0.3">
      <c r="A44" s="474"/>
    </row>
    <row r="45" spans="1:4" ht="15" customHeight="1" x14ac:dyDescent="0.3">
      <c r="A45" s="474"/>
      <c r="B45" s="465"/>
    </row>
    <row r="46" spans="1:4" ht="15" customHeight="1" x14ac:dyDescent="0.3">
      <c r="A46" s="474"/>
    </row>
    <row r="47" spans="1:4" ht="15" customHeight="1" x14ac:dyDescent="0.3">
      <c r="A47" s="474"/>
    </row>
    <row r="48" spans="1:4" ht="15" customHeight="1" x14ac:dyDescent="0.3">
      <c r="A48" s="474"/>
    </row>
    <row r="49" spans="1:1" ht="15" customHeight="1" x14ac:dyDescent="0.3">
      <c r="A49" s="474"/>
    </row>
    <row r="50" spans="1:1" ht="15" customHeight="1" x14ac:dyDescent="0.3">
      <c r="A50" s="474"/>
    </row>
    <row r="51" spans="1:1" ht="15" customHeight="1" x14ac:dyDescent="0.3">
      <c r="A51" s="474"/>
    </row>
    <row r="52" spans="1:1" ht="15" customHeight="1" x14ac:dyDescent="0.3">
      <c r="A52" s="474"/>
    </row>
    <row r="53" spans="1:1" ht="15" customHeight="1" x14ac:dyDescent="0.3">
      <c r="A53" s="474"/>
    </row>
    <row r="54" spans="1:1" ht="15" customHeight="1" x14ac:dyDescent="0.3">
      <c r="A54" s="474"/>
    </row>
    <row r="55" spans="1:1" ht="15" customHeight="1" x14ac:dyDescent="0.3">
      <c r="A55" s="474"/>
    </row>
    <row r="56" spans="1:1" ht="15" customHeight="1" x14ac:dyDescent="0.3">
      <c r="A56" s="474"/>
    </row>
    <row r="57" spans="1:1" ht="15" customHeight="1" x14ac:dyDescent="0.3">
      <c r="A57" s="474"/>
    </row>
    <row r="58" spans="1:1" ht="15" customHeight="1" x14ac:dyDescent="0.3">
      <c r="A58" s="474"/>
    </row>
    <row r="59" spans="1:1" ht="15" customHeight="1" x14ac:dyDescent="0.3">
      <c r="A59" s="474"/>
    </row>
    <row r="60" spans="1:1" ht="15" customHeight="1" x14ac:dyDescent="0.3">
      <c r="A60" s="474"/>
    </row>
    <row r="61" spans="1:1" ht="15" customHeight="1" x14ac:dyDescent="0.3">
      <c r="A61" s="474"/>
    </row>
    <row r="62" spans="1:1" ht="15" customHeight="1" x14ac:dyDescent="0.3">
      <c r="A62" s="474"/>
    </row>
    <row r="63" spans="1:1" ht="15" customHeight="1" x14ac:dyDescent="0.3">
      <c r="A63" s="474"/>
    </row>
    <row r="64" spans="1:1" ht="15" customHeight="1" x14ac:dyDescent="0.3">
      <c r="A64" s="474"/>
    </row>
    <row r="65" spans="1:1" ht="15" customHeight="1" x14ac:dyDescent="0.3">
      <c r="A65" s="474"/>
    </row>
    <row r="66" spans="1:1" ht="15" customHeight="1" x14ac:dyDescent="0.3">
      <c r="A66" s="474"/>
    </row>
    <row r="67" spans="1:1" ht="15" customHeight="1" x14ac:dyDescent="0.3">
      <c r="A67" s="474"/>
    </row>
    <row r="68" spans="1:1" ht="15" customHeight="1" x14ac:dyDescent="0.3">
      <c r="A68" s="474"/>
    </row>
    <row r="69" spans="1:1" ht="15" customHeight="1" x14ac:dyDescent="0.3">
      <c r="A69" s="474"/>
    </row>
    <row r="70" spans="1:1" ht="15" customHeight="1" x14ac:dyDescent="0.3">
      <c r="A70" s="474"/>
    </row>
    <row r="71" spans="1:1" ht="15" customHeight="1" x14ac:dyDescent="0.3">
      <c r="A71" s="474"/>
    </row>
    <row r="72" spans="1:1" ht="15" customHeight="1" x14ac:dyDescent="0.3">
      <c r="A72" s="474"/>
    </row>
    <row r="73" spans="1:1" ht="15" customHeight="1" x14ac:dyDescent="0.3">
      <c r="A73" s="474"/>
    </row>
    <row r="74" spans="1:1" ht="15" customHeight="1" x14ac:dyDescent="0.3">
      <c r="A74" s="474"/>
    </row>
    <row r="75" spans="1:1" ht="15" customHeight="1" x14ac:dyDescent="0.3">
      <c r="A75" s="474"/>
    </row>
    <row r="76" spans="1:1" ht="15" customHeight="1" x14ac:dyDescent="0.3">
      <c r="A76" s="474"/>
    </row>
    <row r="77" spans="1:1" ht="15" customHeight="1" x14ac:dyDescent="0.3">
      <c r="A77" s="474"/>
    </row>
    <row r="78" spans="1:1" ht="15" customHeight="1" x14ac:dyDescent="0.3">
      <c r="A78" s="474"/>
    </row>
    <row r="79" spans="1:1" ht="15" customHeight="1" x14ac:dyDescent="0.3">
      <c r="A79" s="474"/>
    </row>
    <row r="80" spans="1:1" ht="15" customHeight="1" x14ac:dyDescent="0.3">
      <c r="A80" s="474"/>
    </row>
    <row r="81" spans="1:1" ht="15" customHeight="1" x14ac:dyDescent="0.3">
      <c r="A81" s="474"/>
    </row>
    <row r="82" spans="1:1" ht="15" customHeight="1" x14ac:dyDescent="0.3">
      <c r="A82" s="474"/>
    </row>
    <row r="83" spans="1:1" ht="15" customHeight="1" x14ac:dyDescent="0.3">
      <c r="A83" s="474"/>
    </row>
    <row r="84" spans="1:1" ht="15" customHeight="1" x14ac:dyDescent="0.3">
      <c r="A84" s="474"/>
    </row>
    <row r="85" spans="1:1" ht="15" customHeight="1" x14ac:dyDescent="0.3">
      <c r="A85" s="474"/>
    </row>
    <row r="86" spans="1:1" ht="15" customHeight="1" x14ac:dyDescent="0.3">
      <c r="A86" s="474"/>
    </row>
    <row r="87" spans="1:1" ht="15" customHeight="1" x14ac:dyDescent="0.3">
      <c r="A87" s="474"/>
    </row>
    <row r="88" spans="1:1" ht="15" customHeight="1" x14ac:dyDescent="0.3">
      <c r="A88" s="474"/>
    </row>
    <row r="89" spans="1:1" ht="15" customHeight="1" x14ac:dyDescent="0.3">
      <c r="A89" s="474"/>
    </row>
    <row r="90" spans="1:1" ht="15" customHeight="1" x14ac:dyDescent="0.3">
      <c r="A90" s="474"/>
    </row>
    <row r="91" spans="1:1" ht="15" customHeight="1" x14ac:dyDescent="0.3">
      <c r="A91" s="474"/>
    </row>
    <row r="92" spans="1:1" ht="15" customHeight="1" x14ac:dyDescent="0.3">
      <c r="A92" s="474"/>
    </row>
    <row r="93" spans="1:1" ht="15" customHeight="1" x14ac:dyDescent="0.3">
      <c r="A93" s="474"/>
    </row>
    <row r="94" spans="1:1" ht="15" customHeight="1" x14ac:dyDescent="0.3">
      <c r="A94" s="474"/>
    </row>
    <row r="95" spans="1:1" ht="15" customHeight="1" x14ac:dyDescent="0.3">
      <c r="A95" s="474"/>
    </row>
    <row r="96" spans="1:1" ht="15" customHeight="1" x14ac:dyDescent="0.3">
      <c r="A96" s="474"/>
    </row>
    <row r="97" spans="1:4" ht="15" customHeight="1" x14ac:dyDescent="0.3">
      <c r="A97" s="474"/>
    </row>
    <row r="98" spans="1:4" ht="15" customHeight="1" x14ac:dyDescent="0.3">
      <c r="A98" s="474"/>
    </row>
    <row r="99" spans="1:4" ht="15" customHeight="1" x14ac:dyDescent="0.3">
      <c r="A99" s="474"/>
    </row>
    <row r="100" spans="1:4" s="357" customFormat="1" ht="15" customHeight="1" x14ac:dyDescent="0.3">
      <c r="A100" s="514"/>
    </row>
    <row r="101" spans="1:4" s="357" customFormat="1" ht="15" customHeight="1" x14ac:dyDescent="0.3">
      <c r="A101" s="514"/>
    </row>
    <row r="102" spans="1:4" s="357" customFormat="1" ht="15" customHeight="1" x14ac:dyDescent="0.3">
      <c r="A102" s="514"/>
    </row>
    <row r="103" spans="1:4" ht="15" customHeight="1" x14ac:dyDescent="0.3">
      <c r="A103" s="474"/>
    </row>
    <row r="104" spans="1:4" ht="15" customHeight="1" x14ac:dyDescent="0.3">
      <c r="A104" s="474"/>
    </row>
    <row r="105" spans="1:4" ht="15" customHeight="1" x14ac:dyDescent="0.3">
      <c r="A105" s="474"/>
    </row>
    <row r="106" spans="1:4" s="473" customFormat="1" ht="15" customHeight="1" x14ac:dyDescent="0.3">
      <c r="A106" s="474"/>
      <c r="B106" s="345"/>
      <c r="C106" s="345"/>
      <c r="D106" s="345"/>
    </row>
    <row r="107" spans="1:4" ht="15" customHeight="1" x14ac:dyDescent="0.3">
      <c r="A107" s="474"/>
    </row>
    <row r="108" spans="1:4" ht="15" customHeight="1" x14ac:dyDescent="0.3">
      <c r="A108" s="474"/>
    </row>
    <row r="109" spans="1:4" ht="15" customHeight="1" x14ac:dyDescent="0.3">
      <c r="A109" s="474"/>
    </row>
    <row r="110" spans="1:4" ht="15" customHeight="1" x14ac:dyDescent="0.3">
      <c r="A110" s="474"/>
    </row>
    <row r="111" spans="1:4" ht="15" customHeight="1" x14ac:dyDescent="0.3">
      <c r="A111" s="474"/>
    </row>
    <row r="112" spans="1:4" ht="15" customHeight="1" x14ac:dyDescent="0.3">
      <c r="A112" s="474"/>
    </row>
    <row r="113" spans="1:1" ht="15" customHeight="1" x14ac:dyDescent="0.3">
      <c r="A113" s="474"/>
    </row>
    <row r="114" spans="1:1" ht="15" customHeight="1" x14ac:dyDescent="0.3">
      <c r="A114" s="474"/>
    </row>
    <row r="115" spans="1:1" ht="15" customHeight="1" x14ac:dyDescent="0.3">
      <c r="A115" s="474"/>
    </row>
    <row r="116" spans="1:1" ht="15" customHeight="1" x14ac:dyDescent="0.3">
      <c r="A116" s="474"/>
    </row>
    <row r="117" spans="1:1" ht="15" customHeight="1" x14ac:dyDescent="0.3">
      <c r="A117" s="474"/>
    </row>
    <row r="118" spans="1:1" ht="15" customHeight="1" x14ac:dyDescent="0.3">
      <c r="A118" s="474"/>
    </row>
    <row r="119" spans="1:1" ht="15" customHeight="1" x14ac:dyDescent="0.3">
      <c r="A119" s="474"/>
    </row>
    <row r="120" spans="1:1" ht="15" customHeight="1" x14ac:dyDescent="0.3">
      <c r="A120" s="474"/>
    </row>
    <row r="121" spans="1:1" ht="15" customHeight="1" x14ac:dyDescent="0.3">
      <c r="A121" s="474"/>
    </row>
    <row r="122" spans="1:1" ht="15" customHeight="1" x14ac:dyDescent="0.3">
      <c r="A122" s="474"/>
    </row>
    <row r="123" spans="1:1" ht="15" customHeight="1" x14ac:dyDescent="0.3">
      <c r="A123" s="474"/>
    </row>
    <row r="124" spans="1:1" ht="15" customHeight="1" x14ac:dyDescent="0.3">
      <c r="A124" s="474"/>
    </row>
    <row r="125" spans="1:1" ht="15" customHeight="1" x14ac:dyDescent="0.3">
      <c r="A125" s="474"/>
    </row>
    <row r="126" spans="1:1" ht="15" customHeight="1" x14ac:dyDescent="0.3">
      <c r="A126" s="474"/>
    </row>
    <row r="127" spans="1:1" ht="15" customHeight="1" x14ac:dyDescent="0.3">
      <c r="A127" s="474"/>
    </row>
    <row r="128" spans="1:1" ht="15" customHeight="1" x14ac:dyDescent="0.3">
      <c r="A128" s="474"/>
    </row>
    <row r="129" spans="1:1" ht="15" customHeight="1" x14ac:dyDescent="0.3">
      <c r="A129" s="474"/>
    </row>
    <row r="130" spans="1:1" ht="15" customHeight="1" x14ac:dyDescent="0.3">
      <c r="A130" s="474"/>
    </row>
    <row r="131" spans="1:1" ht="15" customHeight="1" x14ac:dyDescent="0.3">
      <c r="A131" s="474"/>
    </row>
    <row r="132" spans="1:1" ht="15" customHeight="1" x14ac:dyDescent="0.3">
      <c r="A132" s="474"/>
    </row>
    <row r="133" spans="1:1" ht="15" customHeight="1" x14ac:dyDescent="0.3">
      <c r="A133" s="474"/>
    </row>
    <row r="134" spans="1:1" ht="15" customHeight="1" x14ac:dyDescent="0.3">
      <c r="A134" s="474"/>
    </row>
    <row r="135" spans="1:1" ht="15" customHeight="1" x14ac:dyDescent="0.3">
      <c r="A135" s="474"/>
    </row>
    <row r="136" spans="1:1" ht="15" customHeight="1" x14ac:dyDescent="0.3">
      <c r="A136" s="474"/>
    </row>
    <row r="137" spans="1:1" ht="15" customHeight="1" x14ac:dyDescent="0.3">
      <c r="A137" s="474"/>
    </row>
    <row r="138" spans="1:1" ht="15" customHeight="1" x14ac:dyDescent="0.3">
      <c r="A138" s="474"/>
    </row>
    <row r="139" spans="1:1" ht="15" customHeight="1" x14ac:dyDescent="0.3">
      <c r="A139" s="474"/>
    </row>
    <row r="140" spans="1:1" ht="15" customHeight="1" x14ac:dyDescent="0.3">
      <c r="A140" s="474"/>
    </row>
    <row r="141" spans="1:1" ht="15" customHeight="1" x14ac:dyDescent="0.3">
      <c r="A141" s="474"/>
    </row>
    <row r="142" spans="1:1" ht="15" customHeight="1" x14ac:dyDescent="0.3">
      <c r="A142" s="474"/>
    </row>
    <row r="143" spans="1:1" ht="15" customHeight="1" x14ac:dyDescent="0.3">
      <c r="A143" s="474"/>
    </row>
    <row r="144" spans="1:1" ht="15" customHeight="1" x14ac:dyDescent="0.3">
      <c r="A144" s="474"/>
    </row>
    <row r="145" spans="1:1" ht="15" customHeight="1" x14ac:dyDescent="0.3">
      <c r="A145" s="474"/>
    </row>
    <row r="146" spans="1:1" ht="15" customHeight="1" x14ac:dyDescent="0.3">
      <c r="A146" s="474"/>
    </row>
    <row r="147" spans="1:1" ht="15" customHeight="1" x14ac:dyDescent="0.3">
      <c r="A147" s="474"/>
    </row>
    <row r="148" spans="1:1" ht="15" customHeight="1" x14ac:dyDescent="0.3">
      <c r="A148" s="474"/>
    </row>
    <row r="149" spans="1:1" ht="15" customHeight="1" x14ac:dyDescent="0.3">
      <c r="A149" s="474"/>
    </row>
    <row r="150" spans="1:1" ht="15" customHeight="1" x14ac:dyDescent="0.3">
      <c r="A150" s="474"/>
    </row>
    <row r="151" spans="1:1" ht="15" customHeight="1" x14ac:dyDescent="0.3">
      <c r="A151" s="474"/>
    </row>
    <row r="152" spans="1:1" ht="15" customHeight="1" x14ac:dyDescent="0.3">
      <c r="A152" s="474"/>
    </row>
    <row r="153" spans="1:1" ht="15" customHeight="1" x14ac:dyDescent="0.3">
      <c r="A153" s="474"/>
    </row>
    <row r="154" spans="1:1" ht="15" customHeight="1" x14ac:dyDescent="0.3">
      <c r="A154" s="474"/>
    </row>
    <row r="155" spans="1:1" ht="15" customHeight="1" x14ac:dyDescent="0.3">
      <c r="A155" s="474"/>
    </row>
    <row r="156" spans="1:1" ht="15" customHeight="1" x14ac:dyDescent="0.3">
      <c r="A156" s="474"/>
    </row>
    <row r="157" spans="1:1" ht="15" customHeight="1" x14ac:dyDescent="0.3">
      <c r="A157" s="474"/>
    </row>
    <row r="158" spans="1:1" ht="15" customHeight="1" x14ac:dyDescent="0.3">
      <c r="A158" s="474"/>
    </row>
    <row r="159" spans="1:1" ht="15" customHeight="1" x14ac:dyDescent="0.3">
      <c r="A159" s="474"/>
    </row>
    <row r="160" spans="1:1" ht="15" customHeight="1" x14ac:dyDescent="0.3">
      <c r="A160" s="474"/>
    </row>
    <row r="161" spans="1:4" ht="15" customHeight="1" x14ac:dyDescent="0.3">
      <c r="A161" s="474"/>
    </row>
    <row r="162" spans="1:4" ht="15" customHeight="1" x14ac:dyDescent="0.3">
      <c r="A162" s="474"/>
    </row>
    <row r="163" spans="1:4" ht="15" customHeight="1" x14ac:dyDescent="0.3">
      <c r="A163" s="474"/>
    </row>
    <row r="164" spans="1:4" ht="15" customHeight="1" x14ac:dyDescent="0.3">
      <c r="A164" s="474"/>
    </row>
    <row r="165" spans="1:4" ht="15" customHeight="1" x14ac:dyDescent="0.3">
      <c r="A165" s="474"/>
    </row>
    <row r="166" spans="1:4" ht="15" customHeight="1" x14ac:dyDescent="0.3">
      <c r="A166" s="514"/>
      <c r="B166" s="357"/>
      <c r="C166" s="357"/>
      <c r="D166" s="357"/>
    </row>
    <row r="167" spans="1:4" ht="15" customHeight="1" x14ac:dyDescent="0.3">
      <c r="A167" s="514"/>
      <c r="B167" s="357"/>
      <c r="C167" s="357"/>
      <c r="D167" s="357"/>
    </row>
    <row r="168" spans="1:4" ht="15" customHeight="1" x14ac:dyDescent="0.3">
      <c r="A168" s="514"/>
      <c r="B168" s="357"/>
      <c r="C168" s="357"/>
      <c r="D168" s="357"/>
    </row>
    <row r="169" spans="1:4" ht="15" customHeight="1" x14ac:dyDescent="0.3">
      <c r="A169" s="474"/>
    </row>
    <row r="170" spans="1:4" ht="15" customHeight="1" x14ac:dyDescent="0.3">
      <c r="A170" s="474"/>
    </row>
    <row r="171" spans="1:4" ht="15" customHeight="1" x14ac:dyDescent="0.3">
      <c r="A171" s="474"/>
    </row>
    <row r="172" spans="1:4" ht="15" customHeight="1" x14ac:dyDescent="0.3">
      <c r="A172" s="474"/>
    </row>
    <row r="173" spans="1:4" ht="15" customHeight="1" x14ac:dyDescent="0.3">
      <c r="A173" s="474"/>
    </row>
    <row r="174" spans="1:4" ht="15" customHeight="1" x14ac:dyDescent="0.3">
      <c r="A174" s="474"/>
    </row>
    <row r="175" spans="1:4" ht="15" customHeight="1" x14ac:dyDescent="0.3">
      <c r="A175" s="474"/>
    </row>
    <row r="176" spans="1:4" ht="15" customHeight="1" x14ac:dyDescent="0.3">
      <c r="A176" s="474"/>
    </row>
    <row r="177" spans="1:1" ht="15" customHeight="1" x14ac:dyDescent="0.3">
      <c r="A177" s="474"/>
    </row>
    <row r="178" spans="1:1" ht="15" customHeight="1" x14ac:dyDescent="0.3">
      <c r="A178" s="474"/>
    </row>
    <row r="179" spans="1:1" ht="15" customHeight="1" x14ac:dyDescent="0.3">
      <c r="A179" s="474"/>
    </row>
    <row r="180" spans="1:1" ht="15" customHeight="1" x14ac:dyDescent="0.3">
      <c r="A180" s="474"/>
    </row>
    <row r="181" spans="1:1" ht="15" customHeight="1" x14ac:dyDescent="0.3">
      <c r="A181" s="474"/>
    </row>
    <row r="182" spans="1:1" ht="15" customHeight="1" x14ac:dyDescent="0.3">
      <c r="A182" s="474"/>
    </row>
    <row r="183" spans="1:1" ht="15" customHeight="1" x14ac:dyDescent="0.3">
      <c r="A183" s="474"/>
    </row>
    <row r="184" spans="1:1" ht="15" customHeight="1" x14ac:dyDescent="0.3">
      <c r="A184" s="474"/>
    </row>
    <row r="185" spans="1:1" ht="15" customHeight="1" x14ac:dyDescent="0.3">
      <c r="A185" s="474"/>
    </row>
    <row r="186" spans="1:1" ht="15" customHeight="1" x14ac:dyDescent="0.3">
      <c r="A186" s="474"/>
    </row>
    <row r="187" spans="1:1" ht="15" customHeight="1" x14ac:dyDescent="0.3">
      <c r="A187" s="474"/>
    </row>
    <row r="188" spans="1:1" ht="15" customHeight="1" x14ac:dyDescent="0.3">
      <c r="A188" s="474"/>
    </row>
    <row r="189" spans="1:1" ht="15" customHeight="1" x14ac:dyDescent="0.3">
      <c r="A189" s="474"/>
    </row>
    <row r="190" spans="1:1" ht="15" customHeight="1" x14ac:dyDescent="0.3">
      <c r="A190" s="474"/>
    </row>
    <row r="191" spans="1:1" ht="15" customHeight="1" x14ac:dyDescent="0.3">
      <c r="A191" s="474"/>
    </row>
    <row r="192" spans="1:1" ht="15" customHeight="1" x14ac:dyDescent="0.3">
      <c r="A192" s="474"/>
    </row>
    <row r="193" spans="1:1" ht="15" customHeight="1" x14ac:dyDescent="0.3">
      <c r="A193" s="474"/>
    </row>
    <row r="194" spans="1:1" ht="15" customHeight="1" x14ac:dyDescent="0.3">
      <c r="A194" s="474"/>
    </row>
    <row r="195" spans="1:1" ht="15" customHeight="1" x14ac:dyDescent="0.3">
      <c r="A195" s="474"/>
    </row>
    <row r="196" spans="1:1" ht="15" customHeight="1" x14ac:dyDescent="0.3">
      <c r="A196" s="474"/>
    </row>
    <row r="197" spans="1:1" ht="15" customHeight="1" x14ac:dyDescent="0.3">
      <c r="A197" s="474"/>
    </row>
    <row r="198" spans="1:1" ht="15" customHeight="1" x14ac:dyDescent="0.3">
      <c r="A198" s="474"/>
    </row>
    <row r="199" spans="1:1" ht="15" customHeight="1" x14ac:dyDescent="0.3">
      <c r="A199" s="474"/>
    </row>
    <row r="200" spans="1:1" ht="15" customHeight="1" x14ac:dyDescent="0.3">
      <c r="A200" s="474"/>
    </row>
    <row r="201" spans="1:1" ht="15" customHeight="1" x14ac:dyDescent="0.3">
      <c r="A201" s="474"/>
    </row>
    <row r="202" spans="1:1" ht="15" customHeight="1" x14ac:dyDescent="0.3">
      <c r="A202" s="474"/>
    </row>
    <row r="203" spans="1:1" ht="15" customHeight="1" x14ac:dyDescent="0.3">
      <c r="A203" s="474"/>
    </row>
    <row r="204" spans="1:1" ht="15" customHeight="1" x14ac:dyDescent="0.3">
      <c r="A204" s="474"/>
    </row>
    <row r="205" spans="1:1" ht="15" customHeight="1" x14ac:dyDescent="0.3">
      <c r="A205" s="474"/>
    </row>
    <row r="206" spans="1:1" ht="15" customHeight="1" x14ac:dyDescent="0.3">
      <c r="A206" s="474"/>
    </row>
    <row r="207" spans="1:1" ht="15" customHeight="1" x14ac:dyDescent="0.3">
      <c r="A207" s="474"/>
    </row>
    <row r="208" spans="1:1" ht="15" customHeight="1" x14ac:dyDescent="0.3">
      <c r="A208" s="474"/>
    </row>
    <row r="209" spans="1:1" ht="15" customHeight="1" x14ac:dyDescent="0.3">
      <c r="A209" s="474"/>
    </row>
    <row r="210" spans="1:1" ht="15" customHeight="1" x14ac:dyDescent="0.3">
      <c r="A210" s="474"/>
    </row>
    <row r="211" spans="1:1" ht="15" customHeight="1" x14ac:dyDescent="0.3">
      <c r="A211" s="474"/>
    </row>
    <row r="212" spans="1:1" ht="15" customHeight="1" x14ac:dyDescent="0.3">
      <c r="A212" s="474"/>
    </row>
    <row r="213" spans="1:1" ht="15" customHeight="1" x14ac:dyDescent="0.3">
      <c r="A213" s="474"/>
    </row>
    <row r="214" spans="1:1" ht="15" customHeight="1" x14ac:dyDescent="0.3">
      <c r="A214" s="474"/>
    </row>
    <row r="215" spans="1:1" ht="15" customHeight="1" x14ac:dyDescent="0.3">
      <c r="A215" s="474"/>
    </row>
    <row r="216" spans="1:1" ht="15" customHeight="1" x14ac:dyDescent="0.3">
      <c r="A216" s="474"/>
    </row>
    <row r="217" spans="1:1" ht="15" customHeight="1" x14ac:dyDescent="0.3">
      <c r="A217" s="474"/>
    </row>
    <row r="218" spans="1:1" ht="15" customHeight="1" x14ac:dyDescent="0.3">
      <c r="A218" s="474"/>
    </row>
    <row r="219" spans="1:1" ht="15" customHeight="1" x14ac:dyDescent="0.3">
      <c r="A219" s="474"/>
    </row>
    <row r="220" spans="1:1" ht="15" customHeight="1" x14ac:dyDescent="0.3">
      <c r="A220" s="474"/>
    </row>
    <row r="221" spans="1:1" ht="15" customHeight="1" x14ac:dyDescent="0.3">
      <c r="A221" s="474"/>
    </row>
    <row r="222" spans="1:1" ht="15" customHeight="1" x14ac:dyDescent="0.3">
      <c r="A222" s="474"/>
    </row>
    <row r="223" spans="1:1" ht="15" customHeight="1" x14ac:dyDescent="0.3">
      <c r="A223" s="474"/>
    </row>
    <row r="224" spans="1:1" ht="15" customHeight="1" x14ac:dyDescent="0.3">
      <c r="A224" s="474"/>
    </row>
    <row r="225" spans="1:1" ht="15" customHeight="1" x14ac:dyDescent="0.3">
      <c r="A225" s="474"/>
    </row>
    <row r="226" spans="1:1" ht="15" customHeight="1" x14ac:dyDescent="0.3">
      <c r="A226" s="474"/>
    </row>
    <row r="227" spans="1:1" ht="15" customHeight="1" x14ac:dyDescent="0.3">
      <c r="A227" s="474"/>
    </row>
    <row r="228" spans="1:1" ht="15" customHeight="1" x14ac:dyDescent="0.3">
      <c r="A228" s="474"/>
    </row>
    <row r="229" spans="1:1" ht="15" customHeight="1" x14ac:dyDescent="0.3">
      <c r="A229" s="474"/>
    </row>
    <row r="230" spans="1:1" ht="15" customHeight="1" x14ac:dyDescent="0.3">
      <c r="A230" s="474"/>
    </row>
    <row r="231" spans="1:1" ht="15" customHeight="1" x14ac:dyDescent="0.3">
      <c r="A231" s="474"/>
    </row>
    <row r="232" spans="1:1" ht="15" customHeight="1" x14ac:dyDescent="0.3">
      <c r="A232" s="474"/>
    </row>
    <row r="233" spans="1:1" ht="15" customHeight="1" x14ac:dyDescent="0.3">
      <c r="A233" s="474"/>
    </row>
    <row r="234" spans="1:1" ht="15" customHeight="1" x14ac:dyDescent="0.3">
      <c r="A234" s="474"/>
    </row>
    <row r="235" spans="1:1" ht="15" customHeight="1" x14ac:dyDescent="0.3">
      <c r="A235" s="474"/>
    </row>
    <row r="236" spans="1:1" ht="15" customHeight="1" x14ac:dyDescent="0.3">
      <c r="A236" s="474"/>
    </row>
    <row r="237" spans="1:1" ht="15" customHeight="1" x14ac:dyDescent="0.3">
      <c r="A237" s="474"/>
    </row>
    <row r="238" spans="1:1" ht="15" customHeight="1" x14ac:dyDescent="0.3">
      <c r="A238" s="474"/>
    </row>
    <row r="239" spans="1:1" ht="15" customHeight="1" x14ac:dyDescent="0.3">
      <c r="A239" s="474"/>
    </row>
    <row r="240" spans="1:1" ht="15" customHeight="1" x14ac:dyDescent="0.3">
      <c r="A240" s="474"/>
    </row>
    <row r="241" spans="1:1" ht="15" customHeight="1" x14ac:dyDescent="0.3">
      <c r="A241" s="474"/>
    </row>
    <row r="242" spans="1:1" ht="15" customHeight="1" x14ac:dyDescent="0.3">
      <c r="A242" s="474"/>
    </row>
    <row r="243" spans="1:1" ht="15" customHeight="1" x14ac:dyDescent="0.3">
      <c r="A243" s="474"/>
    </row>
    <row r="244" spans="1:1" ht="15" customHeight="1" x14ac:dyDescent="0.3">
      <c r="A244" s="474"/>
    </row>
    <row r="245" spans="1:1" ht="15" customHeight="1" x14ac:dyDescent="0.3">
      <c r="A245" s="474"/>
    </row>
    <row r="246" spans="1:1" ht="15" customHeight="1" x14ac:dyDescent="0.3">
      <c r="A246" s="474"/>
    </row>
    <row r="247" spans="1:1" ht="15" customHeight="1" x14ac:dyDescent="0.3">
      <c r="A247" s="474"/>
    </row>
    <row r="248" spans="1:1" ht="15" customHeight="1" x14ac:dyDescent="0.3">
      <c r="A248" s="474"/>
    </row>
    <row r="249" spans="1:1" ht="15" customHeight="1" x14ac:dyDescent="0.3">
      <c r="A249" s="474"/>
    </row>
    <row r="250" spans="1:1" ht="15" customHeight="1" x14ac:dyDescent="0.3">
      <c r="A250" s="474"/>
    </row>
    <row r="251" spans="1:1" ht="15" customHeight="1" x14ac:dyDescent="0.3">
      <c r="A251" s="474"/>
    </row>
    <row r="252" spans="1:1" ht="15" customHeight="1" x14ac:dyDescent="0.3">
      <c r="A252" s="474"/>
    </row>
    <row r="253" spans="1:1" ht="15" customHeight="1" x14ac:dyDescent="0.3">
      <c r="A253" s="474"/>
    </row>
    <row r="254" spans="1:1" ht="15" customHeight="1" x14ac:dyDescent="0.3">
      <c r="A254" s="474"/>
    </row>
    <row r="255" spans="1:1" ht="15" customHeight="1" x14ac:dyDescent="0.3">
      <c r="A255" s="474"/>
    </row>
    <row r="256" spans="1:1" ht="15" customHeight="1" x14ac:dyDescent="0.3">
      <c r="A256" s="474"/>
    </row>
    <row r="257" spans="1:1" ht="15" customHeight="1" x14ac:dyDescent="0.3">
      <c r="A257" s="474"/>
    </row>
    <row r="258" spans="1:1" ht="15" customHeight="1" x14ac:dyDescent="0.3">
      <c r="A258" s="474"/>
    </row>
    <row r="259" spans="1:1" ht="15" customHeight="1" x14ac:dyDescent="0.3">
      <c r="A259" s="474"/>
    </row>
    <row r="260" spans="1:1" ht="15" customHeight="1" x14ac:dyDescent="0.3">
      <c r="A260" s="474"/>
    </row>
    <row r="261" spans="1:1" ht="15" customHeight="1" x14ac:dyDescent="0.3">
      <c r="A261" s="474"/>
    </row>
    <row r="262" spans="1:1" ht="15" customHeight="1" x14ac:dyDescent="0.3">
      <c r="A262" s="474"/>
    </row>
    <row r="263" spans="1:1" ht="15" customHeight="1" x14ac:dyDescent="0.3"/>
    <row r="264" spans="1:1" ht="15" customHeight="1" x14ac:dyDescent="0.3"/>
    <row r="265" spans="1:1" ht="15" customHeight="1" x14ac:dyDescent="0.3"/>
    <row r="266" spans="1:1" ht="15" customHeight="1" x14ac:dyDescent="0.3"/>
    <row r="267" spans="1:1" ht="15" customHeight="1" x14ac:dyDescent="0.3"/>
    <row r="268" spans="1:1" ht="15" customHeight="1" x14ac:dyDescent="0.3"/>
    <row r="269" spans="1:1" ht="15" customHeight="1" x14ac:dyDescent="0.3"/>
    <row r="270" spans="1:1" ht="15" customHeight="1" x14ac:dyDescent="0.3"/>
    <row r="271" spans="1:1" ht="15" customHeight="1" x14ac:dyDescent="0.3"/>
    <row r="272" spans="1:1" ht="15" customHeight="1" x14ac:dyDescent="0.3"/>
    <row r="273" ht="15" customHeight="1" x14ac:dyDescent="0.3"/>
    <row r="274" ht="15" customHeight="1" x14ac:dyDescent="0.3"/>
    <row r="275" ht="15" customHeight="1" x14ac:dyDescent="0.3"/>
    <row r="276" ht="15" customHeight="1" x14ac:dyDescent="0.3"/>
    <row r="277" ht="15" customHeight="1" x14ac:dyDescent="0.3"/>
    <row r="278" ht="15" customHeight="1" x14ac:dyDescent="0.3"/>
    <row r="279" ht="15" customHeight="1" x14ac:dyDescent="0.3"/>
    <row r="280" ht="15" customHeight="1" x14ac:dyDescent="0.3"/>
    <row r="281" ht="15" customHeight="1" x14ac:dyDescent="0.3"/>
    <row r="282" ht="15" customHeight="1" x14ac:dyDescent="0.3"/>
    <row r="283" ht="15" customHeight="1" x14ac:dyDescent="0.3"/>
    <row r="284" ht="15" customHeight="1" x14ac:dyDescent="0.3"/>
    <row r="285" ht="15" customHeight="1" x14ac:dyDescent="0.3"/>
    <row r="286" ht="15" customHeight="1" x14ac:dyDescent="0.3"/>
    <row r="287" ht="15" customHeight="1" x14ac:dyDescent="0.3"/>
    <row r="288" ht="15" customHeight="1" x14ac:dyDescent="0.3"/>
    <row r="289" ht="15" customHeight="1" x14ac:dyDescent="0.3"/>
    <row r="290" ht="15" customHeight="1" x14ac:dyDescent="0.3"/>
    <row r="291" ht="15" customHeight="1" x14ac:dyDescent="0.3"/>
    <row r="292" ht="15" customHeight="1" x14ac:dyDescent="0.3"/>
    <row r="293" ht="15" customHeight="1" x14ac:dyDescent="0.3"/>
    <row r="294" ht="15" customHeight="1" x14ac:dyDescent="0.3"/>
    <row r="295" ht="15" customHeight="1" x14ac:dyDescent="0.3"/>
    <row r="296" ht="15" customHeight="1" x14ac:dyDescent="0.3"/>
    <row r="297" ht="15" customHeight="1" x14ac:dyDescent="0.3"/>
    <row r="298" ht="15" customHeight="1" x14ac:dyDescent="0.3"/>
    <row r="299" ht="15" customHeight="1" x14ac:dyDescent="0.3"/>
    <row r="300" ht="15" customHeight="1" x14ac:dyDescent="0.3"/>
    <row r="301" ht="15" customHeight="1" x14ac:dyDescent="0.3"/>
    <row r="302" ht="15" customHeight="1" x14ac:dyDescent="0.3"/>
    <row r="303" ht="15" customHeight="1" x14ac:dyDescent="0.3"/>
    <row r="304" ht="15" customHeight="1" x14ac:dyDescent="0.3"/>
    <row r="305" ht="15" customHeight="1" x14ac:dyDescent="0.3"/>
    <row r="306" ht="15" customHeight="1" x14ac:dyDescent="0.3"/>
    <row r="307" ht="15" customHeight="1" x14ac:dyDescent="0.3"/>
    <row r="308" ht="15" customHeight="1" x14ac:dyDescent="0.3"/>
    <row r="309" ht="15" customHeight="1" x14ac:dyDescent="0.3"/>
    <row r="310" ht="15" customHeight="1" x14ac:dyDescent="0.3"/>
    <row r="311" ht="15" customHeight="1" x14ac:dyDescent="0.3"/>
    <row r="312" ht="15" customHeight="1" x14ac:dyDescent="0.3"/>
    <row r="313" ht="15" customHeight="1" x14ac:dyDescent="0.3"/>
    <row r="314" ht="15" customHeight="1" x14ac:dyDescent="0.3"/>
    <row r="315" ht="15" customHeight="1" x14ac:dyDescent="0.3"/>
    <row r="316" ht="15" customHeight="1" x14ac:dyDescent="0.3"/>
    <row r="317" ht="15" customHeight="1" x14ac:dyDescent="0.3"/>
    <row r="318" ht="15" customHeight="1" x14ac:dyDescent="0.3"/>
    <row r="319" ht="15" customHeight="1" x14ac:dyDescent="0.3"/>
    <row r="320" ht="15" customHeight="1" x14ac:dyDescent="0.3"/>
    <row r="321" ht="15" customHeight="1" x14ac:dyDescent="0.3"/>
    <row r="322" ht="15" customHeight="1" x14ac:dyDescent="0.3"/>
    <row r="323" ht="15" customHeight="1" x14ac:dyDescent="0.3"/>
    <row r="324" ht="15" customHeight="1" x14ac:dyDescent="0.3"/>
  </sheetData>
  <mergeCells count="8">
    <mergeCell ref="D8:D9"/>
    <mergeCell ref="A4:D5"/>
    <mergeCell ref="A6:D7"/>
    <mergeCell ref="A1:B1"/>
    <mergeCell ref="A2:B2"/>
    <mergeCell ref="A8:A9"/>
    <mergeCell ref="B8:B9"/>
    <mergeCell ref="C8:C9"/>
  </mergeCells>
  <hyperlinks>
    <hyperlink ref="E1" location="'2. List of Templates'!A1" display="Go back to List" xr:uid="{00000000-0004-0000-0B00-000000000000}"/>
  </hyperlinks>
  <printOptions horizontalCentered="1"/>
  <pageMargins left="0.35433070866141736" right="0.23622047244094491" top="0.51181102362204722" bottom="0.51181102362204722" header="0.23622047244094491" footer="0.23622047244094491"/>
  <pageSetup scale="77" orientation="portrait" r:id="rId1"/>
  <headerFooter>
    <oddFooter>&amp;L
&amp;"Calibri,Regular"&amp;12NERC FORM RAR 1&amp;C
&amp;"Calibri,Regular"&amp;12&amp;A&amp;R
&amp;"Calibri,Regular"&amp;12Page &amp;P of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0"/>
  <dimension ref="A1:O100"/>
  <sheetViews>
    <sheetView view="pageBreakPreview" topLeftCell="A4" zoomScale="110" zoomScaleNormal="110" zoomScaleSheetLayoutView="110" workbookViewId="0">
      <selection activeCell="D22" sqref="D22"/>
    </sheetView>
  </sheetViews>
  <sheetFormatPr defaultColWidth="7.69921875" defaultRowHeight="14" x14ac:dyDescent="0.3"/>
  <cols>
    <col min="1" max="1" width="36.19921875" style="509" customWidth="1"/>
    <col min="2" max="2" width="14.69921875" style="509" customWidth="1"/>
    <col min="3" max="3" width="16.69921875" style="509" customWidth="1"/>
    <col min="4" max="4" width="16.796875" style="509" customWidth="1"/>
    <col min="5" max="5" width="17.69921875" style="509" customWidth="1"/>
    <col min="6" max="6" width="10.796875" style="509" customWidth="1"/>
    <col min="7" max="7" width="11.69921875" style="509" customWidth="1"/>
    <col min="8" max="8" width="12" style="509" customWidth="1"/>
    <col min="9" max="9" width="11.796875" style="509" customWidth="1"/>
    <col min="10" max="10" width="14.19921875" style="509" customWidth="1"/>
    <col min="11" max="11" width="15.19921875" style="509" customWidth="1"/>
    <col min="12" max="12" width="12.5" style="509" customWidth="1"/>
    <col min="13" max="13" width="11.796875" style="509" customWidth="1"/>
    <col min="14" max="14" width="14" style="509" customWidth="1"/>
    <col min="15" max="15" width="20" style="503" customWidth="1"/>
    <col min="16" max="16384" width="7.69921875" style="503"/>
  </cols>
  <sheetData>
    <row r="1" spans="1:15" x14ac:dyDescent="0.3">
      <c r="A1" s="858" t="str">
        <f>'2. List of Templates'!$A$1:$C$1</f>
        <v>Name of Licensee</v>
      </c>
      <c r="B1" s="858"/>
      <c r="C1" s="858"/>
      <c r="D1" s="858"/>
      <c r="E1" s="858"/>
      <c r="F1" s="858"/>
      <c r="G1" s="858"/>
      <c r="H1" s="858"/>
      <c r="I1" s="858"/>
      <c r="J1" s="858"/>
      <c r="K1" s="858"/>
      <c r="L1" s="855" t="str">
        <f>'2. List of Templates'!$E$1</f>
        <v>Reporting Period</v>
      </c>
      <c r="M1" s="855"/>
      <c r="N1" s="855"/>
      <c r="O1" s="502" t="s">
        <v>981</v>
      </c>
    </row>
    <row r="2" spans="1:15" x14ac:dyDescent="0.3">
      <c r="A2" s="859" t="str">
        <f>'1. Title Page'!$D$32&amp;" | "&amp;'1. Title Page'!$D$34&amp;""</f>
        <v>XXXXXXX | NERC/LC/XXX</v>
      </c>
      <c r="B2" s="859"/>
      <c r="C2" s="859"/>
      <c r="D2" s="859"/>
      <c r="E2" s="859"/>
      <c r="F2" s="859"/>
      <c r="G2" s="859"/>
      <c r="H2" s="859"/>
      <c r="I2" s="859"/>
      <c r="J2" s="859"/>
      <c r="K2" s="859"/>
      <c r="L2" s="856" t="str">
        <f>'11. Regulatory SCF'!D2</f>
        <v>dd/mm/yy</v>
      </c>
      <c r="M2" s="856"/>
      <c r="N2" s="856"/>
    </row>
    <row r="3" spans="1:15" x14ac:dyDescent="0.3">
      <c r="A3" s="515"/>
      <c r="B3" s="515"/>
      <c r="C3" s="515"/>
      <c r="D3" s="515"/>
      <c r="E3" s="515"/>
      <c r="F3" s="515"/>
      <c r="G3" s="515"/>
      <c r="H3" s="515"/>
      <c r="I3" s="515"/>
      <c r="J3" s="515"/>
      <c r="K3" s="516"/>
      <c r="L3" s="516"/>
      <c r="M3" s="516"/>
      <c r="N3" s="516"/>
    </row>
    <row r="4" spans="1:15" s="504" customFormat="1" x14ac:dyDescent="0.3">
      <c r="A4" s="860" t="s">
        <v>751</v>
      </c>
      <c r="B4" s="860"/>
      <c r="C4" s="860"/>
      <c r="D4" s="860"/>
      <c r="E4" s="860"/>
      <c r="F4" s="860"/>
      <c r="G4" s="860"/>
      <c r="H4" s="860"/>
      <c r="I4" s="860"/>
      <c r="J4" s="860"/>
      <c r="K4" s="860"/>
      <c r="L4" s="860"/>
      <c r="M4" s="860"/>
      <c r="N4" s="860"/>
    </row>
    <row r="5" spans="1:15" x14ac:dyDescent="0.3">
      <c r="A5" s="861" t="s">
        <v>533</v>
      </c>
      <c r="B5" s="857" t="s">
        <v>1104</v>
      </c>
      <c r="C5" s="857" t="s">
        <v>1105</v>
      </c>
      <c r="D5" s="857" t="s">
        <v>1106</v>
      </c>
      <c r="E5" s="857" t="s">
        <v>1107</v>
      </c>
      <c r="F5" s="857" t="s">
        <v>1108</v>
      </c>
      <c r="G5" s="857" t="s">
        <v>1109</v>
      </c>
      <c r="H5" s="857" t="s">
        <v>1110</v>
      </c>
      <c r="I5" s="857" t="s">
        <v>1111</v>
      </c>
      <c r="J5" s="857" t="s">
        <v>1112</v>
      </c>
      <c r="K5" s="857" t="s">
        <v>1113</v>
      </c>
      <c r="L5" s="857" t="s">
        <v>1116</v>
      </c>
      <c r="M5" s="857" t="s">
        <v>1114</v>
      </c>
      <c r="N5" s="857" t="s">
        <v>515</v>
      </c>
    </row>
    <row r="6" spans="1:15" ht="45.65" customHeight="1" x14ac:dyDescent="0.3">
      <c r="A6" s="861"/>
      <c r="B6" s="857"/>
      <c r="C6" s="857"/>
      <c r="D6" s="857"/>
      <c r="E6" s="857"/>
      <c r="F6" s="857"/>
      <c r="G6" s="857"/>
      <c r="H6" s="857"/>
      <c r="I6" s="857"/>
      <c r="J6" s="857"/>
      <c r="K6" s="857"/>
      <c r="L6" s="857"/>
      <c r="M6" s="857"/>
      <c r="N6" s="857"/>
    </row>
    <row r="7" spans="1:15" x14ac:dyDescent="0.3">
      <c r="A7" s="517"/>
      <c r="B7" s="518" t="s">
        <v>1103</v>
      </c>
      <c r="C7" s="518" t="s">
        <v>1103</v>
      </c>
      <c r="D7" s="518" t="s">
        <v>1103</v>
      </c>
      <c r="E7" s="518" t="s">
        <v>1103</v>
      </c>
      <c r="F7" s="518" t="s">
        <v>1103</v>
      </c>
      <c r="G7" s="518" t="s">
        <v>1103</v>
      </c>
      <c r="H7" s="518" t="s">
        <v>1103</v>
      </c>
      <c r="I7" s="518" t="s">
        <v>1103</v>
      </c>
      <c r="J7" s="518" t="s">
        <v>1103</v>
      </c>
      <c r="K7" s="518" t="s">
        <v>1103</v>
      </c>
      <c r="L7" s="518" t="s">
        <v>1115</v>
      </c>
      <c r="M7" s="518" t="s">
        <v>1103</v>
      </c>
      <c r="N7" s="518" t="s">
        <v>1103</v>
      </c>
    </row>
    <row r="8" spans="1:15" x14ac:dyDescent="0.3">
      <c r="A8" s="519" t="s">
        <v>529</v>
      </c>
      <c r="B8" s="505"/>
      <c r="C8" s="505"/>
      <c r="D8" s="505"/>
      <c r="E8" s="505"/>
      <c r="F8" s="506"/>
      <c r="G8" s="506"/>
      <c r="H8" s="507"/>
      <c r="I8" s="507"/>
      <c r="J8" s="507"/>
      <c r="K8" s="507"/>
      <c r="L8" s="507"/>
      <c r="M8" s="507"/>
      <c r="N8" s="507"/>
    </row>
    <row r="9" spans="1:15" x14ac:dyDescent="0.3">
      <c r="A9" s="520" t="s">
        <v>28</v>
      </c>
      <c r="B9" s="505"/>
      <c r="C9" s="505"/>
      <c r="D9" s="505"/>
      <c r="E9" s="505"/>
      <c r="F9" s="505"/>
      <c r="G9" s="505"/>
      <c r="H9" s="505"/>
      <c r="I9" s="505"/>
      <c r="J9" s="505"/>
      <c r="K9" s="505"/>
      <c r="L9" s="505"/>
      <c r="M9" s="505"/>
      <c r="N9" s="505"/>
    </row>
    <row r="10" spans="1:15" x14ac:dyDescent="0.3">
      <c r="A10" s="520" t="s">
        <v>316</v>
      </c>
      <c r="B10" s="505"/>
      <c r="C10" s="505"/>
      <c r="D10" s="505"/>
      <c r="E10" s="505"/>
      <c r="F10" s="506"/>
      <c r="G10" s="506"/>
      <c r="H10" s="507"/>
      <c r="I10" s="507"/>
      <c r="J10" s="507"/>
      <c r="K10" s="507"/>
      <c r="L10" s="507"/>
      <c r="M10" s="507"/>
      <c r="N10" s="507"/>
    </row>
    <row r="11" spans="1:15" x14ac:dyDescent="0.3">
      <c r="A11" s="520" t="s">
        <v>29</v>
      </c>
      <c r="B11" s="505"/>
      <c r="C11" s="505"/>
      <c r="D11" s="505"/>
      <c r="E11" s="505"/>
      <c r="F11" s="506"/>
      <c r="G11" s="506"/>
      <c r="H11" s="507"/>
      <c r="I11" s="507"/>
      <c r="J11" s="507"/>
      <c r="K11" s="507"/>
      <c r="L11" s="507"/>
      <c r="M11" s="507"/>
      <c r="N11" s="507"/>
    </row>
    <row r="12" spans="1:15" x14ac:dyDescent="0.3">
      <c r="A12" s="520" t="s">
        <v>292</v>
      </c>
      <c r="B12" s="505"/>
      <c r="C12" s="505"/>
      <c r="D12" s="505"/>
      <c r="E12" s="505"/>
      <c r="F12" s="506"/>
      <c r="G12" s="506"/>
      <c r="H12" s="507"/>
      <c r="I12" s="507"/>
      <c r="J12" s="507"/>
      <c r="K12" s="507"/>
      <c r="L12" s="507"/>
      <c r="M12" s="507"/>
      <c r="N12" s="507"/>
    </row>
    <row r="13" spans="1:15" ht="28" x14ac:dyDescent="0.3">
      <c r="A13" s="521" t="s">
        <v>516</v>
      </c>
      <c r="B13" s="505"/>
      <c r="C13" s="505"/>
      <c r="D13" s="505"/>
      <c r="E13" s="505"/>
      <c r="F13" s="506"/>
      <c r="G13" s="506"/>
      <c r="H13" s="507"/>
      <c r="I13" s="507"/>
      <c r="J13" s="507"/>
      <c r="K13" s="507"/>
      <c r="L13" s="507"/>
      <c r="M13" s="507"/>
      <c r="N13" s="507"/>
    </row>
    <row r="14" spans="1:15" x14ac:dyDescent="0.3">
      <c r="A14" s="520" t="s">
        <v>293</v>
      </c>
      <c r="B14" s="505"/>
      <c r="C14" s="505"/>
      <c r="D14" s="505"/>
      <c r="E14" s="505"/>
      <c r="F14" s="506"/>
      <c r="G14" s="506"/>
      <c r="H14" s="507"/>
      <c r="I14" s="507"/>
      <c r="J14" s="507"/>
      <c r="K14" s="507"/>
      <c r="L14" s="507"/>
      <c r="M14" s="507"/>
      <c r="N14" s="507"/>
    </row>
    <row r="15" spans="1:15" x14ac:dyDescent="0.3">
      <c r="A15" s="520" t="s">
        <v>294</v>
      </c>
      <c r="B15" s="505"/>
      <c r="C15" s="505"/>
      <c r="D15" s="505"/>
      <c r="E15" s="505"/>
      <c r="F15" s="506"/>
      <c r="G15" s="506"/>
      <c r="H15" s="507"/>
      <c r="I15" s="507"/>
      <c r="J15" s="507"/>
      <c r="K15" s="507"/>
      <c r="L15" s="507"/>
      <c r="M15" s="507"/>
      <c r="N15" s="507"/>
    </row>
    <row r="16" spans="1:15" x14ac:dyDescent="0.3">
      <c r="A16" s="520" t="s">
        <v>517</v>
      </c>
      <c r="B16" s="505"/>
      <c r="C16" s="505"/>
      <c r="D16" s="505"/>
      <c r="E16" s="505"/>
      <c r="F16" s="506"/>
      <c r="G16" s="506"/>
      <c r="H16" s="507"/>
      <c r="I16" s="507"/>
      <c r="J16" s="507"/>
      <c r="K16" s="507"/>
      <c r="L16" s="507"/>
      <c r="M16" s="507"/>
      <c r="N16" s="507"/>
    </row>
    <row r="17" spans="1:14" x14ac:dyDescent="0.3">
      <c r="A17" s="520" t="s">
        <v>518</v>
      </c>
      <c r="B17" s="505"/>
      <c r="C17" s="505"/>
      <c r="D17" s="505"/>
      <c r="E17" s="505"/>
      <c r="F17" s="506"/>
      <c r="G17" s="506"/>
      <c r="H17" s="507"/>
      <c r="I17" s="507"/>
      <c r="J17" s="507"/>
      <c r="K17" s="507"/>
      <c r="L17" s="507"/>
      <c r="M17" s="507"/>
      <c r="N17" s="507"/>
    </row>
    <row r="18" spans="1:14" ht="28" x14ac:dyDescent="0.3">
      <c r="A18" s="521" t="s">
        <v>326</v>
      </c>
      <c r="B18" s="505"/>
      <c r="C18" s="505"/>
      <c r="D18" s="505"/>
      <c r="E18" s="505"/>
      <c r="F18" s="506"/>
      <c r="G18" s="506"/>
      <c r="H18" s="507"/>
      <c r="I18" s="507"/>
      <c r="J18" s="507"/>
      <c r="K18" s="507"/>
      <c r="L18" s="507"/>
      <c r="M18" s="507"/>
      <c r="N18" s="507"/>
    </row>
    <row r="19" spans="1:14" x14ac:dyDescent="0.3">
      <c r="A19" s="520" t="s">
        <v>327</v>
      </c>
      <c r="B19" s="505"/>
      <c r="C19" s="505"/>
      <c r="D19" s="505"/>
      <c r="E19" s="505"/>
      <c r="F19" s="506"/>
      <c r="G19" s="506"/>
      <c r="H19" s="507"/>
      <c r="I19" s="507"/>
      <c r="J19" s="507"/>
      <c r="K19" s="507"/>
      <c r="L19" s="507"/>
      <c r="M19" s="507"/>
      <c r="N19" s="507"/>
    </row>
    <row r="20" spans="1:14" x14ac:dyDescent="0.3">
      <c r="A20" s="520" t="s">
        <v>328</v>
      </c>
      <c r="B20" s="505"/>
      <c r="C20" s="505"/>
      <c r="D20" s="505"/>
      <c r="E20" s="505"/>
      <c r="F20" s="506"/>
      <c r="G20" s="506"/>
      <c r="H20" s="507"/>
      <c r="I20" s="507"/>
      <c r="J20" s="507"/>
      <c r="K20" s="507"/>
      <c r="L20" s="507"/>
      <c r="M20" s="507"/>
      <c r="N20" s="507"/>
    </row>
    <row r="21" spans="1:14" x14ac:dyDescent="0.3">
      <c r="A21" s="520" t="s">
        <v>39</v>
      </c>
      <c r="B21" s="505"/>
      <c r="C21" s="505"/>
      <c r="D21" s="505"/>
      <c r="E21" s="505"/>
      <c r="F21" s="506"/>
      <c r="G21" s="506"/>
      <c r="H21" s="507"/>
      <c r="I21" s="507"/>
      <c r="J21" s="507"/>
      <c r="K21" s="507"/>
      <c r="L21" s="507"/>
      <c r="M21" s="507"/>
      <c r="N21" s="507"/>
    </row>
    <row r="22" spans="1:14" x14ac:dyDescent="0.3">
      <c r="A22" s="520" t="s">
        <v>40</v>
      </c>
      <c r="B22" s="505"/>
      <c r="C22" s="505"/>
      <c r="D22" s="505"/>
      <c r="E22" s="505"/>
      <c r="F22" s="506"/>
      <c r="G22" s="506"/>
      <c r="H22" s="507"/>
      <c r="I22" s="507"/>
      <c r="J22" s="507"/>
      <c r="K22" s="507"/>
      <c r="L22" s="507"/>
      <c r="M22" s="507"/>
      <c r="N22" s="507"/>
    </row>
    <row r="23" spans="1:14" x14ac:dyDescent="0.3">
      <c r="A23" s="520" t="s">
        <v>37</v>
      </c>
      <c r="B23" s="505"/>
      <c r="C23" s="505"/>
      <c r="D23" s="505"/>
      <c r="E23" s="505"/>
      <c r="F23" s="506"/>
      <c r="G23" s="506"/>
      <c r="H23" s="507"/>
      <c r="I23" s="507"/>
      <c r="J23" s="507"/>
      <c r="K23" s="507"/>
      <c r="L23" s="507"/>
      <c r="M23" s="507"/>
      <c r="N23" s="507"/>
    </row>
    <row r="24" spans="1:14" x14ac:dyDescent="0.3">
      <c r="A24" s="520" t="s">
        <v>524</v>
      </c>
      <c r="B24" s="505"/>
      <c r="C24" s="505"/>
      <c r="D24" s="505"/>
      <c r="E24" s="505"/>
      <c r="F24" s="506"/>
      <c r="G24" s="506"/>
      <c r="H24" s="507"/>
      <c r="I24" s="507"/>
      <c r="J24" s="507"/>
      <c r="K24" s="507"/>
      <c r="L24" s="507"/>
      <c r="M24" s="507"/>
      <c r="N24" s="507"/>
    </row>
    <row r="25" spans="1:14" ht="28" x14ac:dyDescent="0.3">
      <c r="A25" s="521" t="s">
        <v>530</v>
      </c>
      <c r="B25" s="505"/>
      <c r="C25" s="505"/>
      <c r="D25" s="505"/>
      <c r="E25" s="505" t="s">
        <v>7</v>
      </c>
      <c r="F25" s="506"/>
      <c r="G25" s="506"/>
      <c r="H25" s="507"/>
      <c r="I25" s="507"/>
      <c r="J25" s="507"/>
      <c r="K25" s="507"/>
      <c r="L25" s="507"/>
      <c r="M25" s="507"/>
      <c r="N25" s="507"/>
    </row>
    <row r="26" spans="1:14" x14ac:dyDescent="0.3">
      <c r="A26" s="521" t="s">
        <v>543</v>
      </c>
      <c r="B26" s="505"/>
      <c r="C26" s="505"/>
      <c r="D26" s="505"/>
      <c r="E26" s="505" t="s">
        <v>7</v>
      </c>
      <c r="F26" s="506"/>
      <c r="G26" s="506"/>
      <c r="H26" s="507"/>
      <c r="I26" s="507"/>
      <c r="J26" s="507"/>
      <c r="K26" s="507"/>
      <c r="L26" s="507"/>
      <c r="M26" s="507"/>
      <c r="N26" s="507"/>
    </row>
    <row r="27" spans="1:14" x14ac:dyDescent="0.3">
      <c r="A27" s="519" t="s">
        <v>531</v>
      </c>
      <c r="B27" s="526">
        <f>SUM(B9:B26)</f>
        <v>0</v>
      </c>
      <c r="C27" s="526">
        <f>SUM(C9:C26)</f>
        <v>0</v>
      </c>
      <c r="D27" s="526">
        <f t="shared" ref="D27:K27" si="0">SUM(D9:D26)</f>
        <v>0</v>
      </c>
      <c r="E27" s="526">
        <f t="shared" si="0"/>
        <v>0</v>
      </c>
      <c r="F27" s="526">
        <f t="shared" si="0"/>
        <v>0</v>
      </c>
      <c r="G27" s="526">
        <f t="shared" si="0"/>
        <v>0</v>
      </c>
      <c r="H27" s="526">
        <f t="shared" si="0"/>
        <v>0</v>
      </c>
      <c r="I27" s="526">
        <f t="shared" si="0"/>
        <v>0</v>
      </c>
      <c r="J27" s="526">
        <f t="shared" si="0"/>
        <v>0</v>
      </c>
      <c r="K27" s="526">
        <f t="shared" si="0"/>
        <v>0</v>
      </c>
      <c r="L27" s="527"/>
      <c r="M27" s="527"/>
      <c r="N27" s="527"/>
    </row>
    <row r="28" spans="1:14" x14ac:dyDescent="0.3">
      <c r="A28" s="519" t="s">
        <v>519</v>
      </c>
      <c r="B28" s="508"/>
      <c r="C28" s="508"/>
      <c r="D28" s="508"/>
      <c r="E28" s="508"/>
      <c r="F28" s="508"/>
      <c r="G28" s="508"/>
      <c r="H28" s="508"/>
      <c r="I28" s="508"/>
      <c r="J28" s="508"/>
      <c r="K28" s="508"/>
      <c r="L28" s="508"/>
      <c r="M28" s="508"/>
      <c r="N28" s="508"/>
    </row>
    <row r="29" spans="1:14" x14ac:dyDescent="0.3">
      <c r="A29" s="520" t="s">
        <v>28</v>
      </c>
      <c r="B29" s="505"/>
      <c r="C29" s="505"/>
      <c r="D29" s="505"/>
      <c r="E29" s="505"/>
      <c r="F29" s="506"/>
      <c r="G29" s="506"/>
      <c r="H29" s="507"/>
      <c r="I29" s="507"/>
      <c r="J29" s="507"/>
      <c r="K29" s="507"/>
      <c r="L29" s="507"/>
      <c r="M29" s="507"/>
      <c r="N29" s="507"/>
    </row>
    <row r="30" spans="1:14" x14ac:dyDescent="0.3">
      <c r="A30" s="520" t="s">
        <v>316</v>
      </c>
      <c r="B30" s="505"/>
      <c r="C30" s="505"/>
      <c r="D30" s="505"/>
      <c r="E30" s="505"/>
      <c r="F30" s="506"/>
      <c r="G30" s="506"/>
      <c r="H30" s="507"/>
      <c r="I30" s="507"/>
      <c r="J30" s="507"/>
      <c r="K30" s="507"/>
      <c r="L30" s="507"/>
      <c r="M30" s="507"/>
      <c r="N30" s="507"/>
    </row>
    <row r="31" spans="1:14" x14ac:dyDescent="0.3">
      <c r="A31" s="520" t="s">
        <v>29</v>
      </c>
      <c r="B31" s="505"/>
      <c r="C31" s="505"/>
      <c r="D31" s="505"/>
      <c r="E31" s="505"/>
      <c r="F31" s="506"/>
      <c r="G31" s="506"/>
      <c r="H31" s="507"/>
      <c r="I31" s="507"/>
      <c r="J31" s="507"/>
      <c r="K31" s="507"/>
      <c r="L31" s="507"/>
      <c r="M31" s="507"/>
      <c r="N31" s="507"/>
    </row>
    <row r="32" spans="1:14" x14ac:dyDescent="0.3">
      <c r="A32" s="520" t="s">
        <v>31</v>
      </c>
      <c r="B32" s="505"/>
      <c r="C32" s="505"/>
      <c r="D32" s="505"/>
      <c r="E32" s="505"/>
      <c r="F32" s="506"/>
      <c r="G32" s="506"/>
      <c r="H32" s="507"/>
      <c r="I32" s="507"/>
      <c r="J32" s="507"/>
      <c r="K32" s="507"/>
      <c r="L32" s="507"/>
      <c r="M32" s="507"/>
      <c r="N32" s="507"/>
    </row>
    <row r="33" spans="1:14" x14ac:dyDescent="0.3">
      <c r="A33" s="520" t="s">
        <v>293</v>
      </c>
      <c r="B33" s="505"/>
      <c r="C33" s="505"/>
      <c r="D33" s="505"/>
      <c r="E33" s="505"/>
      <c r="F33" s="506"/>
      <c r="G33" s="506"/>
      <c r="H33" s="507"/>
      <c r="I33" s="507"/>
      <c r="J33" s="507"/>
      <c r="K33" s="507"/>
      <c r="L33" s="507"/>
      <c r="M33" s="507"/>
      <c r="N33" s="507"/>
    </row>
    <row r="34" spans="1:14" x14ac:dyDescent="0.3">
      <c r="A34" s="520" t="s">
        <v>294</v>
      </c>
      <c r="B34" s="505"/>
      <c r="C34" s="505"/>
      <c r="D34" s="505"/>
      <c r="E34" s="505"/>
      <c r="F34" s="506"/>
      <c r="G34" s="506"/>
      <c r="H34" s="507"/>
      <c r="I34" s="507"/>
      <c r="J34" s="507"/>
      <c r="K34" s="507"/>
      <c r="L34" s="507"/>
      <c r="M34" s="507"/>
      <c r="N34" s="507"/>
    </row>
    <row r="35" spans="1:14" x14ac:dyDescent="0.3">
      <c r="A35" s="520" t="s">
        <v>517</v>
      </c>
      <c r="B35" s="505"/>
      <c r="C35" s="505"/>
      <c r="D35" s="505"/>
      <c r="E35" s="505"/>
      <c r="F35" s="506"/>
      <c r="G35" s="506"/>
      <c r="H35" s="507"/>
      <c r="I35" s="507"/>
      <c r="J35" s="507"/>
      <c r="K35" s="507"/>
      <c r="L35" s="507"/>
      <c r="M35" s="507"/>
      <c r="N35" s="507"/>
    </row>
    <row r="36" spans="1:14" x14ac:dyDescent="0.3">
      <c r="A36" s="520" t="s">
        <v>518</v>
      </c>
      <c r="B36" s="505"/>
      <c r="C36" s="505"/>
      <c r="D36" s="505"/>
      <c r="E36" s="505"/>
      <c r="F36" s="506"/>
      <c r="G36" s="506"/>
      <c r="H36" s="507"/>
      <c r="I36" s="507"/>
      <c r="J36" s="507"/>
      <c r="K36" s="507"/>
      <c r="L36" s="507"/>
      <c r="M36" s="507"/>
      <c r="N36" s="507"/>
    </row>
    <row r="37" spans="1:14" ht="28" x14ac:dyDescent="0.3">
      <c r="A37" s="521" t="s">
        <v>326</v>
      </c>
      <c r="B37" s="505"/>
      <c r="C37" s="505"/>
      <c r="D37" s="505"/>
      <c r="E37" s="505"/>
      <c r="F37" s="506"/>
      <c r="G37" s="506"/>
      <c r="H37" s="507"/>
      <c r="I37" s="507"/>
      <c r="J37" s="507"/>
      <c r="K37" s="507"/>
      <c r="L37" s="507"/>
      <c r="M37" s="507"/>
      <c r="N37" s="507"/>
    </row>
    <row r="38" spans="1:14" x14ac:dyDescent="0.3">
      <c r="A38" s="520" t="s">
        <v>327</v>
      </c>
      <c r="B38" s="505"/>
      <c r="C38" s="505"/>
      <c r="D38" s="505"/>
      <c r="E38" s="505"/>
      <c r="F38" s="506"/>
      <c r="G38" s="506"/>
      <c r="H38" s="507"/>
      <c r="I38" s="507"/>
      <c r="J38" s="507"/>
      <c r="K38" s="507"/>
      <c r="L38" s="507"/>
      <c r="M38" s="507"/>
      <c r="N38" s="507"/>
    </row>
    <row r="39" spans="1:14" x14ac:dyDescent="0.3">
      <c r="A39" s="520" t="s">
        <v>328</v>
      </c>
      <c r="B39" s="505"/>
      <c r="C39" s="505"/>
      <c r="D39" s="505"/>
      <c r="E39" s="505"/>
      <c r="F39" s="506"/>
      <c r="G39" s="506"/>
      <c r="H39" s="507"/>
      <c r="I39" s="507"/>
      <c r="J39" s="507"/>
      <c r="K39" s="507"/>
      <c r="L39" s="507"/>
      <c r="M39" s="507"/>
      <c r="N39" s="507"/>
    </row>
    <row r="40" spans="1:14" x14ac:dyDescent="0.3">
      <c r="A40" s="520" t="s">
        <v>39</v>
      </c>
      <c r="B40" s="505"/>
      <c r="C40" s="505"/>
      <c r="D40" s="505"/>
      <c r="E40" s="505"/>
      <c r="F40" s="506"/>
      <c r="G40" s="506"/>
      <c r="H40" s="507"/>
      <c r="I40" s="507"/>
      <c r="J40" s="507"/>
      <c r="K40" s="507"/>
      <c r="L40" s="507"/>
      <c r="M40" s="507"/>
      <c r="N40" s="507"/>
    </row>
    <row r="41" spans="1:14" x14ac:dyDescent="0.3">
      <c r="A41" s="520" t="s">
        <v>40</v>
      </c>
      <c r="B41" s="505"/>
      <c r="C41" s="505"/>
      <c r="D41" s="505"/>
      <c r="E41" s="505"/>
      <c r="F41" s="506"/>
      <c r="G41" s="506"/>
      <c r="H41" s="507"/>
      <c r="I41" s="507"/>
      <c r="J41" s="507"/>
      <c r="K41" s="507"/>
      <c r="L41" s="507"/>
      <c r="M41" s="507"/>
      <c r="N41" s="507"/>
    </row>
    <row r="42" spans="1:14" x14ac:dyDescent="0.3">
      <c r="A42" s="520" t="s">
        <v>37</v>
      </c>
      <c r="B42" s="505"/>
      <c r="C42" s="505"/>
      <c r="D42" s="505"/>
      <c r="E42" s="505"/>
      <c r="F42" s="506"/>
      <c r="G42" s="506"/>
      <c r="H42" s="507"/>
      <c r="I42" s="507"/>
      <c r="J42" s="507"/>
      <c r="K42" s="507"/>
      <c r="L42" s="507"/>
      <c r="M42" s="507"/>
      <c r="N42" s="507"/>
    </row>
    <row r="43" spans="1:14" x14ac:dyDescent="0.3">
      <c r="A43" s="520" t="s">
        <v>524</v>
      </c>
      <c r="B43" s="505"/>
      <c r="C43" s="505"/>
      <c r="D43" s="505"/>
      <c r="E43" s="505"/>
      <c r="F43" s="506"/>
      <c r="G43" s="506"/>
      <c r="H43" s="507"/>
      <c r="I43" s="507"/>
      <c r="J43" s="507"/>
      <c r="K43" s="507"/>
      <c r="L43" s="507"/>
      <c r="M43" s="507"/>
      <c r="N43" s="507"/>
    </row>
    <row r="44" spans="1:14" ht="28" x14ac:dyDescent="0.3">
      <c r="A44" s="521" t="s">
        <v>520</v>
      </c>
      <c r="B44" s="505"/>
      <c r="C44" s="505"/>
      <c r="D44" s="505"/>
      <c r="E44" s="505"/>
      <c r="F44" s="506"/>
      <c r="G44" s="506"/>
      <c r="H44" s="507"/>
      <c r="I44" s="507"/>
      <c r="J44" s="507"/>
      <c r="K44" s="507"/>
      <c r="L44" s="507"/>
      <c r="M44" s="507"/>
      <c r="N44" s="507"/>
    </row>
    <row r="45" spans="1:14" x14ac:dyDescent="0.3">
      <c r="A45" s="522" t="s">
        <v>521</v>
      </c>
      <c r="B45" s="526">
        <f>SUM(B29:B44)</f>
        <v>0</v>
      </c>
      <c r="C45" s="526">
        <f t="shared" ref="C45:K45" si="1">SUM(C29:C44)</f>
        <v>0</v>
      </c>
      <c r="D45" s="526">
        <f t="shared" si="1"/>
        <v>0</v>
      </c>
      <c r="E45" s="526">
        <f t="shared" si="1"/>
        <v>0</v>
      </c>
      <c r="F45" s="526">
        <f t="shared" si="1"/>
        <v>0</v>
      </c>
      <c r="G45" s="526">
        <f t="shared" si="1"/>
        <v>0</v>
      </c>
      <c r="H45" s="526">
        <f t="shared" si="1"/>
        <v>0</v>
      </c>
      <c r="I45" s="526">
        <f t="shared" si="1"/>
        <v>0</v>
      </c>
      <c r="J45" s="526">
        <f t="shared" si="1"/>
        <v>0</v>
      </c>
      <c r="K45" s="526">
        <f t="shared" si="1"/>
        <v>0</v>
      </c>
      <c r="L45" s="527"/>
      <c r="M45" s="527"/>
      <c r="N45" s="527"/>
    </row>
    <row r="46" spans="1:14" x14ac:dyDescent="0.3">
      <c r="A46" s="522" t="s">
        <v>296</v>
      </c>
      <c r="B46" s="505"/>
      <c r="C46" s="505"/>
      <c r="D46" s="505"/>
      <c r="E46" s="505"/>
      <c r="F46" s="506"/>
      <c r="G46" s="506"/>
      <c r="H46" s="507"/>
      <c r="I46" s="507"/>
      <c r="J46" s="507"/>
      <c r="K46" s="507"/>
      <c r="L46" s="507"/>
      <c r="M46" s="507"/>
      <c r="N46" s="507"/>
    </row>
    <row r="47" spans="1:14" x14ac:dyDescent="0.3">
      <c r="A47" s="523" t="s">
        <v>28</v>
      </c>
      <c r="B47" s="505"/>
      <c r="C47" s="505"/>
      <c r="D47" s="505"/>
      <c r="E47" s="505"/>
      <c r="F47" s="506"/>
      <c r="G47" s="506"/>
      <c r="H47" s="507"/>
      <c r="I47" s="507"/>
      <c r="J47" s="507"/>
      <c r="K47" s="507"/>
      <c r="L47" s="507"/>
      <c r="M47" s="507"/>
      <c r="N47" s="507"/>
    </row>
    <row r="48" spans="1:14" x14ac:dyDescent="0.3">
      <c r="A48" s="520" t="s">
        <v>316</v>
      </c>
      <c r="B48" s="505"/>
      <c r="C48" s="505"/>
      <c r="D48" s="505"/>
      <c r="E48" s="505"/>
      <c r="F48" s="506"/>
      <c r="G48" s="506"/>
      <c r="H48" s="507"/>
      <c r="I48" s="507"/>
      <c r="J48" s="507"/>
      <c r="K48" s="507"/>
      <c r="L48" s="507"/>
      <c r="M48" s="507"/>
      <c r="N48" s="507"/>
    </row>
    <row r="49" spans="1:15" x14ac:dyDescent="0.3">
      <c r="A49" s="523" t="s">
        <v>29</v>
      </c>
      <c r="B49" s="505"/>
      <c r="C49" s="505"/>
      <c r="D49" s="505"/>
      <c r="E49" s="505"/>
      <c r="F49" s="506"/>
      <c r="G49" s="506"/>
      <c r="H49" s="507"/>
      <c r="I49" s="507"/>
      <c r="J49" s="507"/>
      <c r="K49" s="507"/>
      <c r="L49" s="507"/>
      <c r="M49" s="507"/>
      <c r="N49" s="507"/>
    </row>
    <row r="50" spans="1:15" x14ac:dyDescent="0.3">
      <c r="A50" s="523" t="s">
        <v>30</v>
      </c>
      <c r="B50" s="505"/>
      <c r="C50" s="505"/>
      <c r="D50" s="505"/>
      <c r="E50" s="505"/>
      <c r="F50" s="506"/>
      <c r="G50" s="506"/>
      <c r="H50" s="507"/>
      <c r="I50" s="507"/>
      <c r="J50" s="507"/>
      <c r="K50" s="507"/>
      <c r="L50" s="507"/>
      <c r="M50" s="507"/>
      <c r="N50" s="507"/>
    </row>
    <row r="51" spans="1:15" x14ac:dyDescent="0.3">
      <c r="A51" s="523" t="s">
        <v>31</v>
      </c>
      <c r="B51" s="505"/>
      <c r="C51" s="505"/>
      <c r="D51" s="505"/>
      <c r="E51" s="505"/>
      <c r="F51" s="506"/>
      <c r="G51" s="506"/>
      <c r="H51" s="507"/>
      <c r="I51" s="507"/>
      <c r="J51" s="507"/>
      <c r="K51" s="507"/>
      <c r="L51" s="507"/>
      <c r="M51" s="507"/>
      <c r="N51" s="507"/>
    </row>
    <row r="52" spans="1:15" x14ac:dyDescent="0.3">
      <c r="A52" s="520" t="s">
        <v>293</v>
      </c>
      <c r="B52" s="505"/>
      <c r="C52" s="505"/>
      <c r="D52" s="505"/>
      <c r="E52" s="505"/>
      <c r="F52" s="506"/>
      <c r="G52" s="506"/>
      <c r="H52" s="507"/>
      <c r="I52" s="507"/>
      <c r="J52" s="507"/>
      <c r="K52" s="507"/>
      <c r="L52" s="507"/>
      <c r="M52" s="507"/>
      <c r="N52" s="507"/>
    </row>
    <row r="53" spans="1:15" x14ac:dyDescent="0.3">
      <c r="A53" s="520" t="s">
        <v>294</v>
      </c>
      <c r="B53" s="505"/>
      <c r="C53" s="505"/>
      <c r="D53" s="505"/>
      <c r="E53" s="505"/>
      <c r="F53" s="506"/>
      <c r="G53" s="506"/>
      <c r="H53" s="507"/>
      <c r="I53" s="507"/>
      <c r="J53" s="507"/>
      <c r="K53" s="507"/>
      <c r="L53" s="507"/>
      <c r="M53" s="507"/>
      <c r="N53" s="507"/>
    </row>
    <row r="54" spans="1:15" x14ac:dyDescent="0.3">
      <c r="A54" s="520" t="s">
        <v>517</v>
      </c>
      <c r="B54" s="505"/>
      <c r="C54" s="505"/>
      <c r="D54" s="505"/>
      <c r="E54" s="505"/>
      <c r="F54" s="506"/>
      <c r="G54" s="506"/>
      <c r="H54" s="507"/>
      <c r="I54" s="507"/>
      <c r="J54" s="507"/>
      <c r="K54" s="507"/>
      <c r="L54" s="507"/>
      <c r="M54" s="507"/>
      <c r="N54" s="507"/>
    </row>
    <row r="55" spans="1:15" x14ac:dyDescent="0.3">
      <c r="A55" s="520" t="s">
        <v>518</v>
      </c>
      <c r="B55" s="505"/>
      <c r="C55" s="505"/>
      <c r="D55" s="505"/>
      <c r="E55" s="505"/>
      <c r="F55" s="506"/>
      <c r="G55" s="506"/>
      <c r="H55" s="507"/>
      <c r="I55" s="507"/>
      <c r="J55" s="507"/>
      <c r="K55" s="507"/>
      <c r="L55" s="507"/>
      <c r="M55" s="507"/>
      <c r="N55" s="507"/>
    </row>
    <row r="56" spans="1:15" ht="28" x14ac:dyDescent="0.3">
      <c r="A56" s="521" t="s">
        <v>326</v>
      </c>
      <c r="B56" s="505"/>
      <c r="C56" s="505"/>
      <c r="D56" s="505"/>
      <c r="E56" s="505"/>
      <c r="F56" s="506"/>
      <c r="G56" s="506"/>
      <c r="H56" s="507"/>
      <c r="I56" s="507"/>
      <c r="J56" s="507"/>
      <c r="K56" s="507"/>
      <c r="L56" s="507"/>
      <c r="M56" s="507"/>
      <c r="N56" s="507"/>
    </row>
    <row r="57" spans="1:15" x14ac:dyDescent="0.3">
      <c r="A57" s="520" t="s">
        <v>327</v>
      </c>
      <c r="B57" s="505"/>
      <c r="C57" s="505"/>
      <c r="D57" s="505"/>
      <c r="E57" s="505"/>
      <c r="F57" s="506"/>
      <c r="G57" s="506"/>
      <c r="H57" s="507"/>
      <c r="I57" s="507"/>
      <c r="J57" s="507"/>
      <c r="K57" s="507"/>
      <c r="L57" s="507"/>
      <c r="M57" s="507"/>
      <c r="N57" s="507"/>
    </row>
    <row r="58" spans="1:15" x14ac:dyDescent="0.3">
      <c r="A58" s="520" t="s">
        <v>328</v>
      </c>
      <c r="B58" s="505"/>
      <c r="C58" s="505"/>
      <c r="D58" s="505"/>
      <c r="E58" s="505"/>
      <c r="F58" s="506"/>
      <c r="G58" s="506"/>
      <c r="H58" s="507"/>
      <c r="I58" s="507"/>
      <c r="J58" s="507"/>
      <c r="K58" s="507"/>
      <c r="L58" s="507"/>
      <c r="M58" s="507"/>
      <c r="N58" s="507"/>
    </row>
    <row r="59" spans="1:15" x14ac:dyDescent="0.3">
      <c r="A59" s="520" t="s">
        <v>39</v>
      </c>
      <c r="B59" s="505"/>
      <c r="C59" s="505"/>
      <c r="D59" s="505"/>
      <c r="E59" s="505"/>
      <c r="F59" s="506"/>
      <c r="G59" s="506"/>
      <c r="H59" s="507"/>
      <c r="I59" s="507"/>
      <c r="J59" s="507"/>
      <c r="K59" s="507"/>
      <c r="L59" s="507"/>
      <c r="M59" s="507"/>
      <c r="N59" s="507"/>
    </row>
    <row r="60" spans="1:15" x14ac:dyDescent="0.3">
      <c r="A60" s="520" t="s">
        <v>40</v>
      </c>
      <c r="B60" s="505"/>
      <c r="C60" s="505"/>
      <c r="D60" s="505"/>
      <c r="E60" s="505"/>
      <c r="F60" s="506"/>
      <c r="G60" s="506"/>
      <c r="H60" s="507"/>
      <c r="I60" s="507"/>
      <c r="J60" s="507"/>
      <c r="K60" s="507"/>
      <c r="L60" s="507"/>
      <c r="M60" s="507"/>
      <c r="N60" s="507"/>
    </row>
    <row r="61" spans="1:15" x14ac:dyDescent="0.3">
      <c r="A61" s="520" t="s">
        <v>37</v>
      </c>
      <c r="B61" s="505"/>
      <c r="C61" s="505"/>
      <c r="D61" s="505"/>
      <c r="E61" s="505"/>
      <c r="F61" s="506"/>
      <c r="G61" s="506"/>
      <c r="H61" s="507"/>
      <c r="I61" s="507"/>
      <c r="J61" s="507"/>
      <c r="K61" s="507"/>
      <c r="L61" s="507"/>
      <c r="M61" s="507"/>
      <c r="N61" s="507"/>
    </row>
    <row r="62" spans="1:15" x14ac:dyDescent="0.3">
      <c r="A62" s="520" t="s">
        <v>524</v>
      </c>
      <c r="B62" s="505"/>
      <c r="C62" s="505"/>
      <c r="D62" s="505"/>
      <c r="E62" s="505"/>
      <c r="F62" s="506"/>
      <c r="G62" s="506"/>
      <c r="H62" s="507"/>
      <c r="I62" s="507"/>
      <c r="J62" s="507"/>
      <c r="K62" s="507"/>
      <c r="L62" s="507"/>
      <c r="M62" s="507"/>
      <c r="N62" s="507"/>
      <c r="O62" s="502"/>
    </row>
    <row r="63" spans="1:15" ht="28" x14ac:dyDescent="0.3">
      <c r="A63" s="524" t="s">
        <v>32</v>
      </c>
      <c r="B63" s="505"/>
      <c r="C63" s="505"/>
      <c r="D63" s="505"/>
      <c r="E63" s="505"/>
      <c r="F63" s="506"/>
      <c r="G63" s="506"/>
      <c r="H63" s="505"/>
      <c r="I63" s="505"/>
      <c r="J63" s="505"/>
      <c r="K63" s="505"/>
      <c r="L63" s="505"/>
      <c r="M63" s="505"/>
      <c r="N63" s="505"/>
    </row>
    <row r="64" spans="1:15" x14ac:dyDescent="0.3">
      <c r="A64" s="522" t="s">
        <v>297</v>
      </c>
      <c r="B64" s="526">
        <f>SUM(B47:B63)</f>
        <v>0</v>
      </c>
      <c r="C64" s="526">
        <f t="shared" ref="C64:I64" si="2">SUM(C47:C63)</f>
        <v>0</v>
      </c>
      <c r="D64" s="526">
        <f t="shared" si="2"/>
        <v>0</v>
      </c>
      <c r="E64" s="526">
        <f t="shared" si="2"/>
        <v>0</v>
      </c>
      <c r="F64" s="526">
        <f t="shared" si="2"/>
        <v>0</v>
      </c>
      <c r="G64" s="526">
        <f t="shared" si="2"/>
        <v>0</v>
      </c>
      <c r="H64" s="526">
        <f t="shared" si="2"/>
        <v>0</v>
      </c>
      <c r="I64" s="526">
        <f t="shared" si="2"/>
        <v>0</v>
      </c>
      <c r="J64" s="526">
        <f>SUM(J46:J63)</f>
        <v>0</v>
      </c>
      <c r="K64" s="526">
        <f>SUM(K46:K63)</f>
        <v>0</v>
      </c>
      <c r="L64" s="527"/>
      <c r="M64" s="527"/>
      <c r="N64" s="527"/>
    </row>
    <row r="65" spans="1:14" x14ac:dyDescent="0.3">
      <c r="A65" s="522" t="s">
        <v>526</v>
      </c>
      <c r="B65" s="505"/>
      <c r="C65" s="505"/>
      <c r="D65" s="505"/>
      <c r="E65" s="505"/>
      <c r="F65" s="506"/>
      <c r="G65" s="506"/>
      <c r="H65" s="507"/>
      <c r="I65" s="507"/>
      <c r="J65" s="507"/>
      <c r="K65" s="507"/>
      <c r="L65" s="507"/>
      <c r="M65" s="507"/>
      <c r="N65" s="507"/>
    </row>
    <row r="66" spans="1:14" x14ac:dyDescent="0.3">
      <c r="A66" s="523" t="s">
        <v>28</v>
      </c>
      <c r="B66" s="505"/>
      <c r="C66" s="505"/>
      <c r="D66" s="505"/>
      <c r="E66" s="505"/>
      <c r="F66" s="506"/>
      <c r="G66" s="506"/>
      <c r="H66" s="507"/>
      <c r="I66" s="507"/>
      <c r="J66" s="507"/>
      <c r="K66" s="507"/>
      <c r="L66" s="507"/>
      <c r="M66" s="507"/>
      <c r="N66" s="507"/>
    </row>
    <row r="67" spans="1:14" x14ac:dyDescent="0.3">
      <c r="A67" s="520" t="s">
        <v>316</v>
      </c>
      <c r="B67" s="505"/>
      <c r="C67" s="505"/>
      <c r="D67" s="505"/>
      <c r="E67" s="505"/>
      <c r="F67" s="506"/>
      <c r="G67" s="506"/>
      <c r="H67" s="507"/>
      <c r="I67" s="507"/>
      <c r="J67" s="507"/>
      <c r="K67" s="507"/>
      <c r="L67" s="507"/>
      <c r="M67" s="507"/>
      <c r="N67" s="507"/>
    </row>
    <row r="68" spans="1:14" x14ac:dyDescent="0.3">
      <c r="A68" s="523" t="s">
        <v>29</v>
      </c>
      <c r="B68" s="505"/>
      <c r="C68" s="505"/>
      <c r="D68" s="505"/>
      <c r="E68" s="505"/>
      <c r="F68" s="506"/>
      <c r="G68" s="506"/>
      <c r="H68" s="507"/>
      <c r="I68" s="507"/>
      <c r="J68" s="507"/>
      <c r="K68" s="507"/>
      <c r="L68" s="507"/>
      <c r="M68" s="507"/>
      <c r="N68" s="507"/>
    </row>
    <row r="69" spans="1:14" x14ac:dyDescent="0.3">
      <c r="A69" s="523" t="s">
        <v>30</v>
      </c>
      <c r="B69" s="505"/>
      <c r="C69" s="505"/>
      <c r="D69" s="505"/>
      <c r="E69" s="505"/>
      <c r="F69" s="506"/>
      <c r="G69" s="506"/>
      <c r="H69" s="507"/>
      <c r="I69" s="507"/>
      <c r="J69" s="507"/>
      <c r="K69" s="507"/>
      <c r="L69" s="507"/>
      <c r="M69" s="507"/>
      <c r="N69" s="507"/>
    </row>
    <row r="70" spans="1:14" x14ac:dyDescent="0.3">
      <c r="A70" s="523" t="s">
        <v>31</v>
      </c>
      <c r="B70" s="505"/>
      <c r="C70" s="505"/>
      <c r="D70" s="505"/>
      <c r="E70" s="505"/>
      <c r="F70" s="506"/>
      <c r="G70" s="506"/>
      <c r="H70" s="507"/>
      <c r="I70" s="507"/>
      <c r="J70" s="507"/>
      <c r="K70" s="507"/>
      <c r="L70" s="507"/>
      <c r="M70" s="507"/>
      <c r="N70" s="507"/>
    </row>
    <row r="71" spans="1:14" x14ac:dyDescent="0.3">
      <c r="A71" s="520" t="s">
        <v>293</v>
      </c>
      <c r="B71" s="505"/>
      <c r="C71" s="505"/>
      <c r="D71" s="505"/>
      <c r="E71" s="505"/>
      <c r="F71" s="506"/>
      <c r="G71" s="506"/>
      <c r="H71" s="507"/>
      <c r="I71" s="507"/>
      <c r="J71" s="507"/>
      <c r="K71" s="507"/>
      <c r="L71" s="507"/>
      <c r="M71" s="507"/>
      <c r="N71" s="507"/>
    </row>
    <row r="72" spans="1:14" x14ac:dyDescent="0.3">
      <c r="A72" s="520" t="s">
        <v>294</v>
      </c>
      <c r="B72" s="505"/>
      <c r="C72" s="505"/>
      <c r="D72" s="505"/>
      <c r="E72" s="505"/>
      <c r="F72" s="506"/>
      <c r="G72" s="506"/>
      <c r="H72" s="507"/>
      <c r="I72" s="507"/>
      <c r="J72" s="507"/>
      <c r="K72" s="507"/>
      <c r="L72" s="507"/>
      <c r="M72" s="507"/>
      <c r="N72" s="507"/>
    </row>
    <row r="73" spans="1:14" x14ac:dyDescent="0.3">
      <c r="A73" s="520" t="s">
        <v>517</v>
      </c>
      <c r="B73" s="505"/>
      <c r="C73" s="505"/>
      <c r="D73" s="505"/>
      <c r="E73" s="505"/>
      <c r="F73" s="506"/>
      <c r="G73" s="506"/>
      <c r="H73" s="507"/>
      <c r="I73" s="507"/>
      <c r="J73" s="507"/>
      <c r="K73" s="507"/>
      <c r="L73" s="507"/>
      <c r="M73" s="507"/>
      <c r="N73" s="507"/>
    </row>
    <row r="74" spans="1:14" x14ac:dyDescent="0.3">
      <c r="A74" s="520" t="s">
        <v>518</v>
      </c>
      <c r="B74" s="505"/>
      <c r="C74" s="505"/>
      <c r="D74" s="505"/>
      <c r="E74" s="505"/>
      <c r="F74" s="506"/>
      <c r="G74" s="506"/>
      <c r="H74" s="507"/>
      <c r="I74" s="507"/>
      <c r="J74" s="507"/>
      <c r="K74" s="507"/>
      <c r="L74" s="507"/>
      <c r="M74" s="507"/>
      <c r="N74" s="507"/>
    </row>
    <row r="75" spans="1:14" ht="28" x14ac:dyDescent="0.3">
      <c r="A75" s="521" t="s">
        <v>326</v>
      </c>
      <c r="B75" s="505"/>
      <c r="C75" s="505"/>
      <c r="D75" s="505"/>
      <c r="E75" s="505"/>
      <c r="F75" s="506"/>
      <c r="G75" s="506"/>
      <c r="H75" s="507"/>
      <c r="I75" s="507"/>
      <c r="J75" s="507"/>
      <c r="K75" s="507"/>
      <c r="L75" s="507"/>
      <c r="M75" s="507"/>
      <c r="N75" s="507"/>
    </row>
    <row r="76" spans="1:14" x14ac:dyDescent="0.3">
      <c r="A76" s="520" t="s">
        <v>327</v>
      </c>
      <c r="B76" s="505"/>
      <c r="C76" s="505"/>
      <c r="D76" s="505"/>
      <c r="E76" s="505"/>
      <c r="F76" s="506"/>
      <c r="G76" s="506"/>
      <c r="H76" s="507"/>
      <c r="I76" s="507"/>
      <c r="J76" s="507"/>
      <c r="K76" s="507"/>
      <c r="L76" s="507"/>
      <c r="M76" s="507"/>
      <c r="N76" s="507"/>
    </row>
    <row r="77" spans="1:14" x14ac:dyDescent="0.3">
      <c r="A77" s="520" t="s">
        <v>328</v>
      </c>
      <c r="B77" s="505"/>
      <c r="C77" s="505"/>
      <c r="D77" s="505"/>
      <c r="E77" s="505"/>
      <c r="F77" s="506"/>
      <c r="G77" s="506"/>
      <c r="H77" s="507"/>
      <c r="I77" s="507"/>
      <c r="J77" s="507"/>
      <c r="K77" s="507"/>
      <c r="L77" s="507"/>
      <c r="M77" s="507"/>
      <c r="N77" s="507"/>
    </row>
    <row r="78" spans="1:14" x14ac:dyDescent="0.3">
      <c r="A78" s="520" t="s">
        <v>39</v>
      </c>
      <c r="B78" s="505"/>
      <c r="C78" s="505"/>
      <c r="D78" s="505"/>
      <c r="E78" s="505"/>
      <c r="F78" s="506"/>
      <c r="G78" s="506"/>
      <c r="H78" s="507"/>
      <c r="I78" s="507"/>
      <c r="J78" s="507"/>
      <c r="K78" s="507"/>
      <c r="L78" s="507"/>
      <c r="M78" s="507"/>
      <c r="N78" s="507"/>
    </row>
    <row r="79" spans="1:14" x14ac:dyDescent="0.3">
      <c r="A79" s="520" t="s">
        <v>40</v>
      </c>
      <c r="B79" s="505"/>
      <c r="C79" s="505"/>
      <c r="D79" s="505"/>
      <c r="E79" s="505"/>
      <c r="F79" s="506"/>
      <c r="G79" s="506"/>
      <c r="H79" s="507"/>
      <c r="I79" s="507"/>
      <c r="J79" s="507"/>
      <c r="K79" s="507"/>
      <c r="L79" s="507"/>
      <c r="M79" s="507"/>
      <c r="N79" s="507"/>
    </row>
    <row r="80" spans="1:14" x14ac:dyDescent="0.3">
      <c r="A80" s="520" t="s">
        <v>37</v>
      </c>
      <c r="B80" s="505"/>
      <c r="C80" s="505"/>
      <c r="D80" s="505"/>
      <c r="E80" s="505"/>
      <c r="F80" s="506"/>
      <c r="G80" s="506"/>
      <c r="H80" s="507"/>
      <c r="I80" s="507"/>
      <c r="J80" s="507"/>
      <c r="K80" s="507"/>
      <c r="L80" s="507"/>
      <c r="M80" s="507"/>
      <c r="N80" s="507"/>
    </row>
    <row r="81" spans="1:14" x14ac:dyDescent="0.3">
      <c r="A81" s="520" t="s">
        <v>524</v>
      </c>
      <c r="B81" s="505"/>
      <c r="C81" s="505"/>
      <c r="D81" s="505"/>
      <c r="E81" s="505"/>
      <c r="F81" s="506"/>
      <c r="G81" s="506"/>
      <c r="H81" s="507"/>
      <c r="I81" s="507"/>
      <c r="J81" s="507"/>
      <c r="K81" s="507"/>
      <c r="L81" s="507"/>
      <c r="M81" s="507"/>
      <c r="N81" s="507"/>
    </row>
    <row r="82" spans="1:14" ht="28" x14ac:dyDescent="0.3">
      <c r="A82" s="524" t="s">
        <v>528</v>
      </c>
      <c r="B82" s="505"/>
      <c r="C82" s="505"/>
      <c r="D82" s="505"/>
      <c r="E82" s="505"/>
      <c r="F82" s="506"/>
      <c r="G82" s="506"/>
      <c r="H82" s="505"/>
      <c r="I82" s="505"/>
      <c r="J82" s="505"/>
      <c r="K82" s="505"/>
      <c r="L82" s="505"/>
      <c r="M82" s="505"/>
      <c r="N82" s="505"/>
    </row>
    <row r="83" spans="1:14" x14ac:dyDescent="0.3">
      <c r="A83" s="522" t="s">
        <v>527</v>
      </c>
      <c r="B83" s="526">
        <f>SUM(B66:B82)</f>
        <v>0</v>
      </c>
      <c r="C83" s="526">
        <f t="shared" ref="C83:K83" si="3">SUM(C66:C82)</f>
        <v>0</v>
      </c>
      <c r="D83" s="526">
        <f t="shared" si="3"/>
        <v>0</v>
      </c>
      <c r="E83" s="526">
        <f t="shared" si="3"/>
        <v>0</v>
      </c>
      <c r="F83" s="526">
        <f t="shared" si="3"/>
        <v>0</v>
      </c>
      <c r="G83" s="526">
        <f t="shared" si="3"/>
        <v>0</v>
      </c>
      <c r="H83" s="526">
        <f t="shared" si="3"/>
        <v>0</v>
      </c>
      <c r="I83" s="526">
        <f t="shared" si="3"/>
        <v>0</v>
      </c>
      <c r="J83" s="526">
        <f t="shared" si="3"/>
        <v>0</v>
      </c>
      <c r="K83" s="526">
        <f t="shared" si="3"/>
        <v>0</v>
      </c>
      <c r="L83" s="527"/>
      <c r="M83" s="527"/>
      <c r="N83" s="527"/>
    </row>
    <row r="84" spans="1:14" x14ac:dyDescent="0.3">
      <c r="A84" s="519" t="s">
        <v>522</v>
      </c>
      <c r="B84" s="505"/>
      <c r="C84" s="505"/>
      <c r="D84" s="505"/>
      <c r="E84" s="505"/>
      <c r="F84" s="506"/>
      <c r="G84" s="506"/>
      <c r="H84" s="507"/>
      <c r="I84" s="507"/>
      <c r="J84" s="507"/>
      <c r="K84" s="507"/>
      <c r="L84" s="507"/>
      <c r="M84" s="507"/>
      <c r="N84" s="507"/>
    </row>
    <row r="85" spans="1:14" x14ac:dyDescent="0.3">
      <c r="A85" s="520" t="s">
        <v>28</v>
      </c>
      <c r="B85" s="505"/>
      <c r="C85" s="505"/>
      <c r="D85" s="505"/>
      <c r="E85" s="505"/>
      <c r="F85" s="506"/>
      <c r="G85" s="506"/>
      <c r="H85" s="507"/>
      <c r="I85" s="507"/>
      <c r="J85" s="507"/>
      <c r="K85" s="507"/>
      <c r="L85" s="507"/>
      <c r="M85" s="507"/>
      <c r="N85" s="507"/>
    </row>
    <row r="86" spans="1:14" x14ac:dyDescent="0.3">
      <c r="A86" s="520" t="s">
        <v>316</v>
      </c>
      <c r="B86" s="505"/>
      <c r="C86" s="505"/>
      <c r="D86" s="505"/>
      <c r="E86" s="505"/>
      <c r="F86" s="506"/>
      <c r="G86" s="506"/>
      <c r="H86" s="507"/>
      <c r="I86" s="507"/>
      <c r="J86" s="507"/>
      <c r="K86" s="507"/>
      <c r="L86" s="507"/>
      <c r="M86" s="507"/>
      <c r="N86" s="507"/>
    </row>
    <row r="87" spans="1:14" x14ac:dyDescent="0.3">
      <c r="A87" s="520" t="s">
        <v>29</v>
      </c>
      <c r="B87" s="505"/>
      <c r="C87" s="505"/>
      <c r="D87" s="505"/>
      <c r="E87" s="505"/>
      <c r="F87" s="506"/>
      <c r="G87" s="506"/>
      <c r="H87" s="507"/>
      <c r="I87" s="507"/>
      <c r="J87" s="507"/>
      <c r="K87" s="507"/>
      <c r="L87" s="507"/>
      <c r="M87" s="507"/>
      <c r="N87" s="507"/>
    </row>
    <row r="88" spans="1:14" x14ac:dyDescent="0.3">
      <c r="A88" s="520" t="s">
        <v>293</v>
      </c>
      <c r="B88" s="505"/>
      <c r="C88" s="505"/>
      <c r="D88" s="505"/>
      <c r="E88" s="505"/>
      <c r="F88" s="506"/>
      <c r="G88" s="506"/>
      <c r="H88" s="507"/>
      <c r="I88" s="507"/>
      <c r="J88" s="507"/>
      <c r="K88" s="507"/>
      <c r="L88" s="507"/>
      <c r="M88" s="507"/>
      <c r="N88" s="507"/>
    </row>
    <row r="89" spans="1:14" x14ac:dyDescent="0.3">
      <c r="A89" s="520" t="s">
        <v>294</v>
      </c>
      <c r="B89" s="505"/>
      <c r="C89" s="505"/>
      <c r="D89" s="505"/>
      <c r="E89" s="505"/>
      <c r="F89" s="506"/>
      <c r="G89" s="506"/>
      <c r="H89" s="507"/>
      <c r="I89" s="507"/>
      <c r="J89" s="507"/>
      <c r="K89" s="507"/>
      <c r="L89" s="507"/>
      <c r="M89" s="507"/>
      <c r="N89" s="507"/>
    </row>
    <row r="90" spans="1:14" x14ac:dyDescent="0.3">
      <c r="A90" s="520" t="s">
        <v>517</v>
      </c>
      <c r="B90" s="505"/>
      <c r="C90" s="505"/>
      <c r="D90" s="505"/>
      <c r="E90" s="505"/>
      <c r="F90" s="506"/>
      <c r="G90" s="506"/>
      <c r="H90" s="507"/>
      <c r="I90" s="507"/>
      <c r="J90" s="507"/>
      <c r="K90" s="507"/>
      <c r="L90" s="507"/>
      <c r="M90" s="507"/>
      <c r="N90" s="507"/>
    </row>
    <row r="91" spans="1:14" ht="28" x14ac:dyDescent="0.3">
      <c r="A91" s="521" t="s">
        <v>326</v>
      </c>
      <c r="B91" s="505"/>
      <c r="C91" s="505"/>
      <c r="D91" s="505"/>
      <c r="E91" s="505"/>
      <c r="F91" s="506"/>
      <c r="G91" s="506"/>
      <c r="H91" s="507"/>
      <c r="I91" s="507"/>
      <c r="J91" s="507"/>
      <c r="K91" s="507"/>
      <c r="L91" s="507"/>
      <c r="M91" s="507"/>
      <c r="N91" s="507"/>
    </row>
    <row r="92" spans="1:14" x14ac:dyDescent="0.3">
      <c r="A92" s="520" t="s">
        <v>327</v>
      </c>
      <c r="B92" s="505"/>
      <c r="C92" s="505"/>
      <c r="D92" s="505"/>
      <c r="E92" s="505"/>
      <c r="F92" s="506"/>
      <c r="G92" s="506"/>
      <c r="H92" s="507"/>
      <c r="I92" s="507"/>
      <c r="J92" s="507"/>
      <c r="K92" s="507"/>
      <c r="L92" s="507"/>
      <c r="M92" s="507"/>
      <c r="N92" s="507"/>
    </row>
    <row r="93" spans="1:14" x14ac:dyDescent="0.3">
      <c r="A93" s="520" t="s">
        <v>328</v>
      </c>
      <c r="B93" s="505"/>
      <c r="C93" s="505"/>
      <c r="D93" s="505"/>
      <c r="E93" s="505"/>
      <c r="F93" s="506"/>
      <c r="G93" s="506"/>
      <c r="H93" s="507"/>
      <c r="I93" s="507"/>
      <c r="J93" s="507"/>
      <c r="K93" s="507"/>
      <c r="L93" s="507"/>
      <c r="M93" s="507"/>
      <c r="N93" s="507"/>
    </row>
    <row r="94" spans="1:14" x14ac:dyDescent="0.3">
      <c r="A94" s="520" t="s">
        <v>39</v>
      </c>
      <c r="B94" s="505"/>
      <c r="C94" s="505"/>
      <c r="D94" s="505"/>
      <c r="E94" s="505"/>
      <c r="F94" s="506"/>
      <c r="G94" s="506"/>
      <c r="H94" s="507"/>
      <c r="I94" s="507"/>
      <c r="J94" s="507"/>
      <c r="K94" s="507"/>
      <c r="L94" s="507"/>
      <c r="M94" s="507"/>
      <c r="N94" s="507"/>
    </row>
    <row r="95" spans="1:14" x14ac:dyDescent="0.3">
      <c r="A95" s="520" t="s">
        <v>40</v>
      </c>
      <c r="B95" s="505"/>
      <c r="C95" s="505"/>
      <c r="D95" s="505"/>
      <c r="E95" s="505"/>
      <c r="F95" s="506"/>
      <c r="G95" s="506"/>
      <c r="H95" s="507"/>
      <c r="I95" s="507"/>
      <c r="J95" s="507"/>
      <c r="K95" s="507"/>
      <c r="L95" s="507"/>
      <c r="M95" s="507"/>
      <c r="N95" s="507"/>
    </row>
    <row r="96" spans="1:14" x14ac:dyDescent="0.3">
      <c r="A96" s="520" t="s">
        <v>37</v>
      </c>
      <c r="B96" s="505"/>
      <c r="C96" s="505"/>
      <c r="D96" s="505"/>
      <c r="E96" s="505"/>
      <c r="F96" s="506"/>
      <c r="G96" s="506"/>
      <c r="H96" s="507"/>
      <c r="I96" s="507"/>
      <c r="J96" s="507"/>
      <c r="K96" s="507"/>
      <c r="L96" s="507"/>
      <c r="M96" s="507"/>
      <c r="N96" s="507"/>
    </row>
    <row r="97" spans="1:14" x14ac:dyDescent="0.3">
      <c r="A97" s="520" t="s">
        <v>524</v>
      </c>
      <c r="B97" s="505"/>
      <c r="C97" s="505"/>
      <c r="D97" s="505"/>
      <c r="E97" s="505"/>
      <c r="F97" s="506"/>
      <c r="G97" s="506"/>
      <c r="H97" s="507"/>
      <c r="I97" s="507"/>
      <c r="J97" s="507"/>
      <c r="K97" s="507"/>
      <c r="L97" s="507"/>
      <c r="M97" s="507"/>
      <c r="N97" s="507"/>
    </row>
    <row r="98" spans="1:14" ht="28" x14ac:dyDescent="0.3">
      <c r="A98" s="521" t="s">
        <v>525</v>
      </c>
      <c r="B98" s="505"/>
      <c r="C98" s="505"/>
      <c r="D98" s="505"/>
      <c r="E98" s="505"/>
      <c r="F98" s="506"/>
      <c r="G98" s="506"/>
      <c r="H98" s="507"/>
      <c r="I98" s="507"/>
      <c r="J98" s="507"/>
      <c r="K98" s="507"/>
      <c r="L98" s="507"/>
      <c r="M98" s="507"/>
      <c r="N98" s="507"/>
    </row>
    <row r="99" spans="1:14" x14ac:dyDescent="0.3">
      <c r="A99" s="519" t="s">
        <v>523</v>
      </c>
      <c r="B99" s="526">
        <f>SUM(B85:B98)</f>
        <v>0</v>
      </c>
      <c r="C99" s="526">
        <f t="shared" ref="C99:K99" si="4">SUM(C85:C98)</f>
        <v>0</v>
      </c>
      <c r="D99" s="526">
        <f t="shared" si="4"/>
        <v>0</v>
      </c>
      <c r="E99" s="526">
        <f t="shared" si="4"/>
        <v>0</v>
      </c>
      <c r="F99" s="526">
        <f t="shared" si="4"/>
        <v>0</v>
      </c>
      <c r="G99" s="526">
        <f t="shared" si="4"/>
        <v>0</v>
      </c>
      <c r="H99" s="526">
        <f t="shared" si="4"/>
        <v>0</v>
      </c>
      <c r="I99" s="526">
        <f t="shared" si="4"/>
        <v>0</v>
      </c>
      <c r="J99" s="526">
        <f t="shared" si="4"/>
        <v>0</v>
      </c>
      <c r="K99" s="526">
        <f t="shared" si="4"/>
        <v>0</v>
      </c>
      <c r="L99" s="527"/>
      <c r="M99" s="527"/>
      <c r="N99" s="527"/>
    </row>
    <row r="100" spans="1:14" x14ac:dyDescent="0.3">
      <c r="A100" s="525" t="s">
        <v>542</v>
      </c>
      <c r="B100" s="528">
        <f>B27+B45+B64+B83+B99</f>
        <v>0</v>
      </c>
      <c r="C100" s="528">
        <f t="shared" ref="C100:K100" si="5">C27+C45+C64+C83+C99</f>
        <v>0</v>
      </c>
      <c r="D100" s="528">
        <f t="shared" si="5"/>
        <v>0</v>
      </c>
      <c r="E100" s="528">
        <f t="shared" si="5"/>
        <v>0</v>
      </c>
      <c r="F100" s="528">
        <f t="shared" si="5"/>
        <v>0</v>
      </c>
      <c r="G100" s="528">
        <f t="shared" si="5"/>
        <v>0</v>
      </c>
      <c r="H100" s="528">
        <f t="shared" si="5"/>
        <v>0</v>
      </c>
      <c r="I100" s="528">
        <f t="shared" si="5"/>
        <v>0</v>
      </c>
      <c r="J100" s="528">
        <f t="shared" si="5"/>
        <v>0</v>
      </c>
      <c r="K100" s="528">
        <f t="shared" si="5"/>
        <v>0</v>
      </c>
      <c r="L100" s="529"/>
      <c r="M100" s="529"/>
      <c r="N100" s="529"/>
    </row>
  </sheetData>
  <mergeCells count="19">
    <mergeCell ref="E5:E6"/>
    <mergeCell ref="F5:F6"/>
    <mergeCell ref="G5:G6"/>
    <mergeCell ref="L1:N1"/>
    <mergeCell ref="L2:N2"/>
    <mergeCell ref="K5:K6"/>
    <mergeCell ref="A1:K1"/>
    <mergeCell ref="A2:K2"/>
    <mergeCell ref="A4:N4"/>
    <mergeCell ref="L5:L6"/>
    <mergeCell ref="M5:M6"/>
    <mergeCell ref="N5:N6"/>
    <mergeCell ref="B5:B6"/>
    <mergeCell ref="A5:A6"/>
    <mergeCell ref="C5:C6"/>
    <mergeCell ref="H5:H6"/>
    <mergeCell ref="I5:I6"/>
    <mergeCell ref="J5:J6"/>
    <mergeCell ref="D5:D6"/>
  </mergeCells>
  <hyperlinks>
    <hyperlink ref="O1" location="'2. List of Templates'!A1" display="Go back to List" xr:uid="{00000000-0004-0000-0C00-000000000000}"/>
  </hyperlinks>
  <printOptions horizontalCentered="1"/>
  <pageMargins left="0" right="0" top="0.59055118110236227" bottom="0" header="0.23622047244094491" footer="0"/>
  <pageSetup scale="58" orientation="landscape" r:id="rId1"/>
  <headerFooter>
    <oddFooter>&amp;L
&amp;"Calibri,Regular"&amp;12NERC FORM RAR 1&amp;C
&amp;"Calibri,Regular"&amp;12&amp;A&amp;R
&amp;"Calibri,Regular"&amp;12Page &amp;P of &amp;N</oddFooter>
  </headerFooter>
  <rowBreaks count="1" manualBreakCount="1">
    <brk id="45" max="1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1"/>
  <dimension ref="A1:F55"/>
  <sheetViews>
    <sheetView zoomScaleNormal="100" workbookViewId="0">
      <selection activeCell="D22" sqref="D22"/>
    </sheetView>
  </sheetViews>
  <sheetFormatPr defaultColWidth="0" defaultRowHeight="15.5" zeroHeight="1" x14ac:dyDescent="0.3"/>
  <cols>
    <col min="1" max="1" width="8.796875" style="403" customWidth="1"/>
    <col min="2" max="2" width="46" style="357" customWidth="1"/>
    <col min="3" max="3" width="16.5" style="357" customWidth="1"/>
    <col min="4" max="4" width="26.19921875" style="357" customWidth="1"/>
    <col min="5" max="5" width="30.19921875" style="357" customWidth="1"/>
    <col min="6" max="6" width="16.19921875" style="357" customWidth="1"/>
    <col min="7" max="16384" width="9.296875" style="357" hidden="1"/>
  </cols>
  <sheetData>
    <row r="1" spans="1:6" ht="17.25" customHeight="1" x14ac:dyDescent="0.3">
      <c r="A1" s="820" t="str">
        <f>'2. List of Templates'!$A$1:$C$1</f>
        <v>Name of Licensee</v>
      </c>
      <c r="B1" s="820"/>
      <c r="C1" s="820"/>
      <c r="D1" s="530"/>
      <c r="E1" s="395" t="str">
        <f>'2. List of Templates'!$E$1</f>
        <v>Reporting Period</v>
      </c>
      <c r="F1" s="325" t="s">
        <v>981</v>
      </c>
    </row>
    <row r="2" spans="1:6" ht="17.25" customHeight="1" x14ac:dyDescent="0.3">
      <c r="A2" s="820" t="str">
        <f>'1. Title Page'!$D$32&amp;" | "&amp;'1. Title Page'!$D$34&amp;""</f>
        <v>XXXXXXX | NERC/LC/XXX</v>
      </c>
      <c r="B2" s="820"/>
      <c r="C2" s="820"/>
      <c r="D2" s="530"/>
      <c r="E2" s="396" t="str">
        <f>'12. Regulatory Asset in Service'!L2</f>
        <v>dd/mm/yy</v>
      </c>
    </row>
    <row r="3" spans="1:6" ht="11.25" customHeight="1" x14ac:dyDescent="0.3">
      <c r="A3" s="398"/>
      <c r="B3" s="398"/>
      <c r="C3" s="398"/>
      <c r="D3" s="398"/>
      <c r="E3" s="458"/>
    </row>
    <row r="4" spans="1:6" ht="11.25" customHeight="1" x14ac:dyDescent="0.3">
      <c r="A4" s="863" t="s">
        <v>664</v>
      </c>
      <c r="B4" s="863"/>
      <c r="C4" s="863"/>
      <c r="D4" s="863"/>
      <c r="E4" s="863"/>
    </row>
    <row r="5" spans="1:6" s="412" customFormat="1" ht="11.25" customHeight="1" x14ac:dyDescent="0.3">
      <c r="A5" s="863"/>
      <c r="B5" s="863"/>
      <c r="C5" s="863"/>
      <c r="D5" s="863"/>
      <c r="E5" s="863"/>
    </row>
    <row r="6" spans="1:6" s="412" customFormat="1" ht="65.150000000000006" customHeight="1" x14ac:dyDescent="0.3">
      <c r="A6" s="865" t="s">
        <v>797</v>
      </c>
      <c r="B6" s="865"/>
      <c r="C6" s="865"/>
      <c r="D6" s="865"/>
      <c r="E6" s="865"/>
    </row>
    <row r="7" spans="1:6" s="412" customFormat="1" ht="15" customHeight="1" x14ac:dyDescent="0.3">
      <c r="A7" s="864" t="s">
        <v>532</v>
      </c>
      <c r="B7" s="864" t="s">
        <v>56</v>
      </c>
      <c r="C7" s="864"/>
      <c r="D7" s="864" t="s">
        <v>795</v>
      </c>
      <c r="E7" s="821" t="s">
        <v>581</v>
      </c>
    </row>
    <row r="8" spans="1:6" s="412" customFormat="1" ht="15" customHeight="1" x14ac:dyDescent="0.3">
      <c r="A8" s="864"/>
      <c r="B8" s="864"/>
      <c r="C8" s="864"/>
      <c r="D8" s="864"/>
      <c r="E8" s="821"/>
    </row>
    <row r="9" spans="1:6" s="412" customFormat="1" ht="50.15" customHeight="1" x14ac:dyDescent="0.3">
      <c r="A9" s="534">
        <v>1</v>
      </c>
      <c r="B9" s="862"/>
      <c r="C9" s="862"/>
      <c r="D9" s="531"/>
      <c r="E9" s="532"/>
    </row>
    <row r="10" spans="1:6" s="412" customFormat="1" ht="50.15" customHeight="1" x14ac:dyDescent="0.3">
      <c r="A10" s="534">
        <v>2</v>
      </c>
      <c r="B10" s="862"/>
      <c r="C10" s="862"/>
      <c r="D10" s="531"/>
      <c r="E10" s="532"/>
    </row>
    <row r="11" spans="1:6" s="412" customFormat="1" ht="50.15" customHeight="1" x14ac:dyDescent="0.3">
      <c r="A11" s="534">
        <v>3</v>
      </c>
      <c r="B11" s="862"/>
      <c r="C11" s="862"/>
      <c r="D11" s="531"/>
      <c r="E11" s="532" t="s">
        <v>7</v>
      </c>
    </row>
    <row r="12" spans="1:6" s="412" customFormat="1" ht="50.15" customHeight="1" x14ac:dyDescent="0.3">
      <c r="A12" s="534">
        <v>4</v>
      </c>
      <c r="B12" s="862"/>
      <c r="C12" s="862"/>
      <c r="D12" s="531"/>
      <c r="E12" s="532"/>
    </row>
    <row r="13" spans="1:6" s="412" customFormat="1" ht="50.15" customHeight="1" x14ac:dyDescent="0.3">
      <c r="A13" s="534">
        <v>5</v>
      </c>
      <c r="B13" s="862"/>
      <c r="C13" s="862"/>
      <c r="D13" s="531"/>
      <c r="E13" s="532"/>
    </row>
    <row r="14" spans="1:6" s="412" customFormat="1" ht="50.15" customHeight="1" x14ac:dyDescent="0.3">
      <c r="A14" s="534">
        <v>6</v>
      </c>
      <c r="B14" s="862"/>
      <c r="C14" s="862"/>
      <c r="D14" s="531"/>
      <c r="E14" s="532"/>
    </row>
    <row r="15" spans="1:6" s="412" customFormat="1" ht="50.15" customHeight="1" x14ac:dyDescent="0.3">
      <c r="A15" s="534">
        <v>7</v>
      </c>
      <c r="B15" s="862"/>
      <c r="C15" s="862"/>
      <c r="D15" s="531"/>
      <c r="E15" s="532"/>
    </row>
    <row r="16" spans="1:6" s="412" customFormat="1" ht="50.15" customHeight="1" x14ac:dyDescent="0.3">
      <c r="A16" s="534">
        <v>8</v>
      </c>
      <c r="B16" s="862"/>
      <c r="C16" s="862"/>
      <c r="D16" s="531"/>
      <c r="E16" s="532"/>
    </row>
    <row r="17" spans="1:5" s="412" customFormat="1" ht="50.15" customHeight="1" x14ac:dyDescent="0.3">
      <c r="A17" s="534">
        <v>9</v>
      </c>
      <c r="B17" s="862"/>
      <c r="C17" s="862"/>
      <c r="D17" s="531"/>
      <c r="E17" s="532"/>
    </row>
    <row r="18" spans="1:5" s="412" customFormat="1" ht="50.15" customHeight="1" x14ac:dyDescent="0.3">
      <c r="A18" s="534">
        <v>10</v>
      </c>
      <c r="B18" s="862"/>
      <c r="C18" s="862"/>
      <c r="D18" s="531"/>
      <c r="E18" s="532"/>
    </row>
    <row r="19" spans="1:5" s="412" customFormat="1" ht="50.15" customHeight="1" x14ac:dyDescent="0.3">
      <c r="A19" s="534"/>
      <c r="B19" s="866" t="s">
        <v>44</v>
      </c>
      <c r="C19" s="866"/>
      <c r="D19" s="535"/>
      <c r="E19" s="420">
        <f ca="1">SUM(E5:E19)</f>
        <v>0</v>
      </c>
    </row>
    <row r="20" spans="1:5" s="412" customFormat="1" ht="30" customHeight="1" x14ac:dyDescent="0.3"/>
    <row r="21" spans="1:5" s="412" customFormat="1" ht="20.149999999999999" customHeight="1" x14ac:dyDescent="0.3">
      <c r="A21" s="533"/>
    </row>
    <row r="22" spans="1:5" s="412" customFormat="1" ht="20.149999999999999" customHeight="1" x14ac:dyDescent="0.3">
      <c r="A22" s="533"/>
    </row>
    <row r="23" spans="1:5" s="412" customFormat="1" ht="20.149999999999999" customHeight="1" x14ac:dyDescent="0.3">
      <c r="A23" s="533"/>
    </row>
    <row r="24" spans="1:5" s="412" customFormat="1" ht="20.149999999999999" hidden="1" customHeight="1" x14ac:dyDescent="0.3">
      <c r="A24" s="533"/>
    </row>
    <row r="25" spans="1:5" s="412" customFormat="1" ht="20.149999999999999" hidden="1" customHeight="1" x14ac:dyDescent="0.3">
      <c r="A25" s="533"/>
    </row>
    <row r="26" spans="1:5" s="412" customFormat="1" ht="20.149999999999999" hidden="1" customHeight="1" x14ac:dyDescent="0.3">
      <c r="A26" s="533"/>
    </row>
    <row r="27" spans="1:5" s="412" customFormat="1" ht="20.149999999999999" hidden="1" customHeight="1" x14ac:dyDescent="0.3">
      <c r="A27" s="533"/>
    </row>
    <row r="28" spans="1:5" s="412" customFormat="1" ht="20.149999999999999" hidden="1" customHeight="1" x14ac:dyDescent="0.3">
      <c r="A28" s="533"/>
    </row>
    <row r="29" spans="1:5" s="412" customFormat="1" ht="20.149999999999999" hidden="1" customHeight="1" x14ac:dyDescent="0.3">
      <c r="A29" s="533"/>
    </row>
    <row r="30" spans="1:5" s="412" customFormat="1" ht="20.149999999999999" hidden="1" customHeight="1" x14ac:dyDescent="0.3">
      <c r="A30" s="533"/>
    </row>
    <row r="31" spans="1:5" s="412" customFormat="1" ht="20.149999999999999" hidden="1" customHeight="1" x14ac:dyDescent="0.3">
      <c r="A31" s="533"/>
    </row>
    <row r="32" spans="1:5" s="412" customFormat="1" ht="20.149999999999999" hidden="1" customHeight="1" x14ac:dyDescent="0.3">
      <c r="A32" s="533"/>
    </row>
    <row r="33" spans="1:1" s="412" customFormat="1" ht="20.149999999999999" hidden="1" customHeight="1" x14ac:dyDescent="0.3">
      <c r="A33" s="533"/>
    </row>
    <row r="34" spans="1:1" s="412" customFormat="1" ht="20.149999999999999" hidden="1" customHeight="1" x14ac:dyDescent="0.3">
      <c r="A34" s="533"/>
    </row>
    <row r="35" spans="1:1" s="412" customFormat="1" ht="20.149999999999999" hidden="1" customHeight="1" x14ac:dyDescent="0.3">
      <c r="A35" s="533"/>
    </row>
    <row r="36" spans="1:1" s="412" customFormat="1" ht="20.149999999999999" hidden="1" customHeight="1" x14ac:dyDescent="0.3">
      <c r="A36" s="533"/>
    </row>
    <row r="37" spans="1:1" s="412" customFormat="1" ht="20.149999999999999" hidden="1" customHeight="1" x14ac:dyDescent="0.3">
      <c r="A37" s="533"/>
    </row>
    <row r="38" spans="1:1" s="412" customFormat="1" ht="20.149999999999999" hidden="1" customHeight="1" x14ac:dyDescent="0.3">
      <c r="A38" s="533"/>
    </row>
    <row r="39" spans="1:1" s="412" customFormat="1" ht="20.149999999999999" hidden="1" customHeight="1" x14ac:dyDescent="0.3">
      <c r="A39" s="533"/>
    </row>
    <row r="40" spans="1:1" s="412" customFormat="1" ht="20.149999999999999" hidden="1" customHeight="1" x14ac:dyDescent="0.3">
      <c r="A40" s="533"/>
    </row>
    <row r="41" spans="1:1" s="412" customFormat="1" ht="20.149999999999999" hidden="1" customHeight="1" x14ac:dyDescent="0.3">
      <c r="A41" s="533"/>
    </row>
    <row r="42" spans="1:1" s="412" customFormat="1" ht="20.149999999999999" hidden="1" customHeight="1" x14ac:dyDescent="0.3">
      <c r="A42" s="533"/>
    </row>
    <row r="43" spans="1:1" s="412" customFormat="1" ht="20.149999999999999" hidden="1" customHeight="1" x14ac:dyDescent="0.3">
      <c r="A43" s="533"/>
    </row>
    <row r="44" spans="1:1" s="412" customFormat="1" ht="20.149999999999999" hidden="1" customHeight="1" x14ac:dyDescent="0.3">
      <c r="A44" s="533"/>
    </row>
    <row r="45" spans="1:1" s="412" customFormat="1" ht="20.149999999999999" hidden="1" customHeight="1" x14ac:dyDescent="0.3">
      <c r="A45" s="533"/>
    </row>
    <row r="46" spans="1:1" s="412" customFormat="1" ht="20.149999999999999" hidden="1" customHeight="1" x14ac:dyDescent="0.3">
      <c r="A46" s="533"/>
    </row>
    <row r="47" spans="1:1" s="412" customFormat="1" ht="20.149999999999999" hidden="1" customHeight="1" x14ac:dyDescent="0.3">
      <c r="A47" s="533"/>
    </row>
    <row r="48" spans="1:1" s="412" customFormat="1" ht="20.149999999999999" hidden="1" customHeight="1" x14ac:dyDescent="0.3">
      <c r="A48" s="533"/>
    </row>
    <row r="49" spans="1:1" s="412" customFormat="1" ht="20.149999999999999" hidden="1" customHeight="1" x14ac:dyDescent="0.3">
      <c r="A49" s="533"/>
    </row>
    <row r="50" spans="1:1" s="412" customFormat="1" ht="20.149999999999999" hidden="1" customHeight="1" x14ac:dyDescent="0.3">
      <c r="A50" s="533"/>
    </row>
    <row r="51" spans="1:1" s="412" customFormat="1" ht="20.149999999999999" hidden="1" customHeight="1" x14ac:dyDescent="0.3">
      <c r="A51" s="533"/>
    </row>
    <row r="52" spans="1:1" ht="20.149999999999999" hidden="1" customHeight="1" x14ac:dyDescent="0.3"/>
    <row r="53" spans="1:1" ht="20.149999999999999" hidden="1" customHeight="1" x14ac:dyDescent="0.3"/>
    <row r="54" spans="1:1" ht="20.149999999999999" hidden="1" customHeight="1" x14ac:dyDescent="0.3"/>
    <row r="55" spans="1:1" ht="20.149999999999999" hidden="1" customHeight="1" x14ac:dyDescent="0.3"/>
  </sheetData>
  <mergeCells count="19">
    <mergeCell ref="B15:C15"/>
    <mergeCell ref="B16:C16"/>
    <mergeCell ref="B17:C17"/>
    <mergeCell ref="B18:C18"/>
    <mergeCell ref="B19:C19"/>
    <mergeCell ref="A1:C1"/>
    <mergeCell ref="B11:C11"/>
    <mergeCell ref="B12:C12"/>
    <mergeCell ref="B13:C13"/>
    <mergeCell ref="B14:C14"/>
    <mergeCell ref="B10:C10"/>
    <mergeCell ref="A2:C2"/>
    <mergeCell ref="A4:E5"/>
    <mergeCell ref="B9:C9"/>
    <mergeCell ref="A7:A8"/>
    <mergeCell ref="B7:C8"/>
    <mergeCell ref="E7:E8"/>
    <mergeCell ref="A6:E6"/>
    <mergeCell ref="D7:D8"/>
  </mergeCells>
  <hyperlinks>
    <hyperlink ref="F1" location="'2. List of Templates'!A1" display="Go back to List" xr:uid="{00000000-0004-0000-0D00-000000000000}"/>
  </hyperlinks>
  <printOptions horizontalCentered="1"/>
  <pageMargins left="0.19685039370078741" right="0" top="0.31496062992125984" bottom="0.31496062992125984" header="0.23622047244094491" footer="0.23622047244094491"/>
  <pageSetup scale="80" orientation="portrait" r:id="rId1"/>
  <headerFooter>
    <oddFooter>&amp;L
&amp;"Calibri,Regular"&amp;12NERC FORM RAR 1&amp;C
&amp;"Calibri,Regular"&amp;12&amp;A&amp;R
&amp;"Calibri,Regular"&amp;12Page &amp;P of &amp;N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tabColor rgb="FF0070C0"/>
  </sheetPr>
  <dimension ref="A1:L63"/>
  <sheetViews>
    <sheetView view="pageBreakPreview" topLeftCell="A13" zoomScale="60" zoomScaleNormal="100" workbookViewId="0">
      <selection activeCell="C25" sqref="C25"/>
    </sheetView>
  </sheetViews>
  <sheetFormatPr defaultColWidth="9.296875" defaultRowHeight="10.5" x14ac:dyDescent="0.3"/>
  <cols>
    <col min="1" max="1" width="1.5" style="203" bestFit="1" customWidth="1"/>
    <col min="2" max="2" width="4.5" style="203" bestFit="1" customWidth="1"/>
    <col min="3" max="3" width="42.5" style="203" bestFit="1" customWidth="1"/>
    <col min="4" max="4" width="20.19921875" style="203" customWidth="1"/>
    <col min="5" max="5" width="21.69921875" style="203" bestFit="1" customWidth="1"/>
    <col min="6" max="6" width="20.19921875" style="203" customWidth="1"/>
    <col min="7" max="7" width="1.5" style="203" bestFit="1" customWidth="1"/>
    <col min="8" max="8" width="4.5" style="203" bestFit="1" customWidth="1"/>
    <col min="9" max="9" width="42.5" style="203" bestFit="1" customWidth="1"/>
    <col min="10" max="10" width="20.19921875" style="203" customWidth="1"/>
    <col min="11" max="11" width="21.69921875" style="203" bestFit="1" customWidth="1"/>
    <col min="12" max="12" width="20.296875" style="203" customWidth="1"/>
    <col min="13" max="16384" width="9.296875" style="203"/>
  </cols>
  <sheetData>
    <row r="1" spans="1:12" x14ac:dyDescent="0.3">
      <c r="A1" s="201"/>
      <c r="B1" s="201"/>
      <c r="C1" s="201"/>
      <c r="D1" s="202"/>
      <c r="E1" s="201"/>
      <c r="F1" s="201"/>
      <c r="G1" s="201"/>
      <c r="H1" s="201"/>
      <c r="I1" s="201"/>
      <c r="J1" s="202"/>
      <c r="K1" s="201"/>
      <c r="L1" s="201"/>
    </row>
    <row r="2" spans="1:12" x14ac:dyDescent="0.3">
      <c r="A2" s="201"/>
      <c r="B2" s="867" t="s">
        <v>177</v>
      </c>
      <c r="C2" s="868"/>
      <c r="D2" s="868"/>
      <c r="E2" s="868"/>
      <c r="F2" s="869"/>
      <c r="G2" s="201"/>
      <c r="H2" s="870" t="s">
        <v>178</v>
      </c>
      <c r="I2" s="871"/>
      <c r="J2" s="871"/>
      <c r="K2" s="871"/>
      <c r="L2" s="872"/>
    </row>
    <row r="3" spans="1:12" x14ac:dyDescent="0.3">
      <c r="A3" s="201"/>
      <c r="B3" s="204" t="s">
        <v>298</v>
      </c>
      <c r="C3" s="205"/>
      <c r="D3" s="205"/>
      <c r="E3" s="205"/>
      <c r="F3" s="206"/>
      <c r="G3" s="201"/>
      <c r="H3" s="204" t="s">
        <v>179</v>
      </c>
      <c r="I3" s="205"/>
      <c r="J3" s="205"/>
      <c r="K3" s="205"/>
      <c r="L3" s="206"/>
    </row>
    <row r="4" spans="1:12" x14ac:dyDescent="0.3">
      <c r="A4" s="201"/>
      <c r="B4" s="207" t="s">
        <v>180</v>
      </c>
      <c r="C4" s="208"/>
      <c r="D4" s="208"/>
      <c r="E4" s="208"/>
      <c r="F4" s="209"/>
      <c r="G4" s="201"/>
      <c r="H4" s="207" t="s">
        <v>181</v>
      </c>
      <c r="I4" s="208"/>
      <c r="J4" s="208"/>
      <c r="K4" s="208"/>
      <c r="L4" s="209"/>
    </row>
    <row r="5" spans="1:12" x14ac:dyDescent="0.3">
      <c r="A5" s="201"/>
      <c r="B5" s="207" t="s">
        <v>182</v>
      </c>
      <c r="C5" s="208"/>
      <c r="D5" s="208"/>
      <c r="E5" s="208"/>
      <c r="F5" s="209"/>
      <c r="G5" s="201"/>
      <c r="H5" s="207" t="s">
        <v>183</v>
      </c>
      <c r="I5" s="208"/>
      <c r="J5" s="208"/>
      <c r="K5" s="208"/>
      <c r="L5" s="209"/>
    </row>
    <row r="6" spans="1:12" x14ac:dyDescent="0.3">
      <c r="A6" s="201"/>
      <c r="B6" s="207" t="s">
        <v>184</v>
      </c>
      <c r="C6" s="208"/>
      <c r="D6" s="208"/>
      <c r="E6" s="208"/>
      <c r="F6" s="209"/>
      <c r="G6" s="201"/>
      <c r="H6" s="207" t="s">
        <v>185</v>
      </c>
      <c r="I6" s="208"/>
      <c r="J6" s="208"/>
      <c r="K6" s="208"/>
      <c r="L6" s="209"/>
    </row>
    <row r="7" spans="1:12" x14ac:dyDescent="0.3">
      <c r="A7" s="201"/>
      <c r="B7" s="207" t="s">
        <v>186</v>
      </c>
      <c r="C7" s="208"/>
      <c r="D7" s="208"/>
      <c r="E7" s="208"/>
      <c r="F7" s="209"/>
      <c r="G7" s="201"/>
      <c r="H7" s="207" t="s">
        <v>187</v>
      </c>
      <c r="I7" s="208"/>
      <c r="J7" s="208"/>
      <c r="K7" s="208"/>
      <c r="L7" s="209"/>
    </row>
    <row r="8" spans="1:12" x14ac:dyDescent="0.3">
      <c r="A8" s="201"/>
      <c r="B8" s="207" t="s">
        <v>188</v>
      </c>
      <c r="C8" s="208"/>
      <c r="D8" s="208"/>
      <c r="E8" s="208"/>
      <c r="F8" s="209"/>
      <c r="G8" s="201"/>
      <c r="H8" s="207" t="s">
        <v>189</v>
      </c>
      <c r="I8" s="208"/>
      <c r="J8" s="208"/>
      <c r="K8" s="208"/>
      <c r="L8" s="209"/>
    </row>
    <row r="9" spans="1:12" x14ac:dyDescent="0.3">
      <c r="A9" s="201"/>
      <c r="B9" s="207" t="s">
        <v>190</v>
      </c>
      <c r="C9" s="208"/>
      <c r="D9" s="208"/>
      <c r="E9" s="208"/>
      <c r="F9" s="209"/>
      <c r="G9" s="201"/>
      <c r="H9" s="207" t="s">
        <v>191</v>
      </c>
      <c r="I9" s="208"/>
      <c r="J9" s="208"/>
      <c r="K9" s="208"/>
      <c r="L9" s="209"/>
    </row>
    <row r="10" spans="1:12" x14ac:dyDescent="0.3">
      <c r="A10" s="201"/>
      <c r="B10" s="207" t="s">
        <v>192</v>
      </c>
      <c r="C10" s="208"/>
      <c r="D10" s="208"/>
      <c r="E10" s="208"/>
      <c r="F10" s="209"/>
      <c r="G10" s="201"/>
      <c r="H10" s="207" t="s">
        <v>193</v>
      </c>
      <c r="I10" s="208"/>
      <c r="J10" s="208"/>
      <c r="K10" s="208"/>
      <c r="L10" s="209"/>
    </row>
    <row r="11" spans="1:12" x14ac:dyDescent="0.3">
      <c r="A11" s="201"/>
      <c r="B11" s="207" t="s">
        <v>194</v>
      </c>
      <c r="C11" s="208"/>
      <c r="D11" s="208"/>
      <c r="E11" s="208"/>
      <c r="F11" s="209"/>
      <c r="G11" s="201"/>
      <c r="H11" s="207" t="s">
        <v>300</v>
      </c>
      <c r="I11" s="208"/>
      <c r="J11" s="208"/>
      <c r="K11" s="208"/>
      <c r="L11" s="209"/>
    </row>
    <row r="12" spans="1:12" x14ac:dyDescent="0.3">
      <c r="A12" s="201"/>
      <c r="B12" s="207" t="s">
        <v>299</v>
      </c>
      <c r="C12" s="208"/>
      <c r="D12" s="208"/>
      <c r="E12" s="208"/>
      <c r="F12" s="209"/>
      <c r="G12" s="201"/>
      <c r="H12" s="207"/>
      <c r="I12" s="208"/>
      <c r="J12" s="208"/>
      <c r="K12" s="208"/>
      <c r="L12" s="209"/>
    </row>
    <row r="13" spans="1:12" x14ac:dyDescent="0.3">
      <c r="A13" s="201"/>
      <c r="B13" s="207"/>
      <c r="C13" s="208"/>
      <c r="D13" s="208"/>
      <c r="E13" s="208"/>
      <c r="F13" s="209"/>
      <c r="G13" s="201"/>
      <c r="H13" s="207"/>
      <c r="I13" s="208"/>
      <c r="J13" s="208"/>
      <c r="K13" s="208"/>
      <c r="L13" s="209"/>
    </row>
    <row r="14" spans="1:12" x14ac:dyDescent="0.3">
      <c r="A14" s="201"/>
      <c r="B14" s="210"/>
      <c r="C14" s="211"/>
      <c r="D14" s="211"/>
      <c r="E14" s="211"/>
      <c r="F14" s="212"/>
      <c r="G14" s="201"/>
      <c r="H14" s="210"/>
      <c r="I14" s="211"/>
      <c r="J14" s="211"/>
      <c r="K14" s="211"/>
      <c r="L14" s="212"/>
    </row>
    <row r="15" spans="1:12" x14ac:dyDescent="0.3">
      <c r="A15" s="201"/>
      <c r="B15" s="213" t="s">
        <v>1</v>
      </c>
      <c r="C15" s="213" t="s">
        <v>195</v>
      </c>
      <c r="D15" s="213" t="s">
        <v>196</v>
      </c>
      <c r="E15" s="214" t="s">
        <v>197</v>
      </c>
      <c r="F15" s="213" t="s">
        <v>198</v>
      </c>
      <c r="G15" s="201"/>
      <c r="H15" s="213" t="s">
        <v>1</v>
      </c>
      <c r="I15" s="213" t="s">
        <v>199</v>
      </c>
      <c r="J15" s="213" t="s">
        <v>200</v>
      </c>
      <c r="K15" s="214" t="s">
        <v>198</v>
      </c>
      <c r="L15" s="214" t="s">
        <v>201</v>
      </c>
    </row>
    <row r="16" spans="1:12" x14ac:dyDescent="0.3">
      <c r="A16" s="201"/>
      <c r="B16" s="214" t="s">
        <v>2</v>
      </c>
      <c r="C16" s="214"/>
      <c r="D16" s="215"/>
      <c r="E16" s="214" t="s">
        <v>46</v>
      </c>
      <c r="F16" s="214" t="s">
        <v>202</v>
      </c>
      <c r="G16" s="201"/>
      <c r="H16" s="214" t="s">
        <v>2</v>
      </c>
      <c r="I16" s="214" t="s">
        <v>203</v>
      </c>
      <c r="J16" s="215"/>
      <c r="K16" s="214" t="s">
        <v>204</v>
      </c>
      <c r="L16" s="214" t="s">
        <v>205</v>
      </c>
    </row>
    <row r="17" spans="1:12" x14ac:dyDescent="0.3">
      <c r="A17" s="201"/>
      <c r="B17" s="216"/>
      <c r="C17" s="214" t="s">
        <v>3</v>
      </c>
      <c r="D17" s="217" t="s">
        <v>4</v>
      </c>
      <c r="E17" s="214" t="s">
        <v>5</v>
      </c>
      <c r="F17" s="218" t="s">
        <v>8</v>
      </c>
      <c r="G17" s="201"/>
      <c r="H17" s="216"/>
      <c r="I17" s="214" t="s">
        <v>12</v>
      </c>
      <c r="J17" s="217" t="s">
        <v>14</v>
      </c>
      <c r="K17" s="214" t="s">
        <v>15</v>
      </c>
      <c r="L17" s="218" t="s">
        <v>16</v>
      </c>
    </row>
    <row r="18" spans="1:12" x14ac:dyDescent="0.3">
      <c r="A18" s="201"/>
      <c r="B18" s="219">
        <v>1</v>
      </c>
      <c r="C18" s="220"/>
      <c r="D18" s="221"/>
      <c r="E18" s="222"/>
      <c r="F18" s="223"/>
      <c r="G18" s="201"/>
      <c r="H18" s="219">
        <v>1</v>
      </c>
      <c r="I18" s="220"/>
      <c r="J18" s="221"/>
      <c r="K18" s="222"/>
      <c r="L18" s="223"/>
    </row>
    <row r="19" spans="1:12" x14ac:dyDescent="0.3">
      <c r="A19" s="201"/>
      <c r="B19" s="219">
        <v>2</v>
      </c>
      <c r="C19" s="220" t="s">
        <v>25</v>
      </c>
      <c r="D19" s="221"/>
      <c r="E19" s="222"/>
      <c r="F19" s="223"/>
      <c r="G19" s="201"/>
      <c r="H19" s="219">
        <v>2</v>
      </c>
      <c r="I19" s="220"/>
      <c r="J19" s="221"/>
      <c r="K19" s="222"/>
      <c r="L19" s="223"/>
    </row>
    <row r="20" spans="1:12" x14ac:dyDescent="0.3">
      <c r="A20" s="201"/>
      <c r="B20" s="219">
        <v>3</v>
      </c>
      <c r="C20" s="220"/>
      <c r="D20" s="221"/>
      <c r="E20" s="222"/>
      <c r="F20" s="223"/>
      <c r="G20" s="201"/>
      <c r="H20" s="219">
        <v>3</v>
      </c>
      <c r="I20" s="220"/>
      <c r="J20" s="221"/>
      <c r="K20" s="222"/>
      <c r="L20" s="223"/>
    </row>
    <row r="21" spans="1:12" x14ac:dyDescent="0.3">
      <c r="A21" s="201"/>
      <c r="B21" s="219">
        <v>4</v>
      </c>
      <c r="C21" s="220" t="s">
        <v>206</v>
      </c>
      <c r="D21" s="221"/>
      <c r="E21" s="222"/>
      <c r="F21" s="223"/>
      <c r="G21" s="201"/>
      <c r="H21" s="219">
        <v>4</v>
      </c>
      <c r="I21" s="220"/>
      <c r="J21" s="221"/>
      <c r="K21" s="222"/>
      <c r="L21" s="223"/>
    </row>
    <row r="22" spans="1:12" x14ac:dyDescent="0.3">
      <c r="A22" s="201"/>
      <c r="B22" s="219">
        <v>5</v>
      </c>
      <c r="C22" s="220"/>
      <c r="D22" s="221"/>
      <c r="E22" s="222"/>
      <c r="F22" s="223"/>
      <c r="G22" s="201"/>
      <c r="H22" s="219">
        <v>5</v>
      </c>
      <c r="I22" s="220"/>
      <c r="J22" s="221"/>
      <c r="K22" s="222"/>
      <c r="L22" s="223"/>
    </row>
    <row r="23" spans="1:12" x14ac:dyDescent="0.3">
      <c r="A23" s="201"/>
      <c r="B23" s="219">
        <v>6</v>
      </c>
      <c r="C23" s="220" t="s">
        <v>207</v>
      </c>
      <c r="D23" s="221"/>
      <c r="E23" s="222"/>
      <c r="F23" s="223"/>
      <c r="G23" s="201"/>
      <c r="H23" s="219">
        <v>6</v>
      </c>
      <c r="I23" s="220"/>
      <c r="J23" s="221"/>
      <c r="K23" s="222"/>
      <c r="L23" s="223"/>
    </row>
    <row r="24" spans="1:12" x14ac:dyDescent="0.3">
      <c r="A24" s="201"/>
      <c r="B24" s="219">
        <v>7</v>
      </c>
      <c r="C24" s="220"/>
      <c r="D24" s="221"/>
      <c r="E24" s="222"/>
      <c r="F24" s="223"/>
      <c r="G24" s="201"/>
      <c r="H24" s="219">
        <v>7</v>
      </c>
      <c r="I24" s="220"/>
      <c r="J24" s="221"/>
      <c r="K24" s="222"/>
      <c r="L24" s="223"/>
    </row>
    <row r="25" spans="1:12" x14ac:dyDescent="0.3">
      <c r="A25" s="201"/>
      <c r="B25" s="219">
        <v>8</v>
      </c>
      <c r="C25" s="220" t="s">
        <v>208</v>
      </c>
      <c r="D25" s="221"/>
      <c r="E25" s="222"/>
      <c r="F25" s="223"/>
      <c r="G25" s="201"/>
      <c r="H25" s="219">
        <v>8</v>
      </c>
      <c r="I25" s="220"/>
      <c r="J25" s="221"/>
      <c r="K25" s="222"/>
      <c r="L25" s="223"/>
    </row>
    <row r="26" spans="1:12" x14ac:dyDescent="0.3">
      <c r="A26" s="201"/>
      <c r="B26" s="219">
        <v>9</v>
      </c>
      <c r="C26" s="220"/>
      <c r="D26" s="221"/>
      <c r="E26" s="222"/>
      <c r="F26" s="223"/>
      <c r="G26" s="201"/>
      <c r="H26" s="219">
        <v>9</v>
      </c>
      <c r="I26" s="220"/>
      <c r="J26" s="221"/>
      <c r="K26" s="222"/>
      <c r="L26" s="223"/>
    </row>
    <row r="27" spans="1:12" x14ac:dyDescent="0.3">
      <c r="A27" s="201"/>
      <c r="B27" s="219">
        <v>10</v>
      </c>
      <c r="C27" s="220"/>
      <c r="D27" s="221"/>
      <c r="E27" s="222"/>
      <c r="F27" s="223"/>
      <c r="G27" s="201"/>
      <c r="H27" s="219">
        <v>10</v>
      </c>
      <c r="I27" s="220"/>
      <c r="J27" s="221"/>
      <c r="K27" s="222"/>
      <c r="L27" s="223"/>
    </row>
    <row r="28" spans="1:12" x14ac:dyDescent="0.3">
      <c r="A28" s="201"/>
      <c r="B28" s="219">
        <v>11</v>
      </c>
      <c r="C28" s="220"/>
      <c r="D28" s="221"/>
      <c r="E28" s="222"/>
      <c r="F28" s="223"/>
      <c r="G28" s="201"/>
      <c r="H28" s="219">
        <v>11</v>
      </c>
      <c r="I28" s="220"/>
      <c r="J28" s="221"/>
      <c r="K28" s="222"/>
      <c r="L28" s="223"/>
    </row>
    <row r="29" spans="1:12" x14ac:dyDescent="0.3">
      <c r="A29" s="201"/>
      <c r="B29" s="219">
        <v>12</v>
      </c>
      <c r="C29" s="220"/>
      <c r="D29" s="221"/>
      <c r="E29" s="222"/>
      <c r="F29" s="223"/>
      <c r="G29" s="201"/>
      <c r="H29" s="219">
        <v>12</v>
      </c>
      <c r="I29" s="220"/>
      <c r="J29" s="221"/>
      <c r="K29" s="222"/>
      <c r="L29" s="223"/>
    </row>
    <row r="30" spans="1:12" x14ac:dyDescent="0.3">
      <c r="A30" s="201"/>
      <c r="B30" s="219">
        <v>13</v>
      </c>
      <c r="C30" s="220"/>
      <c r="D30" s="221"/>
      <c r="E30" s="222"/>
      <c r="F30" s="223"/>
      <c r="G30" s="201"/>
      <c r="H30" s="219">
        <v>13</v>
      </c>
      <c r="I30" s="220"/>
      <c r="J30" s="221"/>
      <c r="K30" s="222"/>
      <c r="L30" s="223"/>
    </row>
    <row r="31" spans="1:12" x14ac:dyDescent="0.3">
      <c r="A31" s="201"/>
      <c r="B31" s="219">
        <v>14</v>
      </c>
      <c r="C31" s="220"/>
      <c r="D31" s="221"/>
      <c r="E31" s="222"/>
      <c r="F31" s="223"/>
      <c r="G31" s="201"/>
      <c r="H31" s="219">
        <v>14</v>
      </c>
      <c r="I31" s="220"/>
      <c r="J31" s="221"/>
      <c r="K31" s="222"/>
      <c r="L31" s="223"/>
    </row>
    <row r="32" spans="1:12" x14ac:dyDescent="0.3">
      <c r="A32" s="201"/>
      <c r="B32" s="219">
        <v>15</v>
      </c>
      <c r="C32" s="220"/>
      <c r="D32" s="221"/>
      <c r="E32" s="222"/>
      <c r="F32" s="223"/>
      <c r="G32" s="201"/>
      <c r="H32" s="219">
        <v>15</v>
      </c>
      <c r="I32" s="220"/>
      <c r="J32" s="221"/>
      <c r="K32" s="222"/>
      <c r="L32" s="223"/>
    </row>
    <row r="33" spans="1:12" x14ac:dyDescent="0.3">
      <c r="A33" s="201"/>
      <c r="B33" s="219">
        <v>16</v>
      </c>
      <c r="C33" s="220"/>
      <c r="D33" s="221"/>
      <c r="E33" s="222"/>
      <c r="F33" s="223"/>
      <c r="G33" s="201"/>
      <c r="H33" s="219">
        <v>16</v>
      </c>
      <c r="I33" s="220"/>
      <c r="J33" s="221"/>
      <c r="K33" s="222"/>
      <c r="L33" s="223"/>
    </row>
    <row r="34" spans="1:12" x14ac:dyDescent="0.3">
      <c r="A34" s="201"/>
      <c r="B34" s="219">
        <v>17</v>
      </c>
      <c r="C34" s="220"/>
      <c r="D34" s="221"/>
      <c r="E34" s="222"/>
      <c r="F34" s="223"/>
      <c r="G34" s="201"/>
      <c r="H34" s="219">
        <v>17</v>
      </c>
      <c r="I34" s="220"/>
      <c r="J34" s="221"/>
      <c r="K34" s="222"/>
      <c r="L34" s="223"/>
    </row>
    <row r="35" spans="1:12" x14ac:dyDescent="0.3">
      <c r="A35" s="201"/>
      <c r="B35" s="219">
        <v>18</v>
      </c>
      <c r="C35" s="220"/>
      <c r="D35" s="221"/>
      <c r="E35" s="222"/>
      <c r="F35" s="223"/>
      <c r="G35" s="201"/>
      <c r="H35" s="219">
        <v>18</v>
      </c>
      <c r="I35" s="220"/>
      <c r="J35" s="221"/>
      <c r="K35" s="222"/>
      <c r="L35" s="223"/>
    </row>
    <row r="36" spans="1:12" x14ac:dyDescent="0.3">
      <c r="A36" s="201"/>
      <c r="B36" s="219">
        <v>19</v>
      </c>
      <c r="C36" s="220"/>
      <c r="D36" s="221"/>
      <c r="E36" s="222"/>
      <c r="F36" s="223"/>
      <c r="G36" s="201"/>
      <c r="H36" s="219">
        <v>19</v>
      </c>
      <c r="I36" s="220"/>
      <c r="J36" s="221"/>
      <c r="K36" s="222"/>
      <c r="L36" s="223"/>
    </row>
    <row r="37" spans="1:12" x14ac:dyDescent="0.3">
      <c r="A37" s="201"/>
      <c r="B37" s="219">
        <v>20</v>
      </c>
      <c r="C37" s="220"/>
      <c r="D37" s="220"/>
      <c r="E37" s="224"/>
      <c r="F37" s="225"/>
      <c r="G37" s="201"/>
      <c r="H37" s="219">
        <v>20</v>
      </c>
      <c r="I37" s="220"/>
      <c r="J37" s="220"/>
      <c r="K37" s="224"/>
      <c r="L37" s="225"/>
    </row>
    <row r="38" spans="1:12" x14ac:dyDescent="0.3">
      <c r="A38" s="201"/>
      <c r="B38" s="219">
        <v>21</v>
      </c>
      <c r="C38" s="220"/>
      <c r="D38" s="220"/>
      <c r="E38" s="222"/>
      <c r="F38" s="225"/>
      <c r="G38" s="201"/>
      <c r="H38" s="219">
        <v>21</v>
      </c>
      <c r="I38" s="220"/>
      <c r="J38" s="220"/>
      <c r="K38" s="222"/>
      <c r="L38" s="225"/>
    </row>
    <row r="39" spans="1:12" x14ac:dyDescent="0.3">
      <c r="A39" s="201"/>
      <c r="B39" s="219">
        <v>22</v>
      </c>
      <c r="C39" s="220"/>
      <c r="D39" s="220"/>
      <c r="E39" s="222"/>
      <c r="F39" s="225"/>
      <c r="G39" s="201"/>
      <c r="H39" s="219">
        <v>22</v>
      </c>
      <c r="I39" s="220"/>
      <c r="J39" s="220"/>
      <c r="K39" s="222"/>
      <c r="L39" s="225"/>
    </row>
    <row r="40" spans="1:12" x14ac:dyDescent="0.3">
      <c r="A40" s="201"/>
      <c r="B40" s="219">
        <v>23</v>
      </c>
      <c r="C40" s="220"/>
      <c r="D40" s="220"/>
      <c r="E40" s="222"/>
      <c r="F40" s="225"/>
      <c r="G40" s="201"/>
      <c r="H40" s="219">
        <v>23</v>
      </c>
      <c r="I40" s="220"/>
      <c r="J40" s="220"/>
      <c r="K40" s="222"/>
      <c r="L40" s="225"/>
    </row>
    <row r="41" spans="1:12" x14ac:dyDescent="0.3">
      <c r="A41" s="201"/>
      <c r="B41" s="219">
        <v>24</v>
      </c>
      <c r="C41" s="220"/>
      <c r="D41" s="220"/>
      <c r="E41" s="222"/>
      <c r="F41" s="225"/>
      <c r="G41" s="201"/>
      <c r="H41" s="219">
        <v>24</v>
      </c>
      <c r="I41" s="220"/>
      <c r="J41" s="220"/>
      <c r="K41" s="222"/>
      <c r="L41" s="225"/>
    </row>
    <row r="42" spans="1:12" x14ac:dyDescent="0.3">
      <c r="A42" s="201" t="s">
        <v>7</v>
      </c>
      <c r="B42" s="219">
        <v>25</v>
      </c>
      <c r="C42" s="220"/>
      <c r="D42" s="220"/>
      <c r="E42" s="222"/>
      <c r="F42" s="225"/>
      <c r="G42" s="201"/>
      <c r="H42" s="219">
        <v>25</v>
      </c>
      <c r="I42" s="220"/>
      <c r="J42" s="220"/>
      <c r="K42" s="222"/>
      <c r="L42" s="225"/>
    </row>
    <row r="43" spans="1:12" x14ac:dyDescent="0.3">
      <c r="A43" s="201"/>
      <c r="B43" s="219">
        <v>26</v>
      </c>
      <c r="C43" s="220"/>
      <c r="D43" s="220"/>
      <c r="E43" s="222"/>
      <c r="F43" s="225"/>
      <c r="G43" s="201"/>
      <c r="H43" s="219">
        <v>26</v>
      </c>
      <c r="I43" s="220"/>
      <c r="J43" s="220"/>
      <c r="K43" s="222"/>
      <c r="L43" s="225"/>
    </row>
    <row r="44" spans="1:12" x14ac:dyDescent="0.3">
      <c r="A44" s="201"/>
      <c r="B44" s="219">
        <v>27</v>
      </c>
      <c r="C44" s="220"/>
      <c r="D44" s="220"/>
      <c r="E44" s="222"/>
      <c r="F44" s="225"/>
      <c r="G44" s="201"/>
      <c r="H44" s="219">
        <v>27</v>
      </c>
      <c r="I44" s="220"/>
      <c r="J44" s="220"/>
      <c r="K44" s="222"/>
      <c r="L44" s="225"/>
    </row>
    <row r="45" spans="1:12" x14ac:dyDescent="0.3">
      <c r="A45" s="201"/>
      <c r="B45" s="219">
        <v>28</v>
      </c>
      <c r="C45" s="220"/>
      <c r="D45" s="220"/>
      <c r="E45" s="222"/>
      <c r="F45" s="225"/>
      <c r="G45" s="201" t="s">
        <v>7</v>
      </c>
      <c r="H45" s="219">
        <v>28</v>
      </c>
      <c r="I45" s="220"/>
      <c r="J45" s="220"/>
      <c r="K45" s="222"/>
      <c r="L45" s="225"/>
    </row>
    <row r="46" spans="1:12" x14ac:dyDescent="0.3">
      <c r="A46" s="201"/>
      <c r="B46" s="219">
        <v>29</v>
      </c>
      <c r="C46" s="220"/>
      <c r="D46" s="220"/>
      <c r="E46" s="222"/>
      <c r="F46" s="225"/>
      <c r="G46" s="201"/>
      <c r="H46" s="219">
        <v>29</v>
      </c>
      <c r="I46" s="220"/>
      <c r="J46" s="220"/>
      <c r="K46" s="222"/>
      <c r="L46" s="225"/>
    </row>
    <row r="47" spans="1:12" x14ac:dyDescent="0.3">
      <c r="A47" s="201"/>
      <c r="B47" s="219">
        <v>30</v>
      </c>
      <c r="C47" s="221"/>
      <c r="D47" s="221"/>
      <c r="E47" s="222"/>
      <c r="F47" s="225"/>
      <c r="G47" s="201"/>
      <c r="H47" s="219">
        <v>30</v>
      </c>
      <c r="I47" s="221"/>
      <c r="J47" s="221"/>
      <c r="K47" s="222"/>
      <c r="L47" s="225"/>
    </row>
    <row r="48" spans="1:12" x14ac:dyDescent="0.3">
      <c r="A48" s="201"/>
      <c r="B48" s="219">
        <v>31</v>
      </c>
      <c r="C48" s="220"/>
      <c r="D48" s="220"/>
      <c r="E48" s="222"/>
      <c r="F48" s="223"/>
      <c r="G48" s="201"/>
      <c r="H48" s="219">
        <v>31</v>
      </c>
      <c r="I48" s="220"/>
      <c r="J48" s="220"/>
      <c r="K48" s="222"/>
      <c r="L48" s="223"/>
    </row>
    <row r="49" spans="1:12" x14ac:dyDescent="0.3">
      <c r="A49" s="201"/>
      <c r="B49" s="219">
        <v>32</v>
      </c>
      <c r="C49" s="220"/>
      <c r="D49" s="220"/>
      <c r="E49" s="222"/>
      <c r="F49" s="223"/>
      <c r="G49" s="201"/>
      <c r="H49" s="219">
        <v>32</v>
      </c>
      <c r="I49" s="220"/>
      <c r="J49" s="220"/>
      <c r="K49" s="222"/>
      <c r="L49" s="223"/>
    </row>
    <row r="50" spans="1:12" x14ac:dyDescent="0.3">
      <c r="A50" s="201"/>
      <c r="B50" s="219">
        <v>33</v>
      </c>
      <c r="C50" s="220"/>
      <c r="D50" s="220"/>
      <c r="E50" s="222"/>
      <c r="F50" s="225"/>
      <c r="G50" s="201"/>
      <c r="H50" s="219">
        <v>33</v>
      </c>
      <c r="I50" s="220"/>
      <c r="J50" s="220"/>
      <c r="K50" s="222"/>
      <c r="L50" s="225"/>
    </row>
    <row r="51" spans="1:12" x14ac:dyDescent="0.3">
      <c r="A51" s="201"/>
      <c r="B51" s="219">
        <v>34</v>
      </c>
      <c r="C51" s="226"/>
      <c r="D51" s="226"/>
      <c r="E51" s="226"/>
      <c r="F51" s="226"/>
      <c r="G51" s="201"/>
      <c r="H51" s="219">
        <v>34</v>
      </c>
      <c r="I51" s="226"/>
      <c r="J51" s="226"/>
      <c r="K51" s="226"/>
      <c r="L51" s="226"/>
    </row>
    <row r="52" spans="1:12" x14ac:dyDescent="0.3">
      <c r="A52" s="201"/>
      <c r="B52" s="227">
        <v>35</v>
      </c>
      <c r="C52" s="220"/>
      <c r="D52" s="220"/>
      <c r="E52" s="222"/>
      <c r="F52" s="225"/>
      <c r="G52" s="201"/>
      <c r="H52" s="227">
        <v>35</v>
      </c>
      <c r="I52" s="220"/>
      <c r="J52" s="220"/>
      <c r="K52" s="222"/>
      <c r="L52" s="225"/>
    </row>
    <row r="53" spans="1:12" x14ac:dyDescent="0.3">
      <c r="A53" s="201"/>
      <c r="B53" s="228"/>
      <c r="C53" s="228"/>
      <c r="D53" s="228"/>
      <c r="E53" s="228"/>
      <c r="F53" s="228"/>
      <c r="G53" s="201"/>
      <c r="H53" s="228"/>
      <c r="I53" s="228"/>
      <c r="J53" s="228"/>
      <c r="K53" s="228"/>
      <c r="L53" s="228"/>
    </row>
    <row r="54" spans="1:12" x14ac:dyDescent="0.3">
      <c r="A54" s="201"/>
      <c r="B54" s="228"/>
      <c r="C54" s="228"/>
      <c r="D54" s="228"/>
      <c r="E54" s="228"/>
      <c r="F54" s="228"/>
      <c r="G54" s="201"/>
      <c r="H54" s="228"/>
      <c r="I54" s="228"/>
      <c r="J54" s="228"/>
      <c r="K54" s="228"/>
      <c r="L54" s="228"/>
    </row>
    <row r="55" spans="1:12" x14ac:dyDescent="0.3">
      <c r="A55" s="201"/>
      <c r="B55" s="228"/>
      <c r="C55" s="228"/>
      <c r="D55" s="228"/>
      <c r="E55" s="228"/>
      <c r="F55" s="228"/>
      <c r="G55" s="201"/>
      <c r="H55" s="228"/>
      <c r="I55" s="228"/>
      <c r="J55" s="228"/>
      <c r="K55" s="228"/>
      <c r="L55" s="228"/>
    </row>
    <row r="56" spans="1:12" x14ac:dyDescent="0.3">
      <c r="A56" s="201"/>
      <c r="B56" s="228"/>
      <c r="C56" s="228"/>
      <c r="D56" s="228"/>
      <c r="E56" s="228"/>
      <c r="F56" s="228"/>
      <c r="G56" s="201"/>
      <c r="H56" s="228"/>
      <c r="I56" s="228"/>
      <c r="J56" s="228"/>
      <c r="K56" s="228"/>
      <c r="L56" s="228"/>
    </row>
    <row r="57" spans="1:12" x14ac:dyDescent="0.3">
      <c r="A57" s="201"/>
      <c r="B57" s="228"/>
      <c r="C57" s="228"/>
      <c r="D57" s="228"/>
      <c r="E57" s="228"/>
      <c r="F57" s="228"/>
      <c r="G57" s="201"/>
      <c r="H57" s="228"/>
      <c r="I57" s="228"/>
      <c r="J57" s="228"/>
      <c r="K57" s="228"/>
      <c r="L57" s="228"/>
    </row>
    <row r="58" spans="1:12" x14ac:dyDescent="0.3">
      <c r="A58" s="201"/>
      <c r="B58" s="229"/>
      <c r="C58" s="229"/>
      <c r="D58" s="229"/>
      <c r="E58" s="229"/>
      <c r="F58" s="229"/>
      <c r="G58" s="201"/>
      <c r="H58" s="229"/>
      <c r="I58" s="229"/>
      <c r="J58" s="229"/>
      <c r="K58" s="229"/>
      <c r="L58" s="229"/>
    </row>
    <row r="59" spans="1:12" x14ac:dyDescent="0.3">
      <c r="A59" s="201"/>
      <c r="B59" s="229">
        <v>36</v>
      </c>
      <c r="C59" s="229" t="s">
        <v>209</v>
      </c>
      <c r="D59" s="229"/>
      <c r="E59" s="229"/>
      <c r="F59" s="229"/>
      <c r="G59" s="201"/>
      <c r="H59" s="229">
        <v>36</v>
      </c>
      <c r="I59" s="229"/>
      <c r="J59" s="229"/>
      <c r="K59" s="229"/>
      <c r="L59" s="229"/>
    </row>
    <row r="60" spans="1:12" x14ac:dyDescent="0.3">
      <c r="A60" s="201"/>
      <c r="B60" s="215"/>
      <c r="C60" s="215"/>
      <c r="D60" s="215"/>
      <c r="E60" s="215"/>
      <c r="F60" s="215"/>
      <c r="G60" s="201"/>
      <c r="H60" s="215"/>
      <c r="I60" s="215"/>
      <c r="J60" s="215"/>
      <c r="K60" s="215"/>
      <c r="L60" s="215"/>
    </row>
    <row r="61" spans="1:12" x14ac:dyDescent="0.3">
      <c r="A61" s="201"/>
      <c r="B61" s="201"/>
      <c r="C61" s="201"/>
      <c r="D61" s="202"/>
      <c r="E61" s="201"/>
      <c r="F61" s="201"/>
      <c r="G61" s="201"/>
      <c r="H61" s="201"/>
      <c r="I61" s="201"/>
      <c r="J61" s="202"/>
      <c r="K61" s="201"/>
      <c r="L61" s="201"/>
    </row>
    <row r="62" spans="1:12" x14ac:dyDescent="0.3">
      <c r="A62" s="201"/>
      <c r="B62" s="201"/>
      <c r="C62" s="201"/>
      <c r="D62" s="202"/>
      <c r="E62" s="201"/>
      <c r="F62" s="201"/>
      <c r="G62" s="201"/>
      <c r="H62" s="201"/>
      <c r="I62" s="201"/>
      <c r="J62" s="202"/>
      <c r="K62" s="201"/>
      <c r="L62" s="201"/>
    </row>
    <row r="63" spans="1:12" x14ac:dyDescent="0.3">
      <c r="G63" s="201"/>
    </row>
  </sheetData>
  <mergeCells count="2">
    <mergeCell ref="B2:F2"/>
    <mergeCell ref="H2:L2"/>
  </mergeCells>
  <printOptions horizontalCentered="1"/>
  <pageMargins left="0.2" right="0.2" top="0.25" bottom="0.25" header="0.25" footer="0.25"/>
  <pageSetup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tabColor rgb="FF0070C0"/>
  </sheetPr>
  <dimension ref="A1:Q52"/>
  <sheetViews>
    <sheetView view="pageBreakPreview" topLeftCell="J1" zoomScale="60" zoomScaleNormal="100" workbookViewId="0">
      <selection activeCell="X56" sqref="X56"/>
    </sheetView>
  </sheetViews>
  <sheetFormatPr defaultColWidth="9.296875" defaultRowHeight="10.5" x14ac:dyDescent="0.3"/>
  <cols>
    <col min="1" max="1" width="1.5" style="203" hidden="1" customWidth="1"/>
    <col min="2" max="2" width="4.5" style="203" hidden="1" customWidth="1"/>
    <col min="3" max="3" width="37.19921875" style="203" hidden="1" customWidth="1"/>
    <col min="4" max="8" width="12.296875" style="203" hidden="1" customWidth="1"/>
    <col min="9" max="9" width="1.5" style="203" hidden="1" customWidth="1"/>
    <col min="10" max="10" width="4.5" style="203" bestFit="1" customWidth="1"/>
    <col min="11" max="11" width="37.19921875" style="203" bestFit="1" customWidth="1"/>
    <col min="12" max="16" width="12.296875" style="203" customWidth="1"/>
    <col min="17" max="17" width="1.5" style="203" bestFit="1" customWidth="1"/>
    <col min="18" max="16384" width="9.296875" style="203"/>
  </cols>
  <sheetData>
    <row r="1" spans="1:17" x14ac:dyDescent="0.3">
      <c r="A1" s="201"/>
      <c r="B1" s="201"/>
      <c r="C1" s="201"/>
      <c r="D1" s="202"/>
      <c r="E1" s="202"/>
      <c r="F1" s="201"/>
      <c r="G1" s="201"/>
      <c r="H1" s="201"/>
      <c r="I1" s="201"/>
      <c r="J1" s="201"/>
      <c r="K1" s="201"/>
      <c r="L1" s="202"/>
      <c r="M1" s="202"/>
      <c r="N1" s="201"/>
      <c r="O1" s="201"/>
      <c r="P1" s="201"/>
      <c r="Q1" s="201"/>
    </row>
    <row r="2" spans="1:17" x14ac:dyDescent="0.3">
      <c r="A2" s="201"/>
      <c r="B2" s="867" t="s">
        <v>210</v>
      </c>
      <c r="C2" s="868"/>
      <c r="D2" s="868"/>
      <c r="E2" s="868"/>
      <c r="F2" s="868"/>
      <c r="G2" s="868"/>
      <c r="H2" s="869"/>
      <c r="I2" s="201"/>
      <c r="J2" s="873" t="s">
        <v>211</v>
      </c>
      <c r="K2" s="874"/>
      <c r="L2" s="874"/>
      <c r="M2" s="874"/>
      <c r="N2" s="874"/>
      <c r="O2" s="874"/>
      <c r="P2" s="875"/>
      <c r="Q2" s="201"/>
    </row>
    <row r="3" spans="1:17" x14ac:dyDescent="0.3">
      <c r="A3" s="201"/>
      <c r="B3" s="213" t="s">
        <v>1</v>
      </c>
      <c r="C3" s="213" t="s">
        <v>212</v>
      </c>
      <c r="D3" s="213"/>
      <c r="E3" s="213"/>
      <c r="F3" s="876" t="s">
        <v>213</v>
      </c>
      <c r="G3" s="877"/>
      <c r="H3" s="213"/>
      <c r="I3" s="201"/>
      <c r="J3" s="213" t="s">
        <v>1</v>
      </c>
      <c r="K3" s="213" t="s">
        <v>212</v>
      </c>
      <c r="L3" s="213"/>
      <c r="M3" s="213"/>
      <c r="N3" s="876" t="s">
        <v>213</v>
      </c>
      <c r="O3" s="877"/>
      <c r="P3" s="213"/>
      <c r="Q3" s="201"/>
    </row>
    <row r="4" spans="1:17" x14ac:dyDescent="0.3">
      <c r="A4" s="201"/>
      <c r="B4" s="214" t="s">
        <v>2</v>
      </c>
      <c r="C4" s="214" t="s">
        <v>214</v>
      </c>
      <c r="D4" s="214" t="s">
        <v>44</v>
      </c>
      <c r="E4" s="214" t="s">
        <v>215</v>
      </c>
      <c r="F4" s="878"/>
      <c r="G4" s="879"/>
      <c r="H4" s="214" t="s">
        <v>34</v>
      </c>
      <c r="I4" s="201"/>
      <c r="J4" s="214" t="s">
        <v>2</v>
      </c>
      <c r="K4" s="214" t="s">
        <v>214</v>
      </c>
      <c r="L4" s="214" t="s">
        <v>44</v>
      </c>
      <c r="M4" s="214" t="s">
        <v>216</v>
      </c>
      <c r="N4" s="878"/>
      <c r="O4" s="879"/>
      <c r="P4" s="214" t="s">
        <v>34</v>
      </c>
      <c r="Q4" s="201"/>
    </row>
    <row r="5" spans="1:17" x14ac:dyDescent="0.3">
      <c r="A5" s="201"/>
      <c r="B5" s="214"/>
      <c r="C5" s="214" t="s">
        <v>217</v>
      </c>
      <c r="D5" s="214" t="s">
        <v>45</v>
      </c>
      <c r="E5" s="214" t="s">
        <v>218</v>
      </c>
      <c r="F5" s="214" t="s">
        <v>33</v>
      </c>
      <c r="G5" s="214" t="s">
        <v>45</v>
      </c>
      <c r="H5" s="214" t="s">
        <v>219</v>
      </c>
      <c r="I5" s="201"/>
      <c r="J5" s="214"/>
      <c r="K5" s="214" t="s">
        <v>217</v>
      </c>
      <c r="L5" s="214" t="s">
        <v>45</v>
      </c>
      <c r="M5" s="214" t="s">
        <v>218</v>
      </c>
      <c r="N5" s="214" t="s">
        <v>33</v>
      </c>
      <c r="O5" s="214" t="s">
        <v>45</v>
      </c>
      <c r="P5" s="214" t="s">
        <v>219</v>
      </c>
      <c r="Q5" s="201"/>
    </row>
    <row r="6" spans="1:17" x14ac:dyDescent="0.3">
      <c r="A6" s="201"/>
      <c r="B6" s="214"/>
      <c r="C6" s="214" t="s">
        <v>220</v>
      </c>
      <c r="D6" s="214" t="s">
        <v>221</v>
      </c>
      <c r="E6" s="214" t="s">
        <v>222</v>
      </c>
      <c r="F6" s="214" t="s">
        <v>57</v>
      </c>
      <c r="G6" s="214"/>
      <c r="H6" s="214" t="s">
        <v>43</v>
      </c>
      <c r="I6" s="201"/>
      <c r="J6" s="214"/>
      <c r="K6" s="214" t="s">
        <v>220</v>
      </c>
      <c r="L6" s="214" t="s">
        <v>223</v>
      </c>
      <c r="M6" s="214" t="s">
        <v>222</v>
      </c>
      <c r="N6" s="214" t="s">
        <v>57</v>
      </c>
      <c r="O6" s="214"/>
      <c r="P6" s="214" t="s">
        <v>43</v>
      </c>
      <c r="Q6" s="201"/>
    </row>
    <row r="7" spans="1:17" x14ac:dyDescent="0.3">
      <c r="A7" s="201"/>
      <c r="B7" s="216"/>
      <c r="C7" s="214" t="s">
        <v>3</v>
      </c>
      <c r="D7" s="214" t="s">
        <v>4</v>
      </c>
      <c r="E7" s="214" t="s">
        <v>5</v>
      </c>
      <c r="F7" s="214" t="s">
        <v>8</v>
      </c>
      <c r="G7" s="214" t="s">
        <v>12</v>
      </c>
      <c r="H7" s="214" t="s">
        <v>14</v>
      </c>
      <c r="I7" s="201"/>
      <c r="J7" s="216"/>
      <c r="K7" s="214" t="s">
        <v>3</v>
      </c>
      <c r="L7" s="214" t="s">
        <v>4</v>
      </c>
      <c r="M7" s="214" t="s">
        <v>5</v>
      </c>
      <c r="N7" s="214" t="s">
        <v>8</v>
      </c>
      <c r="O7" s="214" t="s">
        <v>12</v>
      </c>
      <c r="P7" s="214" t="s">
        <v>14</v>
      </c>
      <c r="Q7" s="201"/>
    </row>
    <row r="8" spans="1:17" x14ac:dyDescent="0.3">
      <c r="A8" s="201"/>
      <c r="B8" s="219">
        <v>1</v>
      </c>
      <c r="C8" s="220"/>
      <c r="D8" s="221"/>
      <c r="E8" s="221"/>
      <c r="F8" s="222"/>
      <c r="G8" s="222"/>
      <c r="H8" s="223"/>
      <c r="I8" s="201"/>
      <c r="J8" s="219">
        <v>21</v>
      </c>
      <c r="K8" s="220"/>
      <c r="L8" s="221"/>
      <c r="M8" s="221"/>
      <c r="N8" s="222"/>
      <c r="O8" s="222"/>
      <c r="P8" s="223"/>
      <c r="Q8" s="201"/>
    </row>
    <row r="9" spans="1:17" x14ac:dyDescent="0.3">
      <c r="A9" s="201"/>
      <c r="B9" s="219">
        <v>2</v>
      </c>
      <c r="C9" s="220"/>
      <c r="D9" s="221"/>
      <c r="E9" s="221"/>
      <c r="F9" s="222"/>
      <c r="G9" s="222"/>
      <c r="H9" s="223"/>
      <c r="I9" s="201"/>
      <c r="J9" s="219">
        <v>22</v>
      </c>
      <c r="K9" s="220"/>
      <c r="L9" s="221"/>
      <c r="M9" s="221"/>
      <c r="N9" s="222"/>
      <c r="O9" s="222"/>
      <c r="P9" s="223"/>
      <c r="Q9" s="201"/>
    </row>
    <row r="10" spans="1:17" x14ac:dyDescent="0.3">
      <c r="A10" s="201"/>
      <c r="B10" s="219">
        <v>3</v>
      </c>
      <c r="C10" s="220"/>
      <c r="D10" s="221"/>
      <c r="E10" s="221"/>
      <c r="F10" s="222"/>
      <c r="G10" s="222"/>
      <c r="H10" s="223"/>
      <c r="I10" s="201"/>
      <c r="J10" s="219">
        <v>23</v>
      </c>
      <c r="K10" s="220"/>
      <c r="L10" s="221"/>
      <c r="M10" s="221"/>
      <c r="N10" s="222"/>
      <c r="O10" s="222"/>
      <c r="P10" s="223"/>
      <c r="Q10" s="201"/>
    </row>
    <row r="11" spans="1:17" x14ac:dyDescent="0.3">
      <c r="A11" s="201"/>
      <c r="B11" s="219">
        <v>4</v>
      </c>
      <c r="C11" s="220"/>
      <c r="D11" s="221"/>
      <c r="E11" s="221"/>
      <c r="F11" s="222"/>
      <c r="G11" s="222"/>
      <c r="H11" s="223"/>
      <c r="I11" s="201"/>
      <c r="J11" s="219">
        <v>24</v>
      </c>
      <c r="K11" s="220"/>
      <c r="L11" s="221"/>
      <c r="M11" s="221"/>
      <c r="N11" s="222"/>
      <c r="O11" s="222"/>
      <c r="P11" s="223"/>
      <c r="Q11" s="201"/>
    </row>
    <row r="12" spans="1:17" x14ac:dyDescent="0.3">
      <c r="A12" s="201"/>
      <c r="B12" s="219">
        <v>5</v>
      </c>
      <c r="C12" s="220"/>
      <c r="D12" s="221"/>
      <c r="E12" s="221"/>
      <c r="F12" s="222"/>
      <c r="G12" s="222"/>
      <c r="H12" s="223"/>
      <c r="I12" s="201"/>
      <c r="J12" s="219">
        <v>25</v>
      </c>
      <c r="K12" s="220"/>
      <c r="L12" s="221"/>
      <c r="M12" s="221"/>
      <c r="N12" s="222"/>
      <c r="O12" s="222"/>
      <c r="P12" s="223"/>
      <c r="Q12" s="201"/>
    </row>
    <row r="13" spans="1:17" x14ac:dyDescent="0.3">
      <c r="A13" s="201"/>
      <c r="B13" s="219">
        <v>6</v>
      </c>
      <c r="C13" s="220"/>
      <c r="D13" s="221"/>
      <c r="E13" s="221"/>
      <c r="F13" s="222"/>
      <c r="G13" s="222"/>
      <c r="H13" s="223"/>
      <c r="I13" s="201"/>
      <c r="J13" s="219">
        <v>26</v>
      </c>
      <c r="K13" s="220"/>
      <c r="L13" s="221"/>
      <c r="M13" s="221"/>
      <c r="N13" s="222"/>
      <c r="O13" s="222"/>
      <c r="P13" s="223"/>
      <c r="Q13" s="201"/>
    </row>
    <row r="14" spans="1:17" x14ac:dyDescent="0.3">
      <c r="A14" s="201"/>
      <c r="B14" s="219">
        <v>7</v>
      </c>
      <c r="C14" s="220"/>
      <c r="D14" s="221"/>
      <c r="E14" s="221"/>
      <c r="F14" s="222"/>
      <c r="G14" s="222"/>
      <c r="H14" s="223"/>
      <c r="I14" s="201"/>
      <c r="J14" s="219">
        <v>27</v>
      </c>
      <c r="K14" s="220"/>
      <c r="L14" s="221"/>
      <c r="M14" s="221"/>
      <c r="N14" s="222"/>
      <c r="O14" s="222"/>
      <c r="P14" s="223"/>
      <c r="Q14" s="201"/>
    </row>
    <row r="15" spans="1:17" x14ac:dyDescent="0.3">
      <c r="A15" s="201"/>
      <c r="B15" s="219">
        <v>8</v>
      </c>
      <c r="C15" s="220"/>
      <c r="D15" s="221"/>
      <c r="E15" s="221"/>
      <c r="F15" s="222"/>
      <c r="G15" s="222"/>
      <c r="H15" s="223"/>
      <c r="I15" s="201"/>
      <c r="J15" s="219">
        <v>28</v>
      </c>
      <c r="K15" s="220"/>
      <c r="L15" s="221"/>
      <c r="M15" s="221"/>
      <c r="N15" s="222"/>
      <c r="O15" s="222"/>
      <c r="P15" s="223"/>
      <c r="Q15" s="201"/>
    </row>
    <row r="16" spans="1:17" x14ac:dyDescent="0.3">
      <c r="A16" s="201"/>
      <c r="B16" s="219">
        <v>9</v>
      </c>
      <c r="C16" s="220"/>
      <c r="D16" s="221"/>
      <c r="E16" s="221"/>
      <c r="F16" s="222"/>
      <c r="G16" s="222"/>
      <c r="H16" s="223"/>
      <c r="I16" s="201"/>
      <c r="J16" s="219">
        <v>29</v>
      </c>
      <c r="K16" s="220"/>
      <c r="L16" s="221"/>
      <c r="M16" s="221"/>
      <c r="N16" s="222"/>
      <c r="O16" s="222"/>
      <c r="P16" s="223"/>
      <c r="Q16" s="201"/>
    </row>
    <row r="17" spans="1:17" x14ac:dyDescent="0.3">
      <c r="A17" s="201"/>
      <c r="B17" s="219">
        <v>10</v>
      </c>
      <c r="C17" s="220"/>
      <c r="D17" s="221"/>
      <c r="E17" s="221"/>
      <c r="F17" s="222"/>
      <c r="G17" s="222"/>
      <c r="H17" s="223"/>
      <c r="I17" s="201"/>
      <c r="J17" s="219">
        <v>30</v>
      </c>
      <c r="K17" s="220"/>
      <c r="L17" s="221"/>
      <c r="M17" s="221"/>
      <c r="N17" s="222"/>
      <c r="O17" s="222"/>
      <c r="P17" s="223"/>
      <c r="Q17" s="201"/>
    </row>
    <row r="18" spans="1:17" x14ac:dyDescent="0.3">
      <c r="A18" s="201"/>
      <c r="B18" s="219">
        <v>11</v>
      </c>
      <c r="C18" s="220"/>
      <c r="D18" s="221"/>
      <c r="E18" s="221"/>
      <c r="F18" s="222"/>
      <c r="G18" s="222"/>
      <c r="H18" s="223"/>
      <c r="I18" s="201"/>
      <c r="J18" s="219">
        <v>31</v>
      </c>
      <c r="K18" s="220"/>
      <c r="L18" s="221"/>
      <c r="M18" s="221"/>
      <c r="N18" s="222"/>
      <c r="O18" s="222"/>
      <c r="P18" s="223"/>
      <c r="Q18" s="201"/>
    </row>
    <row r="19" spans="1:17" x14ac:dyDescent="0.3">
      <c r="A19" s="201"/>
      <c r="B19" s="219">
        <v>12</v>
      </c>
      <c r="C19" s="220"/>
      <c r="D19" s="221"/>
      <c r="E19" s="221"/>
      <c r="F19" s="222"/>
      <c r="G19" s="222"/>
      <c r="H19" s="223"/>
      <c r="I19" s="201"/>
      <c r="J19" s="219">
        <v>32</v>
      </c>
      <c r="K19" s="220"/>
      <c r="L19" s="221"/>
      <c r="M19" s="221"/>
      <c r="N19" s="222"/>
      <c r="O19" s="222"/>
      <c r="P19" s="223"/>
      <c r="Q19" s="201"/>
    </row>
    <row r="20" spans="1:17" x14ac:dyDescent="0.3">
      <c r="A20" s="201"/>
      <c r="B20" s="219">
        <v>13</v>
      </c>
      <c r="C20" s="220"/>
      <c r="D20" s="221"/>
      <c r="E20" s="221"/>
      <c r="F20" s="222"/>
      <c r="G20" s="222"/>
      <c r="H20" s="223"/>
      <c r="I20" s="201"/>
      <c r="J20" s="219">
        <v>33</v>
      </c>
      <c r="K20" s="220"/>
      <c r="L20" s="221"/>
      <c r="M20" s="221"/>
      <c r="N20" s="222"/>
      <c r="O20" s="222"/>
      <c r="P20" s="223"/>
      <c r="Q20" s="201"/>
    </row>
    <row r="21" spans="1:17" x14ac:dyDescent="0.3">
      <c r="A21" s="201"/>
      <c r="B21" s="219">
        <v>14</v>
      </c>
      <c r="C21" s="220"/>
      <c r="D21" s="221"/>
      <c r="E21" s="221"/>
      <c r="F21" s="222"/>
      <c r="G21" s="222"/>
      <c r="H21" s="223"/>
      <c r="I21" s="201"/>
      <c r="J21" s="219">
        <v>34</v>
      </c>
      <c r="K21" s="220"/>
      <c r="L21" s="221"/>
      <c r="M21" s="221"/>
      <c r="N21" s="222"/>
      <c r="O21" s="222"/>
      <c r="P21" s="223"/>
      <c r="Q21" s="201"/>
    </row>
    <row r="22" spans="1:17" x14ac:dyDescent="0.3">
      <c r="A22" s="201"/>
      <c r="B22" s="219">
        <v>15</v>
      </c>
      <c r="C22" s="220"/>
      <c r="D22" s="221"/>
      <c r="E22" s="221"/>
      <c r="F22" s="222"/>
      <c r="G22" s="222"/>
      <c r="H22" s="223"/>
      <c r="I22" s="201"/>
      <c r="J22" s="219">
        <v>35</v>
      </c>
      <c r="K22" s="220"/>
      <c r="L22" s="221"/>
      <c r="M22" s="221"/>
      <c r="N22" s="222"/>
      <c r="O22" s="222"/>
      <c r="P22" s="223"/>
      <c r="Q22" s="201"/>
    </row>
    <row r="23" spans="1:17" x14ac:dyDescent="0.3">
      <c r="A23" s="201"/>
      <c r="B23" s="219">
        <v>16</v>
      </c>
      <c r="C23" s="220"/>
      <c r="D23" s="221"/>
      <c r="E23" s="221"/>
      <c r="F23" s="222"/>
      <c r="G23" s="222"/>
      <c r="H23" s="223"/>
      <c r="I23" s="201"/>
      <c r="J23" s="219">
        <v>36</v>
      </c>
      <c r="K23" s="220"/>
      <c r="L23" s="221"/>
      <c r="M23" s="221"/>
      <c r="N23" s="222"/>
      <c r="O23" s="222"/>
      <c r="P23" s="223"/>
      <c r="Q23" s="201"/>
    </row>
    <row r="24" spans="1:17" x14ac:dyDescent="0.3">
      <c r="A24" s="201"/>
      <c r="B24" s="219">
        <v>17</v>
      </c>
      <c r="C24" s="220"/>
      <c r="D24" s="221"/>
      <c r="E24" s="221"/>
      <c r="F24" s="222"/>
      <c r="G24" s="222"/>
      <c r="H24" s="223"/>
      <c r="I24" s="201"/>
      <c r="J24" s="219">
        <v>37</v>
      </c>
      <c r="K24" s="220"/>
      <c r="L24" s="221"/>
      <c r="M24" s="221"/>
      <c r="N24" s="222"/>
      <c r="O24" s="222"/>
      <c r="P24" s="223"/>
      <c r="Q24" s="201"/>
    </row>
    <row r="25" spans="1:17" x14ac:dyDescent="0.3">
      <c r="A25" s="201"/>
      <c r="B25" s="219">
        <v>18</v>
      </c>
      <c r="C25" s="220"/>
      <c r="D25" s="221"/>
      <c r="E25" s="221"/>
      <c r="F25" s="222"/>
      <c r="G25" s="222"/>
      <c r="H25" s="223"/>
      <c r="I25" s="201"/>
      <c r="J25" s="219">
        <v>38</v>
      </c>
      <c r="K25" s="220"/>
      <c r="L25" s="221"/>
      <c r="M25" s="221"/>
      <c r="N25" s="222"/>
      <c r="O25" s="222"/>
      <c r="P25" s="223"/>
      <c r="Q25" s="201"/>
    </row>
    <row r="26" spans="1:17" x14ac:dyDescent="0.3">
      <c r="A26" s="201"/>
      <c r="B26" s="219">
        <v>19</v>
      </c>
      <c r="C26" s="220"/>
      <c r="D26" s="221"/>
      <c r="E26" s="221"/>
      <c r="F26" s="222"/>
      <c r="G26" s="222"/>
      <c r="H26" s="223"/>
      <c r="I26" s="201"/>
      <c r="J26" s="219">
        <v>39</v>
      </c>
      <c r="K26" s="220"/>
      <c r="L26" s="221"/>
      <c r="M26" s="221"/>
      <c r="N26" s="222"/>
      <c r="O26" s="222"/>
      <c r="P26" s="223"/>
      <c r="Q26" s="201"/>
    </row>
    <row r="27" spans="1:17" x14ac:dyDescent="0.3">
      <c r="A27" s="201"/>
      <c r="B27" s="219"/>
      <c r="C27" s="220"/>
      <c r="D27" s="220"/>
      <c r="E27" s="220"/>
      <c r="F27" s="224"/>
      <c r="G27" s="224"/>
      <c r="H27" s="225"/>
      <c r="I27" s="201"/>
      <c r="J27" s="219">
        <v>40</v>
      </c>
      <c r="K27" s="220"/>
      <c r="L27" s="220"/>
      <c r="M27" s="220"/>
      <c r="N27" s="224"/>
      <c r="O27" s="224"/>
      <c r="P27" s="225"/>
      <c r="Q27" s="201"/>
    </row>
    <row r="28" spans="1:17" x14ac:dyDescent="0.3">
      <c r="A28" s="201"/>
      <c r="B28" s="219"/>
      <c r="C28" s="220"/>
      <c r="D28" s="220"/>
      <c r="E28" s="220"/>
      <c r="F28" s="222"/>
      <c r="G28" s="222"/>
      <c r="H28" s="225"/>
      <c r="I28" s="201"/>
      <c r="J28" s="219">
        <v>41</v>
      </c>
      <c r="K28" s="220"/>
      <c r="L28" s="220"/>
      <c r="M28" s="220"/>
      <c r="N28" s="222"/>
      <c r="O28" s="222"/>
      <c r="P28" s="225"/>
      <c r="Q28" s="201"/>
    </row>
    <row r="29" spans="1:17" x14ac:dyDescent="0.3">
      <c r="A29" s="201"/>
      <c r="B29" s="219"/>
      <c r="C29" s="220"/>
      <c r="D29" s="220"/>
      <c r="E29" s="220"/>
      <c r="F29" s="222"/>
      <c r="G29" s="222"/>
      <c r="H29" s="225"/>
      <c r="I29" s="201"/>
      <c r="J29" s="219">
        <v>42</v>
      </c>
      <c r="K29" s="220"/>
      <c r="L29" s="220"/>
      <c r="M29" s="220"/>
      <c r="N29" s="222"/>
      <c r="O29" s="222"/>
      <c r="P29" s="225"/>
      <c r="Q29" s="201"/>
    </row>
    <row r="30" spans="1:17" x14ac:dyDescent="0.3">
      <c r="A30" s="201"/>
      <c r="B30" s="219"/>
      <c r="C30" s="220"/>
      <c r="D30" s="220"/>
      <c r="E30" s="220"/>
      <c r="F30" s="222"/>
      <c r="G30" s="222"/>
      <c r="H30" s="225"/>
      <c r="I30" s="201"/>
      <c r="J30" s="219">
        <v>43</v>
      </c>
      <c r="K30" s="220"/>
      <c r="L30" s="220"/>
      <c r="M30" s="220"/>
      <c r="N30" s="222"/>
      <c r="O30" s="222"/>
      <c r="P30" s="225"/>
      <c r="Q30" s="201"/>
    </row>
    <row r="31" spans="1:17" x14ac:dyDescent="0.3">
      <c r="A31" s="201"/>
      <c r="B31" s="219"/>
      <c r="C31" s="220"/>
      <c r="D31" s="220"/>
      <c r="E31" s="220"/>
      <c r="F31" s="222"/>
      <c r="G31" s="222"/>
      <c r="H31" s="225"/>
      <c r="I31" s="201"/>
      <c r="J31" s="219">
        <v>44</v>
      </c>
      <c r="K31" s="220"/>
      <c r="L31" s="220"/>
      <c r="M31" s="220"/>
      <c r="N31" s="222"/>
      <c r="O31" s="222"/>
      <c r="P31" s="225"/>
      <c r="Q31" s="201"/>
    </row>
    <row r="32" spans="1:17" x14ac:dyDescent="0.3">
      <c r="A32" s="201" t="s">
        <v>7</v>
      </c>
      <c r="B32" s="219"/>
      <c r="C32" s="220"/>
      <c r="D32" s="220"/>
      <c r="E32" s="220"/>
      <c r="F32" s="222"/>
      <c r="G32" s="222"/>
      <c r="H32" s="225"/>
      <c r="I32" s="201" t="s">
        <v>7</v>
      </c>
      <c r="J32" s="219">
        <v>45</v>
      </c>
      <c r="K32" s="220"/>
      <c r="L32" s="220"/>
      <c r="M32" s="220"/>
      <c r="N32" s="222"/>
      <c r="O32" s="222"/>
      <c r="P32" s="225"/>
      <c r="Q32" s="201"/>
    </row>
    <row r="33" spans="1:17" x14ac:dyDescent="0.3">
      <c r="A33" s="201"/>
      <c r="B33" s="219"/>
      <c r="C33" s="220"/>
      <c r="D33" s="220"/>
      <c r="E33" s="220"/>
      <c r="F33" s="222"/>
      <c r="G33" s="222"/>
      <c r="H33" s="225"/>
      <c r="I33" s="201"/>
      <c r="J33" s="219">
        <v>46</v>
      </c>
      <c r="K33" s="220"/>
      <c r="L33" s="220"/>
      <c r="M33" s="220"/>
      <c r="N33" s="222"/>
      <c r="O33" s="222"/>
      <c r="P33" s="225"/>
      <c r="Q33" s="201"/>
    </row>
    <row r="34" spans="1:17" x14ac:dyDescent="0.3">
      <c r="A34" s="201"/>
      <c r="B34" s="219"/>
      <c r="C34" s="220"/>
      <c r="D34" s="220"/>
      <c r="E34" s="220"/>
      <c r="F34" s="222"/>
      <c r="G34" s="222"/>
      <c r="H34" s="225"/>
      <c r="I34" s="201"/>
      <c r="J34" s="219">
        <v>47</v>
      </c>
      <c r="K34" s="220"/>
      <c r="L34" s="220"/>
      <c r="M34" s="220"/>
      <c r="N34" s="222"/>
      <c r="O34" s="222"/>
      <c r="P34" s="225"/>
      <c r="Q34" s="201"/>
    </row>
    <row r="35" spans="1:17" x14ac:dyDescent="0.3">
      <c r="A35" s="201"/>
      <c r="B35" s="219"/>
      <c r="C35" s="220"/>
      <c r="D35" s="220"/>
      <c r="E35" s="220"/>
      <c r="F35" s="222"/>
      <c r="G35" s="222"/>
      <c r="H35" s="225"/>
      <c r="I35" s="201"/>
      <c r="J35" s="219">
        <v>48</v>
      </c>
      <c r="K35" s="220"/>
      <c r="L35" s="220"/>
      <c r="M35" s="220"/>
      <c r="N35" s="222"/>
      <c r="O35" s="222"/>
      <c r="P35" s="225"/>
      <c r="Q35" s="201" t="s">
        <v>7</v>
      </c>
    </row>
    <row r="36" spans="1:17" x14ac:dyDescent="0.3">
      <c r="A36" s="201"/>
      <c r="B36" s="219"/>
      <c r="C36" s="220"/>
      <c r="D36" s="220"/>
      <c r="E36" s="220"/>
      <c r="F36" s="222"/>
      <c r="G36" s="222"/>
      <c r="H36" s="225"/>
      <c r="I36" s="201"/>
      <c r="J36" s="219"/>
      <c r="K36" s="220"/>
      <c r="L36" s="220"/>
      <c r="M36" s="220"/>
      <c r="N36" s="222"/>
      <c r="O36" s="222"/>
      <c r="P36" s="225"/>
      <c r="Q36" s="201"/>
    </row>
    <row r="37" spans="1:17" x14ac:dyDescent="0.3">
      <c r="A37" s="201"/>
      <c r="B37" s="219"/>
      <c r="C37" s="221"/>
      <c r="D37" s="221"/>
      <c r="E37" s="221"/>
      <c r="F37" s="222"/>
      <c r="G37" s="222"/>
      <c r="H37" s="225"/>
      <c r="I37" s="201"/>
      <c r="J37" s="219"/>
      <c r="K37" s="221"/>
      <c r="L37" s="221"/>
      <c r="M37" s="221"/>
      <c r="N37" s="222"/>
      <c r="O37" s="222"/>
      <c r="P37" s="225"/>
      <c r="Q37" s="201"/>
    </row>
    <row r="38" spans="1:17" x14ac:dyDescent="0.3">
      <c r="A38" s="201"/>
      <c r="B38" s="219"/>
      <c r="C38" s="220"/>
      <c r="D38" s="220"/>
      <c r="E38" s="220"/>
      <c r="F38" s="222"/>
      <c r="G38" s="222"/>
      <c r="H38" s="223"/>
      <c r="I38" s="201"/>
      <c r="J38" s="219"/>
      <c r="K38" s="220"/>
      <c r="L38" s="220"/>
      <c r="M38" s="220"/>
      <c r="N38" s="222"/>
      <c r="O38" s="222"/>
      <c r="P38" s="223"/>
      <c r="Q38" s="201"/>
    </row>
    <row r="39" spans="1:17" x14ac:dyDescent="0.3">
      <c r="A39" s="201"/>
      <c r="B39" s="219"/>
      <c r="C39" s="220"/>
      <c r="D39" s="220"/>
      <c r="E39" s="220"/>
      <c r="F39" s="222"/>
      <c r="G39" s="222"/>
      <c r="H39" s="223"/>
      <c r="I39" s="201"/>
      <c r="J39" s="219"/>
      <c r="K39" s="220"/>
      <c r="L39" s="220"/>
      <c r="M39" s="220"/>
      <c r="N39" s="222"/>
      <c r="O39" s="222"/>
      <c r="P39" s="223"/>
      <c r="Q39" s="201"/>
    </row>
    <row r="40" spans="1:17" x14ac:dyDescent="0.3">
      <c r="A40" s="201"/>
      <c r="B40" s="219"/>
      <c r="C40" s="220"/>
      <c r="D40" s="220"/>
      <c r="E40" s="220"/>
      <c r="F40" s="222"/>
      <c r="G40" s="222"/>
      <c r="H40" s="225"/>
      <c r="I40" s="201"/>
      <c r="J40" s="219"/>
      <c r="K40" s="220"/>
      <c r="L40" s="220"/>
      <c r="M40" s="220"/>
      <c r="N40" s="222"/>
      <c r="O40" s="222"/>
      <c r="P40" s="225"/>
      <c r="Q40" s="201"/>
    </row>
    <row r="41" spans="1:17" x14ac:dyDescent="0.3">
      <c r="A41" s="201"/>
      <c r="B41" s="219"/>
      <c r="C41" s="226"/>
      <c r="D41" s="226"/>
      <c r="E41" s="226"/>
      <c r="F41" s="226"/>
      <c r="G41" s="226"/>
      <c r="H41" s="226"/>
      <c r="I41" s="201"/>
      <c r="J41" s="219"/>
      <c r="K41" s="226"/>
      <c r="L41" s="226"/>
      <c r="M41" s="226"/>
      <c r="N41" s="226"/>
      <c r="O41" s="226"/>
      <c r="P41" s="226"/>
      <c r="Q41" s="201"/>
    </row>
    <row r="42" spans="1:17" x14ac:dyDescent="0.3">
      <c r="A42" s="201"/>
      <c r="B42" s="227"/>
      <c r="C42" s="220"/>
      <c r="D42" s="220"/>
      <c r="E42" s="220"/>
      <c r="F42" s="222"/>
      <c r="G42" s="222"/>
      <c r="H42" s="225"/>
      <c r="I42" s="201"/>
      <c r="J42" s="219"/>
      <c r="K42" s="220"/>
      <c r="L42" s="220"/>
      <c r="M42" s="220"/>
      <c r="N42" s="222"/>
      <c r="O42" s="222"/>
      <c r="P42" s="225"/>
      <c r="Q42" s="201"/>
    </row>
    <row r="43" spans="1:17" x14ac:dyDescent="0.3">
      <c r="A43" s="201"/>
      <c r="B43" s="228"/>
      <c r="C43" s="228"/>
      <c r="D43" s="228"/>
      <c r="E43" s="228"/>
      <c r="F43" s="228"/>
      <c r="G43" s="228"/>
      <c r="H43" s="228"/>
      <c r="I43" s="201"/>
      <c r="J43" s="219"/>
      <c r="K43" s="228"/>
      <c r="L43" s="228"/>
      <c r="M43" s="228"/>
      <c r="N43" s="228"/>
      <c r="O43" s="228"/>
      <c r="P43" s="228"/>
      <c r="Q43" s="201"/>
    </row>
    <row r="44" spans="1:17" x14ac:dyDescent="0.3">
      <c r="A44" s="201"/>
      <c r="B44" s="228"/>
      <c r="C44" s="228"/>
      <c r="D44" s="228"/>
      <c r="E44" s="228"/>
      <c r="F44" s="228"/>
      <c r="G44" s="228"/>
      <c r="H44" s="228"/>
      <c r="I44" s="201"/>
      <c r="J44" s="228"/>
      <c r="K44" s="228"/>
      <c r="L44" s="228"/>
      <c r="M44" s="228"/>
      <c r="N44" s="228"/>
      <c r="O44" s="228"/>
      <c r="P44" s="228"/>
      <c r="Q44" s="201"/>
    </row>
    <row r="45" spans="1:17" x14ac:dyDescent="0.3">
      <c r="A45" s="201"/>
      <c r="B45" s="228"/>
      <c r="C45" s="228"/>
      <c r="D45" s="228"/>
      <c r="E45" s="228"/>
      <c r="F45" s="228"/>
      <c r="G45" s="228"/>
      <c r="H45" s="228"/>
      <c r="I45" s="201"/>
      <c r="J45" s="228"/>
      <c r="K45" s="228"/>
      <c r="L45" s="228"/>
      <c r="M45" s="228"/>
      <c r="N45" s="228"/>
      <c r="O45" s="228"/>
      <c r="P45" s="228"/>
      <c r="Q45" s="201"/>
    </row>
    <row r="46" spans="1:17" x14ac:dyDescent="0.3">
      <c r="A46" s="201"/>
      <c r="B46" s="228"/>
      <c r="C46" s="228"/>
      <c r="D46" s="228"/>
      <c r="E46" s="228"/>
      <c r="F46" s="228"/>
      <c r="G46" s="228"/>
      <c r="H46" s="228"/>
      <c r="I46" s="201"/>
      <c r="J46" s="228"/>
      <c r="K46" s="228"/>
      <c r="L46" s="228"/>
      <c r="M46" s="228"/>
      <c r="N46" s="228"/>
      <c r="O46" s="228"/>
      <c r="P46" s="228"/>
      <c r="Q46" s="201"/>
    </row>
    <row r="47" spans="1:17" x14ac:dyDescent="0.3">
      <c r="A47" s="201"/>
      <c r="B47" s="228"/>
      <c r="C47" s="228"/>
      <c r="D47" s="228"/>
      <c r="E47" s="228"/>
      <c r="F47" s="228"/>
      <c r="G47" s="228"/>
      <c r="H47" s="228"/>
      <c r="I47" s="201"/>
      <c r="J47" s="228"/>
      <c r="K47" s="228"/>
      <c r="L47" s="228"/>
      <c r="M47" s="228"/>
      <c r="N47" s="228"/>
      <c r="O47" s="228"/>
      <c r="P47" s="228"/>
      <c r="Q47" s="201"/>
    </row>
    <row r="48" spans="1:17" x14ac:dyDescent="0.3">
      <c r="A48" s="201"/>
      <c r="B48" s="228"/>
      <c r="C48" s="228"/>
      <c r="D48" s="228"/>
      <c r="E48" s="228"/>
      <c r="F48" s="228"/>
      <c r="G48" s="228"/>
      <c r="H48" s="228"/>
      <c r="I48" s="201"/>
      <c r="J48" s="228"/>
      <c r="K48" s="228"/>
      <c r="L48" s="228"/>
      <c r="M48" s="228"/>
      <c r="N48" s="228"/>
      <c r="O48" s="228"/>
      <c r="P48" s="228"/>
      <c r="Q48" s="201"/>
    </row>
    <row r="49" spans="1:17" x14ac:dyDescent="0.3">
      <c r="A49" s="201"/>
      <c r="B49" s="229">
        <v>20</v>
      </c>
      <c r="C49" s="229" t="s">
        <v>21</v>
      </c>
      <c r="D49" s="229"/>
      <c r="E49" s="229"/>
      <c r="F49" s="229"/>
      <c r="G49" s="229"/>
      <c r="H49" s="229"/>
      <c r="I49" s="201"/>
      <c r="J49" s="229">
        <v>49</v>
      </c>
      <c r="K49" s="229" t="s">
        <v>21</v>
      </c>
      <c r="L49" s="229"/>
      <c r="M49" s="229"/>
      <c r="N49" s="229"/>
      <c r="O49" s="229"/>
      <c r="P49" s="229"/>
      <c r="Q49" s="201"/>
    </row>
    <row r="50" spans="1:17" x14ac:dyDescent="0.3">
      <c r="A50" s="201"/>
      <c r="B50" s="215"/>
      <c r="C50" s="215"/>
      <c r="D50" s="215"/>
      <c r="E50" s="215"/>
      <c r="F50" s="215"/>
      <c r="G50" s="215"/>
      <c r="H50" s="215"/>
      <c r="I50" s="201"/>
      <c r="J50" s="215"/>
      <c r="K50" s="215"/>
      <c r="L50" s="215"/>
      <c r="M50" s="215"/>
      <c r="N50" s="215"/>
      <c r="O50" s="215"/>
      <c r="P50" s="215"/>
      <c r="Q50" s="201"/>
    </row>
    <row r="51" spans="1:17" x14ac:dyDescent="0.3">
      <c r="A51" s="201"/>
      <c r="B51" s="201"/>
      <c r="C51" s="201"/>
      <c r="D51" s="202"/>
      <c r="E51" s="202"/>
      <c r="F51" s="201"/>
      <c r="G51" s="201"/>
      <c r="H51" s="201"/>
      <c r="I51" s="201"/>
      <c r="J51" s="201"/>
      <c r="K51" s="201"/>
      <c r="L51" s="202"/>
      <c r="M51" s="202"/>
      <c r="N51" s="201"/>
      <c r="O51" s="201"/>
      <c r="P51" s="201"/>
      <c r="Q51" s="201"/>
    </row>
    <row r="52" spans="1:17" x14ac:dyDescent="0.3">
      <c r="A52" s="201"/>
      <c r="B52" s="201"/>
      <c r="C52" s="201"/>
      <c r="D52" s="202"/>
      <c r="E52" s="202"/>
      <c r="F52" s="201"/>
      <c r="G52" s="201"/>
      <c r="H52" s="201"/>
      <c r="I52" s="201"/>
      <c r="J52" s="201"/>
      <c r="K52" s="201"/>
      <c r="L52" s="202"/>
      <c r="M52" s="202"/>
      <c r="N52" s="201"/>
      <c r="O52" s="201"/>
      <c r="P52" s="201"/>
      <c r="Q52" s="201"/>
    </row>
  </sheetData>
  <mergeCells count="4">
    <mergeCell ref="B2:H2"/>
    <mergeCell ref="J2:P2"/>
    <mergeCell ref="F3:G4"/>
    <mergeCell ref="N3:O4"/>
  </mergeCells>
  <printOptions horizontalCentered="1"/>
  <pageMargins left="0.2" right="0.2" top="0.25" bottom="0.25" header="0.25" footer="0.25"/>
  <pageSetup orientation="portrait" r:id="rId1"/>
  <colBreaks count="1" manualBreakCount="1">
    <brk id="9" max="104857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20"/>
  <dimension ref="A1:L67"/>
  <sheetViews>
    <sheetView view="pageBreakPreview" zoomScale="60" zoomScaleNormal="130" workbookViewId="0">
      <selection activeCell="B17" sqref="B17:E21"/>
    </sheetView>
  </sheetViews>
  <sheetFormatPr defaultColWidth="9.296875" defaultRowHeight="10.5" x14ac:dyDescent="0.3"/>
  <cols>
    <col min="1" max="1" width="1.5" style="152" bestFit="1" customWidth="1"/>
    <col min="2" max="2" width="7.19921875" style="155" bestFit="1" customWidth="1"/>
    <col min="3" max="3" width="32.5" style="152" bestFit="1" customWidth="1"/>
    <col min="4" max="4" width="18.69921875" style="152" customWidth="1"/>
    <col min="5" max="6" width="10.69921875" style="152" customWidth="1"/>
    <col min="7" max="7" width="15" style="152" customWidth="1"/>
    <col min="8" max="8" width="17.296875" style="152" customWidth="1"/>
    <col min="9" max="9" width="1.5" style="152" bestFit="1" customWidth="1"/>
    <col min="10" max="16384" width="9.296875" style="152"/>
  </cols>
  <sheetData>
    <row r="1" spans="1:10" s="3" customFormat="1" x14ac:dyDescent="0.3">
      <c r="A1" s="5"/>
      <c r="B1" s="61"/>
      <c r="C1" s="43"/>
      <c r="D1" s="43"/>
      <c r="E1" s="44"/>
      <c r="F1" s="5"/>
      <c r="G1" s="5"/>
      <c r="H1" s="5"/>
      <c r="I1" s="5"/>
    </row>
    <row r="2" spans="1:10" s="2" customFormat="1" x14ac:dyDescent="0.3">
      <c r="A2" s="4"/>
      <c r="B2" s="882" t="s">
        <v>133</v>
      </c>
      <c r="C2" s="882"/>
      <c r="D2" s="882"/>
      <c r="E2" s="882"/>
      <c r="F2" s="882"/>
      <c r="G2" s="882"/>
      <c r="H2" s="882"/>
      <c r="I2" s="4" t="s">
        <v>7</v>
      </c>
      <c r="J2" s="10"/>
    </row>
    <row r="3" spans="1:10" s="3" customFormat="1" x14ac:dyDescent="0.3">
      <c r="A3" s="24"/>
      <c r="B3" s="20"/>
      <c r="C3" s="11"/>
      <c r="D3" s="27" t="s">
        <v>58</v>
      </c>
      <c r="E3" s="880" t="s">
        <v>48</v>
      </c>
      <c r="F3" s="881"/>
      <c r="G3" s="19"/>
      <c r="H3" s="19" t="s">
        <v>58</v>
      </c>
      <c r="I3" s="5"/>
    </row>
    <row r="4" spans="1:10" s="3" customFormat="1" x14ac:dyDescent="0.3">
      <c r="A4" s="24"/>
      <c r="B4" s="36" t="s">
        <v>1</v>
      </c>
      <c r="C4" s="31" t="s">
        <v>50</v>
      </c>
      <c r="D4" s="17" t="s">
        <v>59</v>
      </c>
      <c r="E4" s="32" t="s">
        <v>33</v>
      </c>
      <c r="F4" s="42" t="s">
        <v>45</v>
      </c>
      <c r="G4" s="37" t="s">
        <v>49</v>
      </c>
      <c r="H4" s="37" t="s">
        <v>0</v>
      </c>
      <c r="I4" s="5"/>
    </row>
    <row r="5" spans="1:10" s="3" customFormat="1" x14ac:dyDescent="0.3">
      <c r="A5" s="24"/>
      <c r="B5" s="36" t="s">
        <v>2</v>
      </c>
      <c r="C5" s="45" t="s">
        <v>6</v>
      </c>
      <c r="D5" s="46" t="s">
        <v>47</v>
      </c>
      <c r="E5" s="47" t="s">
        <v>51</v>
      </c>
      <c r="F5" s="38"/>
      <c r="G5" s="37"/>
      <c r="H5" s="37" t="s">
        <v>47</v>
      </c>
      <c r="I5" s="5"/>
    </row>
    <row r="6" spans="1:10" s="3" customFormat="1" x14ac:dyDescent="0.3">
      <c r="A6" s="24"/>
      <c r="B6" s="34"/>
      <c r="C6" s="22" t="s">
        <v>3</v>
      </c>
      <c r="D6" s="35" t="s">
        <v>4</v>
      </c>
      <c r="E6" s="48" t="s">
        <v>5</v>
      </c>
      <c r="F6" s="39" t="s">
        <v>8</v>
      </c>
      <c r="G6" s="23" t="s">
        <v>12</v>
      </c>
      <c r="H6" s="23" t="s">
        <v>14</v>
      </c>
      <c r="I6" s="5"/>
    </row>
    <row r="7" spans="1:10" s="3" customFormat="1" x14ac:dyDescent="0.3">
      <c r="A7" s="5"/>
      <c r="B7" s="63">
        <v>1</v>
      </c>
      <c r="C7" s="49"/>
      <c r="D7" s="50"/>
      <c r="E7" s="51"/>
      <c r="F7" s="50"/>
      <c r="G7" s="52"/>
      <c r="H7" s="69"/>
      <c r="I7" s="5"/>
    </row>
    <row r="8" spans="1:10" s="3" customFormat="1" x14ac:dyDescent="0.3">
      <c r="A8" s="5"/>
      <c r="B8" s="63">
        <v>2</v>
      </c>
      <c r="C8" s="49"/>
      <c r="D8" s="50"/>
      <c r="E8" s="51"/>
      <c r="F8" s="50"/>
      <c r="G8" s="52"/>
      <c r="H8" s="69"/>
      <c r="I8" s="5"/>
    </row>
    <row r="9" spans="1:10" s="3" customFormat="1" x14ac:dyDescent="0.3">
      <c r="A9" s="5"/>
      <c r="B9" s="63">
        <v>3</v>
      </c>
      <c r="C9" s="49"/>
      <c r="D9" s="50"/>
      <c r="E9" s="51"/>
      <c r="F9" s="50"/>
      <c r="G9" s="52"/>
      <c r="H9" s="69"/>
      <c r="I9" s="5"/>
    </row>
    <row r="10" spans="1:10" s="3" customFormat="1" x14ac:dyDescent="0.3">
      <c r="A10" s="5"/>
      <c r="B10" s="63">
        <v>4</v>
      </c>
      <c r="C10" s="49"/>
      <c r="D10" s="50"/>
      <c r="E10" s="51"/>
      <c r="F10" s="50"/>
      <c r="G10" s="52"/>
      <c r="H10" s="69"/>
      <c r="I10" s="5"/>
    </row>
    <row r="11" spans="1:10" s="3" customFormat="1" x14ac:dyDescent="0.3">
      <c r="A11" s="5"/>
      <c r="B11" s="63">
        <v>5</v>
      </c>
      <c r="C11" s="49"/>
      <c r="D11" s="50"/>
      <c r="E11" s="51"/>
      <c r="F11" s="50"/>
      <c r="G11" s="52"/>
      <c r="H11" s="69"/>
      <c r="I11" s="5"/>
    </row>
    <row r="12" spans="1:10" s="3" customFormat="1" x14ac:dyDescent="0.3">
      <c r="A12" s="5"/>
      <c r="B12" s="63">
        <v>6</v>
      </c>
      <c r="C12" s="49"/>
      <c r="D12" s="50"/>
      <c r="E12" s="51"/>
      <c r="F12" s="50"/>
      <c r="G12" s="52"/>
      <c r="H12" s="69"/>
      <c r="I12" s="5"/>
    </row>
    <row r="13" spans="1:10" s="3" customFormat="1" x14ac:dyDescent="0.3">
      <c r="A13" s="5"/>
      <c r="B13" s="63">
        <v>7</v>
      </c>
      <c r="C13" s="49"/>
      <c r="D13" s="50"/>
      <c r="E13" s="51"/>
      <c r="F13" s="50"/>
      <c r="G13" s="52"/>
      <c r="H13" s="69"/>
      <c r="I13" s="5"/>
    </row>
    <row r="14" spans="1:10" s="3" customFormat="1" x14ac:dyDescent="0.3">
      <c r="A14" s="5"/>
      <c r="B14" s="63">
        <v>8</v>
      </c>
      <c r="C14" s="49"/>
      <c r="D14" s="50"/>
      <c r="E14" s="51"/>
      <c r="F14" s="50"/>
      <c r="G14" s="52"/>
      <c r="H14" s="69"/>
      <c r="I14" s="5"/>
    </row>
    <row r="15" spans="1:10" s="3" customFormat="1" x14ac:dyDescent="0.3">
      <c r="A15" s="5"/>
      <c r="B15" s="63">
        <v>9</v>
      </c>
      <c r="C15" s="49"/>
      <c r="D15" s="50"/>
      <c r="E15" s="51"/>
      <c r="F15" s="50"/>
      <c r="G15" s="52"/>
      <c r="H15" s="69"/>
      <c r="I15" s="5"/>
    </row>
    <row r="16" spans="1:10" s="3" customFormat="1" x14ac:dyDescent="0.3">
      <c r="A16" s="5"/>
      <c r="B16" s="63">
        <v>10</v>
      </c>
      <c r="C16" s="49"/>
      <c r="D16" s="50"/>
      <c r="E16" s="50"/>
      <c r="F16" s="50"/>
      <c r="G16" s="52"/>
      <c r="H16" s="69"/>
      <c r="I16" s="5"/>
    </row>
    <row r="17" spans="1:12" s="3" customFormat="1" x14ac:dyDescent="0.3">
      <c r="A17" s="5"/>
      <c r="B17" s="63">
        <v>11</v>
      </c>
      <c r="C17" s="49"/>
      <c r="D17" s="50"/>
      <c r="E17" s="51"/>
      <c r="F17" s="50"/>
      <c r="G17" s="52"/>
      <c r="H17" s="69"/>
      <c r="I17" s="5"/>
      <c r="L17" s="26"/>
    </row>
    <row r="18" spans="1:12" s="3" customFormat="1" x14ac:dyDescent="0.3">
      <c r="A18" s="5"/>
      <c r="B18" s="63">
        <v>12</v>
      </c>
      <c r="C18" s="49"/>
      <c r="D18" s="50"/>
      <c r="E18" s="51"/>
      <c r="F18" s="50"/>
      <c r="G18" s="52"/>
      <c r="H18" s="69"/>
      <c r="I18" s="5"/>
      <c r="L18" s="26"/>
    </row>
    <row r="19" spans="1:12" s="3" customFormat="1" x14ac:dyDescent="0.3">
      <c r="A19" s="5"/>
      <c r="B19" s="63">
        <v>13</v>
      </c>
      <c r="C19" s="49"/>
      <c r="D19" s="51"/>
      <c r="E19" s="51"/>
      <c r="F19" s="50"/>
      <c r="G19" s="52"/>
      <c r="H19" s="69"/>
      <c r="I19" s="5"/>
      <c r="L19" s="26"/>
    </row>
    <row r="20" spans="1:12" s="3" customFormat="1" x14ac:dyDescent="0.3">
      <c r="A20" s="5"/>
      <c r="B20" s="63">
        <v>14</v>
      </c>
      <c r="C20" s="49"/>
      <c r="D20" s="50"/>
      <c r="E20" s="51"/>
      <c r="F20" s="50"/>
      <c r="G20" s="52"/>
      <c r="H20" s="69"/>
      <c r="I20" s="5"/>
      <c r="L20" s="26"/>
    </row>
    <row r="21" spans="1:12" s="3" customFormat="1" x14ac:dyDescent="0.3">
      <c r="A21" s="5"/>
      <c r="B21" s="63">
        <v>15</v>
      </c>
      <c r="C21" s="49"/>
      <c r="D21" s="50"/>
      <c r="E21" s="51"/>
      <c r="F21" s="50"/>
      <c r="G21" s="52"/>
      <c r="H21" s="69"/>
      <c r="I21" s="5"/>
      <c r="L21" s="53"/>
    </row>
    <row r="22" spans="1:12" s="3" customFormat="1" x14ac:dyDescent="0.3">
      <c r="A22" s="5"/>
      <c r="B22" s="63">
        <v>16</v>
      </c>
      <c r="C22" s="49"/>
      <c r="D22" s="50"/>
      <c r="E22" s="51"/>
      <c r="F22" s="50"/>
      <c r="G22" s="52"/>
      <c r="H22" s="69"/>
      <c r="I22" s="5"/>
      <c r="L22" s="26"/>
    </row>
    <row r="23" spans="1:12" s="3" customFormat="1" x14ac:dyDescent="0.3">
      <c r="A23" s="5"/>
      <c r="B23" s="63">
        <v>17</v>
      </c>
      <c r="C23" s="49"/>
      <c r="D23" s="50"/>
      <c r="E23" s="50"/>
      <c r="F23" s="50"/>
      <c r="G23" s="52"/>
      <c r="H23" s="69"/>
      <c r="I23" s="5"/>
      <c r="L23" s="26"/>
    </row>
    <row r="24" spans="1:12" s="3" customFormat="1" x14ac:dyDescent="0.3">
      <c r="A24" s="5"/>
      <c r="B24" s="63">
        <v>18</v>
      </c>
      <c r="C24" s="54"/>
      <c r="D24" s="50"/>
      <c r="E24" s="50"/>
      <c r="F24" s="50"/>
      <c r="G24" s="55"/>
      <c r="H24" s="70"/>
      <c r="I24" s="5"/>
      <c r="L24" s="26"/>
    </row>
    <row r="25" spans="1:12" s="3" customFormat="1" x14ac:dyDescent="0.3">
      <c r="A25" s="5"/>
      <c r="B25" s="64">
        <v>19</v>
      </c>
      <c r="C25" s="21"/>
      <c r="D25" s="50"/>
      <c r="E25" s="50"/>
      <c r="F25" s="50"/>
      <c r="G25" s="56"/>
      <c r="H25" s="50"/>
      <c r="I25" s="5"/>
      <c r="L25" s="26"/>
    </row>
    <row r="26" spans="1:12" s="3" customFormat="1" x14ac:dyDescent="0.3">
      <c r="A26" s="5"/>
      <c r="B26" s="64">
        <v>20</v>
      </c>
      <c r="C26" s="21"/>
      <c r="D26" s="50"/>
      <c r="E26" s="50"/>
      <c r="F26" s="50"/>
      <c r="G26" s="56"/>
      <c r="H26" s="50"/>
      <c r="I26" s="5"/>
      <c r="L26" s="26"/>
    </row>
    <row r="27" spans="1:12" s="3" customFormat="1" x14ac:dyDescent="0.3">
      <c r="A27" s="5"/>
      <c r="B27" s="64">
        <v>21</v>
      </c>
      <c r="C27" s="15"/>
      <c r="D27" s="15"/>
      <c r="E27" s="15"/>
      <c r="F27" s="15"/>
      <c r="G27" s="15"/>
      <c r="H27" s="15"/>
      <c r="I27" s="5"/>
      <c r="L27" s="26"/>
    </row>
    <row r="28" spans="1:12" s="3" customFormat="1" x14ac:dyDescent="0.3">
      <c r="A28" s="5"/>
      <c r="B28" s="64">
        <v>22</v>
      </c>
      <c r="C28" s="15"/>
      <c r="D28" s="15"/>
      <c r="E28" s="15"/>
      <c r="F28" s="15"/>
      <c r="G28" s="15"/>
      <c r="H28" s="15"/>
      <c r="I28" s="5"/>
    </row>
    <row r="29" spans="1:12" s="3" customFormat="1" x14ac:dyDescent="0.3">
      <c r="A29" s="5"/>
      <c r="B29" s="64">
        <v>23</v>
      </c>
      <c r="C29" s="15"/>
      <c r="D29" s="15"/>
      <c r="E29" s="15"/>
      <c r="F29" s="15"/>
      <c r="G29" s="15"/>
      <c r="H29" s="15"/>
      <c r="I29" s="5"/>
    </row>
    <row r="30" spans="1:12" s="3" customFormat="1" x14ac:dyDescent="0.3">
      <c r="A30" s="5"/>
      <c r="B30" s="64">
        <v>24</v>
      </c>
      <c r="C30" s="15"/>
      <c r="D30" s="15"/>
      <c r="E30" s="15"/>
      <c r="F30" s="15"/>
      <c r="G30" s="15"/>
      <c r="H30" s="15"/>
      <c r="I30" s="5"/>
    </row>
    <row r="31" spans="1:12" s="3" customFormat="1" x14ac:dyDescent="0.3">
      <c r="A31" s="5"/>
      <c r="B31" s="64">
        <v>25</v>
      </c>
      <c r="C31" s="15"/>
      <c r="D31" s="15"/>
      <c r="E31" s="15"/>
      <c r="F31" s="15"/>
      <c r="G31" s="15"/>
      <c r="H31" s="15"/>
      <c r="I31" s="5"/>
      <c r="L31" s="26"/>
    </row>
    <row r="32" spans="1:12" s="3" customFormat="1" x14ac:dyDescent="0.3">
      <c r="A32" s="5"/>
      <c r="B32" s="64">
        <v>26</v>
      </c>
      <c r="C32" s="15"/>
      <c r="D32" s="15"/>
      <c r="E32" s="15"/>
      <c r="F32" s="15"/>
      <c r="G32" s="15"/>
      <c r="H32" s="15"/>
      <c r="I32" s="5"/>
      <c r="L32" s="26"/>
    </row>
    <row r="33" spans="1:12" s="3" customFormat="1" x14ac:dyDescent="0.3">
      <c r="A33" s="5"/>
      <c r="B33" s="64">
        <v>27</v>
      </c>
      <c r="C33" s="15"/>
      <c r="D33" s="15"/>
      <c r="E33" s="15"/>
      <c r="F33" s="15"/>
      <c r="G33" s="15"/>
      <c r="H33" s="15"/>
      <c r="I33" s="5"/>
      <c r="L33" s="25"/>
    </row>
    <row r="34" spans="1:12" s="3" customFormat="1" x14ac:dyDescent="0.3">
      <c r="A34" s="5"/>
      <c r="B34" s="64">
        <v>28</v>
      </c>
      <c r="C34" s="15"/>
      <c r="D34" s="15"/>
      <c r="E34" s="15"/>
      <c r="F34" s="15"/>
      <c r="G34" s="15"/>
      <c r="H34" s="15"/>
      <c r="I34" s="5"/>
      <c r="L34" s="25"/>
    </row>
    <row r="35" spans="1:12" s="3" customFormat="1" x14ac:dyDescent="0.3">
      <c r="A35" s="5"/>
      <c r="B35" s="64">
        <v>29</v>
      </c>
      <c r="C35" s="15"/>
      <c r="D35" s="15"/>
      <c r="E35" s="15"/>
      <c r="F35" s="15"/>
      <c r="G35" s="15"/>
      <c r="H35" s="15"/>
      <c r="I35" s="5"/>
      <c r="L35" s="25"/>
    </row>
    <row r="36" spans="1:12" s="3" customFormat="1" x14ac:dyDescent="0.3">
      <c r="A36" s="5"/>
      <c r="B36" s="64">
        <v>30</v>
      </c>
      <c r="C36" s="15"/>
      <c r="D36" s="15"/>
      <c r="E36" s="15"/>
      <c r="F36" s="15"/>
      <c r="G36" s="15"/>
      <c r="H36" s="15"/>
      <c r="I36" s="5"/>
      <c r="L36" s="25"/>
    </row>
    <row r="37" spans="1:12" s="3" customFormat="1" x14ac:dyDescent="0.3">
      <c r="A37" s="5"/>
      <c r="B37" s="64">
        <v>31</v>
      </c>
      <c r="C37" s="15"/>
      <c r="D37" s="15"/>
      <c r="E37" s="15"/>
      <c r="F37" s="15"/>
      <c r="G37" s="15"/>
      <c r="H37" s="15"/>
      <c r="I37" s="5"/>
      <c r="L37" s="25"/>
    </row>
    <row r="38" spans="1:12" s="3" customFormat="1" x14ac:dyDescent="0.3">
      <c r="A38" s="5"/>
      <c r="B38" s="64">
        <v>32</v>
      </c>
      <c r="C38" s="15"/>
      <c r="D38" s="15"/>
      <c r="E38" s="15"/>
      <c r="F38" s="15"/>
      <c r="G38" s="15"/>
      <c r="H38" s="15"/>
      <c r="I38" s="5"/>
      <c r="L38" s="25"/>
    </row>
    <row r="39" spans="1:12" s="3" customFormat="1" x14ac:dyDescent="0.3">
      <c r="A39" s="5"/>
      <c r="B39" s="64">
        <v>33</v>
      </c>
      <c r="C39" s="15"/>
      <c r="D39" s="15"/>
      <c r="E39" s="15"/>
      <c r="F39" s="15"/>
      <c r="G39" s="15"/>
      <c r="H39" s="15"/>
      <c r="I39" s="5"/>
      <c r="L39" s="25"/>
    </row>
    <row r="40" spans="1:12" s="3" customFormat="1" x14ac:dyDescent="0.3">
      <c r="A40" s="5"/>
      <c r="B40" s="64">
        <v>34</v>
      </c>
      <c r="C40" s="15"/>
      <c r="D40" s="15"/>
      <c r="E40" s="15"/>
      <c r="F40" s="15"/>
      <c r="G40" s="15"/>
      <c r="H40" s="15"/>
      <c r="I40" s="5"/>
      <c r="L40" s="25"/>
    </row>
    <row r="41" spans="1:12" s="3" customFormat="1" x14ac:dyDescent="0.3">
      <c r="A41" s="5"/>
      <c r="B41" s="64">
        <v>35</v>
      </c>
      <c r="C41" s="15"/>
      <c r="D41" s="15"/>
      <c r="E41" s="15"/>
      <c r="F41" s="15"/>
      <c r="G41" s="15"/>
      <c r="H41" s="15"/>
      <c r="I41" s="5"/>
      <c r="L41" s="26"/>
    </row>
    <row r="42" spans="1:12" s="3" customFormat="1" x14ac:dyDescent="0.3">
      <c r="A42" s="5"/>
      <c r="B42" s="64">
        <v>36</v>
      </c>
      <c r="C42" s="15"/>
      <c r="D42" s="15"/>
      <c r="E42" s="15"/>
      <c r="F42" s="15"/>
      <c r="G42" s="15"/>
      <c r="H42" s="15"/>
      <c r="I42" s="5"/>
      <c r="L42" s="25"/>
    </row>
    <row r="43" spans="1:12" s="3" customFormat="1" x14ac:dyDescent="0.3">
      <c r="A43" s="5"/>
      <c r="B43" s="64">
        <v>37</v>
      </c>
      <c r="C43" s="15"/>
      <c r="D43" s="15"/>
      <c r="E43" s="15"/>
      <c r="F43" s="15"/>
      <c r="G43" s="15"/>
      <c r="H43" s="15"/>
      <c r="I43" s="5"/>
      <c r="L43" s="25"/>
    </row>
    <row r="44" spans="1:12" s="3" customFormat="1" x14ac:dyDescent="0.3">
      <c r="A44" s="5"/>
      <c r="B44" s="64">
        <v>38</v>
      </c>
      <c r="C44" s="15"/>
      <c r="D44" s="15"/>
      <c r="E44" s="15"/>
      <c r="F44" s="15"/>
      <c r="G44" s="15"/>
      <c r="H44" s="15"/>
      <c r="I44" s="5"/>
      <c r="L44" s="25"/>
    </row>
    <row r="45" spans="1:12" s="3" customFormat="1" x14ac:dyDescent="0.3">
      <c r="A45" s="5"/>
      <c r="B45" s="64">
        <v>39</v>
      </c>
      <c r="C45" s="15"/>
      <c r="D45" s="15"/>
      <c r="E45" s="15"/>
      <c r="F45" s="15"/>
      <c r="G45" s="15"/>
      <c r="H45" s="15"/>
      <c r="I45" s="5"/>
      <c r="L45" s="25"/>
    </row>
    <row r="46" spans="1:12" s="3" customFormat="1" x14ac:dyDescent="0.3">
      <c r="A46" s="5"/>
      <c r="B46" s="65">
        <v>40</v>
      </c>
      <c r="C46" s="18"/>
      <c r="D46" s="18"/>
      <c r="E46" s="18"/>
      <c r="F46" s="18"/>
      <c r="G46" s="18"/>
      <c r="H46" s="18"/>
      <c r="I46" s="5"/>
      <c r="L46" s="25"/>
    </row>
    <row r="47" spans="1:12" s="3" customFormat="1" x14ac:dyDescent="0.3">
      <c r="A47" s="5"/>
      <c r="B47" s="66"/>
      <c r="C47" s="57"/>
      <c r="D47" s="57"/>
      <c r="E47" s="57"/>
      <c r="F47" s="33"/>
      <c r="G47" s="33"/>
      <c r="H47" s="33"/>
      <c r="I47" s="5"/>
      <c r="L47" s="25"/>
    </row>
    <row r="48" spans="1:12" s="3" customFormat="1" x14ac:dyDescent="0.3">
      <c r="A48" s="5"/>
      <c r="B48" s="71"/>
      <c r="C48" s="72"/>
      <c r="D48" s="72"/>
      <c r="E48" s="72"/>
      <c r="F48" s="73"/>
      <c r="G48" s="73"/>
      <c r="H48" s="73"/>
      <c r="I48" s="5"/>
      <c r="L48" s="25"/>
    </row>
    <row r="49" spans="1:12" s="3" customFormat="1" x14ac:dyDescent="0.3">
      <c r="A49" s="5"/>
      <c r="B49" s="71"/>
      <c r="C49" s="72"/>
      <c r="D49" s="72"/>
      <c r="E49" s="72"/>
      <c r="F49" s="73"/>
      <c r="G49" s="73"/>
      <c r="H49" s="73"/>
      <c r="I49" s="5"/>
      <c r="L49" s="25"/>
    </row>
    <row r="50" spans="1:12" x14ac:dyDescent="0.3">
      <c r="A50" s="132"/>
      <c r="B50" s="71"/>
      <c r="C50" s="72"/>
      <c r="D50" s="72"/>
      <c r="E50" s="72"/>
      <c r="F50" s="73"/>
      <c r="G50" s="73"/>
      <c r="H50" s="73"/>
      <c r="I50" s="132"/>
      <c r="L50" s="145"/>
    </row>
    <row r="51" spans="1:12" x14ac:dyDescent="0.3">
      <c r="A51" s="132"/>
      <c r="B51" s="71"/>
      <c r="C51" s="72"/>
      <c r="D51" s="72"/>
      <c r="E51" s="72"/>
      <c r="F51" s="73"/>
      <c r="G51" s="73"/>
      <c r="H51" s="73"/>
      <c r="I51" s="132"/>
      <c r="L51" s="145"/>
    </row>
    <row r="52" spans="1:12" x14ac:dyDescent="0.3">
      <c r="A52" s="132"/>
      <c r="B52" s="71"/>
      <c r="C52" s="72"/>
      <c r="D52" s="72"/>
      <c r="E52" s="72"/>
      <c r="F52" s="73"/>
      <c r="G52" s="73"/>
      <c r="H52" s="73"/>
      <c r="I52" s="132"/>
      <c r="L52" s="145"/>
    </row>
    <row r="53" spans="1:12" x14ac:dyDescent="0.3">
      <c r="A53" s="132"/>
      <c r="B53" s="71"/>
      <c r="C53" s="72"/>
      <c r="D53" s="72"/>
      <c r="E53" s="72"/>
      <c r="F53" s="73"/>
      <c r="G53" s="73"/>
      <c r="H53" s="73"/>
      <c r="I53" s="132"/>
      <c r="L53" s="145"/>
    </row>
    <row r="54" spans="1:12" x14ac:dyDescent="0.3">
      <c r="A54" s="132"/>
      <c r="B54" s="71"/>
      <c r="C54" s="72"/>
      <c r="D54" s="72"/>
      <c r="E54" s="72"/>
      <c r="F54" s="73"/>
      <c r="G54" s="73"/>
      <c r="H54" s="73"/>
      <c r="I54" s="132"/>
      <c r="L54" s="145"/>
    </row>
    <row r="55" spans="1:12" x14ac:dyDescent="0.3">
      <c r="A55" s="132"/>
      <c r="B55" s="71"/>
      <c r="C55" s="72"/>
      <c r="D55" s="72"/>
      <c r="E55" s="72"/>
      <c r="F55" s="73"/>
      <c r="G55" s="73"/>
      <c r="H55" s="73"/>
      <c r="I55" s="132"/>
      <c r="L55" s="145"/>
    </row>
    <row r="56" spans="1:12" s="3" customFormat="1" x14ac:dyDescent="0.3">
      <c r="A56" s="5"/>
      <c r="B56" s="71"/>
      <c r="C56" s="72"/>
      <c r="D56" s="72"/>
      <c r="E56" s="72"/>
      <c r="F56" s="73"/>
      <c r="G56" s="73"/>
      <c r="H56" s="73"/>
      <c r="I56" s="5"/>
      <c r="L56" s="25"/>
    </row>
    <row r="57" spans="1:12" s="3" customFormat="1" x14ac:dyDescent="0.3">
      <c r="A57" s="5"/>
      <c r="B57" s="71"/>
      <c r="C57" s="72"/>
      <c r="D57" s="72"/>
      <c r="E57" s="72"/>
      <c r="F57" s="73"/>
      <c r="G57" s="73"/>
      <c r="H57" s="73"/>
      <c r="I57" s="5"/>
      <c r="L57" s="25"/>
    </row>
    <row r="58" spans="1:12" s="3" customFormat="1" x14ac:dyDescent="0.3">
      <c r="A58" s="5"/>
      <c r="B58" s="71"/>
      <c r="C58" s="72"/>
      <c r="D58" s="72"/>
      <c r="E58" s="72"/>
      <c r="F58" s="73"/>
      <c r="G58" s="73"/>
      <c r="H58" s="73"/>
      <c r="I58" s="5"/>
      <c r="L58" s="25"/>
    </row>
    <row r="59" spans="1:12" s="3" customFormat="1" x14ac:dyDescent="0.3">
      <c r="A59" s="5"/>
      <c r="B59" s="71"/>
      <c r="C59" s="72"/>
      <c r="D59" s="72"/>
      <c r="E59" s="72"/>
      <c r="F59" s="73"/>
      <c r="G59" s="73"/>
      <c r="H59" s="73"/>
      <c r="I59" s="5"/>
      <c r="L59" s="25"/>
    </row>
    <row r="60" spans="1:12" x14ac:dyDescent="0.3">
      <c r="A60" s="132"/>
      <c r="B60" s="71"/>
      <c r="C60" s="72"/>
      <c r="D60" s="72"/>
      <c r="E60" s="72"/>
      <c r="F60" s="73"/>
      <c r="G60" s="73"/>
      <c r="H60" s="73"/>
      <c r="I60" s="132"/>
      <c r="L60" s="145"/>
    </row>
    <row r="61" spans="1:12" s="3" customFormat="1" x14ac:dyDescent="0.3">
      <c r="A61" s="5"/>
      <c r="B61" s="71"/>
      <c r="C61" s="72"/>
      <c r="D61" s="72"/>
      <c r="E61" s="72"/>
      <c r="F61" s="73"/>
      <c r="G61" s="73"/>
      <c r="H61" s="73"/>
      <c r="I61" s="5"/>
      <c r="L61" s="25"/>
    </row>
    <row r="62" spans="1:12" s="3" customFormat="1" x14ac:dyDescent="0.3">
      <c r="A62" s="5"/>
      <c r="B62" s="71"/>
      <c r="C62" s="72"/>
      <c r="D62" s="72"/>
      <c r="E62" s="72"/>
      <c r="F62" s="73"/>
      <c r="G62" s="73"/>
      <c r="H62" s="73"/>
      <c r="I62" s="5"/>
      <c r="L62" s="25"/>
    </row>
    <row r="63" spans="1:12" s="3" customFormat="1" x14ac:dyDescent="0.3">
      <c r="A63" s="5"/>
      <c r="B63" s="62"/>
      <c r="C63" s="58"/>
      <c r="D63" s="58"/>
      <c r="E63" s="58"/>
      <c r="F63" s="47"/>
      <c r="G63" s="47"/>
      <c r="H63" s="47"/>
      <c r="I63" s="5"/>
      <c r="L63" s="25"/>
    </row>
    <row r="64" spans="1:12" s="3" customFormat="1" x14ac:dyDescent="0.3">
      <c r="A64" s="5"/>
      <c r="B64" s="62"/>
      <c r="C64" s="58"/>
      <c r="D64" s="58"/>
      <c r="E64" s="58"/>
      <c r="F64" s="47"/>
      <c r="G64" s="47"/>
      <c r="H64" s="47"/>
      <c r="I64" s="5"/>
      <c r="L64" s="25"/>
    </row>
    <row r="65" spans="1:12" s="3" customFormat="1" x14ac:dyDescent="0.3">
      <c r="A65" s="5"/>
      <c r="B65" s="62"/>
      <c r="C65" s="58"/>
      <c r="D65" s="58"/>
      <c r="E65" s="58"/>
      <c r="F65" s="47"/>
      <c r="G65" s="47"/>
      <c r="H65" s="47"/>
      <c r="I65" s="5"/>
      <c r="L65" s="25"/>
    </row>
    <row r="66" spans="1:12" s="3" customFormat="1" x14ac:dyDescent="0.3">
      <c r="A66" s="5"/>
      <c r="B66" s="67">
        <v>41</v>
      </c>
      <c r="C66" s="59" t="s">
        <v>21</v>
      </c>
      <c r="D66" s="59"/>
      <c r="E66" s="59"/>
      <c r="F66" s="60"/>
      <c r="G66" s="60"/>
      <c r="H66" s="60"/>
      <c r="I66" s="5"/>
      <c r="L66" s="25"/>
    </row>
    <row r="67" spans="1:12" s="3" customFormat="1" x14ac:dyDescent="0.3">
      <c r="A67" s="5"/>
      <c r="B67" s="68"/>
      <c r="C67" s="16"/>
      <c r="D67" s="16"/>
      <c r="E67" s="16"/>
      <c r="F67" s="5"/>
      <c r="G67" s="5"/>
      <c r="H67" s="5"/>
      <c r="I67" s="5"/>
      <c r="L67" s="25"/>
    </row>
  </sheetData>
  <mergeCells count="2">
    <mergeCell ref="E3:F3"/>
    <mergeCell ref="B2:H2"/>
  </mergeCells>
  <printOptions horizontalCentered="1"/>
  <pageMargins left="0.2" right="0.2" top="0.25" bottom="0.25" header="0.25" footer="0.25"/>
  <pageSetup scale="98"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26"/>
  <dimension ref="A1:F80"/>
  <sheetViews>
    <sheetView view="pageBreakPreview" topLeftCell="A4" zoomScaleNormal="110" zoomScaleSheetLayoutView="100" workbookViewId="0">
      <selection activeCell="D22" sqref="D22"/>
    </sheetView>
  </sheetViews>
  <sheetFormatPr defaultColWidth="9.296875" defaultRowHeight="15.5" x14ac:dyDescent="0.3"/>
  <cols>
    <col min="1" max="1" width="6.69921875" style="345" customWidth="1"/>
    <col min="2" max="2" width="70" style="345" customWidth="1"/>
    <col min="3" max="3" width="20.5" style="345" customWidth="1"/>
    <col min="4" max="4" width="19.69921875" style="345" customWidth="1"/>
    <col min="5" max="5" width="16.69921875" style="345" customWidth="1"/>
    <col min="6" max="16384" width="9.296875" style="345"/>
  </cols>
  <sheetData>
    <row r="1" spans="1:6" x14ac:dyDescent="0.3">
      <c r="A1" s="820" t="str">
        <f>'2. List of Templates'!$A$1:$C$1</f>
        <v>Name of Licensee</v>
      </c>
      <c r="B1" s="820"/>
      <c r="C1" s="433"/>
      <c r="D1" s="395" t="str">
        <f>'2. List of Templates'!$E$1</f>
        <v>Reporting Period</v>
      </c>
      <c r="E1" s="325" t="s">
        <v>981</v>
      </c>
    </row>
    <row r="2" spans="1:6" x14ac:dyDescent="0.3">
      <c r="A2" s="820" t="str">
        <f>'1. Title Page'!$D$32&amp;" | "&amp;'1. Title Page'!$D$34&amp;""</f>
        <v>XXXXXXX | NERC/LC/XXX</v>
      </c>
      <c r="B2" s="820"/>
      <c r="C2" s="536"/>
      <c r="D2" s="396" t="str">
        <f>'13. Construction WIP'!E2</f>
        <v>dd/mm/yy</v>
      </c>
    </row>
    <row r="3" spans="1:6" x14ac:dyDescent="0.3">
      <c r="A3" s="542"/>
      <c r="B3" s="542"/>
      <c r="C3" s="542"/>
      <c r="D3" s="542"/>
    </row>
    <row r="4" spans="1:6" ht="11.25" customHeight="1" x14ac:dyDescent="0.3">
      <c r="A4" s="883" t="s">
        <v>667</v>
      </c>
      <c r="B4" s="883"/>
      <c r="C4" s="883"/>
      <c r="D4" s="883"/>
    </row>
    <row r="5" spans="1:6" ht="11.25" customHeight="1" x14ac:dyDescent="0.3">
      <c r="A5" s="883"/>
      <c r="B5" s="883"/>
      <c r="C5" s="883"/>
      <c r="D5" s="883"/>
    </row>
    <row r="6" spans="1:6" ht="20.149999999999999" customHeight="1" x14ac:dyDescent="0.3">
      <c r="A6" s="884" t="s">
        <v>575</v>
      </c>
      <c r="B6" s="839" t="s">
        <v>533</v>
      </c>
      <c r="C6" s="838" t="s">
        <v>1060</v>
      </c>
      <c r="D6" s="838" t="s">
        <v>1152</v>
      </c>
    </row>
    <row r="7" spans="1:6" ht="33.75" customHeight="1" x14ac:dyDescent="0.3">
      <c r="A7" s="884"/>
      <c r="B7" s="839"/>
      <c r="C7" s="838"/>
      <c r="D7" s="838"/>
    </row>
    <row r="8" spans="1:6" s="357" customFormat="1" ht="20.149999999999999" customHeight="1" x14ac:dyDescent="0.3">
      <c r="A8" s="543">
        <v>1</v>
      </c>
      <c r="B8" s="544" t="s">
        <v>540</v>
      </c>
      <c r="C8" s="545"/>
      <c r="D8" s="546"/>
      <c r="F8" s="537"/>
    </row>
    <row r="9" spans="1:6" s="357" customFormat="1" ht="20.149999999999999" customHeight="1" x14ac:dyDescent="0.3">
      <c r="A9" s="543">
        <v>2</v>
      </c>
      <c r="B9" s="547" t="s">
        <v>665</v>
      </c>
      <c r="C9" s="545"/>
      <c r="D9" s="546"/>
      <c r="F9" s="537"/>
    </row>
    <row r="10" spans="1:6" s="357" customFormat="1" ht="20.149999999999999" customHeight="1" x14ac:dyDescent="0.3">
      <c r="A10" s="543">
        <v>3</v>
      </c>
      <c r="B10" s="548" t="s">
        <v>534</v>
      </c>
      <c r="C10" s="538"/>
      <c r="D10" s="539"/>
      <c r="F10" s="537"/>
    </row>
    <row r="11" spans="1:6" s="357" customFormat="1" ht="20.149999999999999" customHeight="1" x14ac:dyDescent="0.3">
      <c r="A11" s="543">
        <v>4</v>
      </c>
      <c r="B11" s="548" t="s">
        <v>60</v>
      </c>
      <c r="C11" s="538"/>
      <c r="D11" s="539"/>
      <c r="F11" s="540"/>
    </row>
    <row r="12" spans="1:6" s="357" customFormat="1" ht="20.149999999999999" customHeight="1" x14ac:dyDescent="0.3">
      <c r="A12" s="543">
        <v>5</v>
      </c>
      <c r="B12" s="548" t="s">
        <v>61</v>
      </c>
      <c r="C12" s="538"/>
      <c r="D12" s="539"/>
      <c r="F12" s="537"/>
    </row>
    <row r="13" spans="1:6" s="357" customFormat="1" ht="20.149999999999999" customHeight="1" x14ac:dyDescent="0.3">
      <c r="A13" s="543">
        <v>6</v>
      </c>
      <c r="B13" s="548" t="s">
        <v>62</v>
      </c>
      <c r="C13" s="538"/>
      <c r="D13" s="539"/>
      <c r="F13" s="537"/>
    </row>
    <row r="14" spans="1:6" s="357" customFormat="1" ht="20.149999999999999" customHeight="1" x14ac:dyDescent="0.3">
      <c r="A14" s="543">
        <v>7</v>
      </c>
      <c r="B14" s="548" t="s">
        <v>126</v>
      </c>
      <c r="C14" s="538"/>
      <c r="D14" s="539"/>
      <c r="F14" s="537"/>
    </row>
    <row r="15" spans="1:6" s="357" customFormat="1" ht="20.149999999999999" customHeight="1" x14ac:dyDescent="0.3">
      <c r="A15" s="543">
        <v>8</v>
      </c>
      <c r="B15" s="548" t="s">
        <v>547</v>
      </c>
      <c r="C15" s="538"/>
      <c r="D15" s="539"/>
      <c r="F15" s="537"/>
    </row>
    <row r="16" spans="1:6" s="357" customFormat="1" ht="20.149999999999999" customHeight="1" x14ac:dyDescent="0.3">
      <c r="A16" s="543">
        <v>9</v>
      </c>
      <c r="B16" s="548" t="s">
        <v>537</v>
      </c>
      <c r="C16" s="538"/>
      <c r="D16" s="539"/>
      <c r="F16" s="537"/>
    </row>
    <row r="17" spans="1:6" s="357" customFormat="1" ht="20.149999999999999" customHeight="1" x14ac:dyDescent="0.3">
      <c r="A17" s="543">
        <v>10</v>
      </c>
      <c r="B17" s="548" t="s">
        <v>546</v>
      </c>
      <c r="C17" s="538"/>
      <c r="D17" s="539"/>
      <c r="F17" s="537"/>
    </row>
    <row r="18" spans="1:6" s="357" customFormat="1" ht="20.149999999999999" customHeight="1" x14ac:dyDescent="0.3">
      <c r="A18" s="543">
        <v>11</v>
      </c>
      <c r="B18" s="548" t="s">
        <v>545</v>
      </c>
      <c r="C18" s="538"/>
      <c r="D18" s="539"/>
      <c r="F18" s="537"/>
    </row>
    <row r="19" spans="1:6" s="357" customFormat="1" ht="20.149999999999999" customHeight="1" x14ac:dyDescent="0.3">
      <c r="A19" s="543">
        <v>12</v>
      </c>
      <c r="B19" s="549" t="s">
        <v>666</v>
      </c>
      <c r="C19" s="550">
        <f>SUM(C10:C18)</f>
        <v>0</v>
      </c>
      <c r="D19" s="550">
        <f>SUM(D10:D18)</f>
        <v>0</v>
      </c>
      <c r="F19" s="537"/>
    </row>
    <row r="20" spans="1:6" s="357" customFormat="1" ht="20.149999999999999" customHeight="1" x14ac:dyDescent="0.3">
      <c r="A20" s="543">
        <v>13</v>
      </c>
      <c r="B20" s="547" t="s">
        <v>432</v>
      </c>
      <c r="C20" s="545"/>
      <c r="D20" s="546"/>
      <c r="F20" s="537"/>
    </row>
    <row r="21" spans="1:6" s="357" customFormat="1" ht="20.149999999999999" customHeight="1" x14ac:dyDescent="0.3">
      <c r="A21" s="543">
        <v>14</v>
      </c>
      <c r="B21" s="548" t="s">
        <v>534</v>
      </c>
      <c r="C21" s="538"/>
      <c r="D21" s="539"/>
      <c r="F21" s="537"/>
    </row>
    <row r="22" spans="1:6" s="357" customFormat="1" ht="20.149999999999999" customHeight="1" x14ac:dyDescent="0.3">
      <c r="A22" s="543">
        <v>15</v>
      </c>
      <c r="B22" s="548" t="s">
        <v>63</v>
      </c>
      <c r="C22" s="538"/>
      <c r="D22" s="539"/>
      <c r="F22" s="537"/>
    </row>
    <row r="23" spans="1:6" s="357" customFormat="1" ht="20.149999999999999" customHeight="1" x14ac:dyDescent="0.3">
      <c r="A23" s="543">
        <v>16</v>
      </c>
      <c r="B23" s="548" t="s">
        <v>64</v>
      </c>
      <c r="C23" s="538"/>
      <c r="D23" s="539"/>
      <c r="F23" s="537"/>
    </row>
    <row r="24" spans="1:6" s="357" customFormat="1" ht="20.149999999999999" customHeight="1" x14ac:dyDescent="0.3">
      <c r="A24" s="543">
        <v>17</v>
      </c>
      <c r="B24" s="548" t="s">
        <v>548</v>
      </c>
      <c r="C24" s="538"/>
      <c r="D24" s="539"/>
      <c r="F24" s="537"/>
    </row>
    <row r="25" spans="1:6" s="357" customFormat="1" ht="20.149999999999999" customHeight="1" x14ac:dyDescent="0.3">
      <c r="A25" s="543">
        <v>18</v>
      </c>
      <c r="B25" s="548" t="s">
        <v>436</v>
      </c>
      <c r="C25" s="538"/>
      <c r="D25" s="539"/>
      <c r="F25" s="537"/>
    </row>
    <row r="26" spans="1:6" s="357" customFormat="1" ht="20.149999999999999" customHeight="1" x14ac:dyDescent="0.3">
      <c r="A26" s="543">
        <v>19</v>
      </c>
      <c r="B26" s="548" t="s">
        <v>549</v>
      </c>
      <c r="C26" s="538"/>
      <c r="D26" s="539"/>
      <c r="F26" s="537"/>
    </row>
    <row r="27" spans="1:6" s="357" customFormat="1" ht="20.149999999999999" customHeight="1" x14ac:dyDescent="0.3">
      <c r="A27" s="543">
        <v>20</v>
      </c>
      <c r="B27" s="548" t="s">
        <v>127</v>
      </c>
      <c r="C27" s="538"/>
      <c r="D27" s="539"/>
      <c r="F27" s="537"/>
    </row>
    <row r="28" spans="1:6" s="357" customFormat="1" ht="20.149999999999999" customHeight="1" x14ac:dyDescent="0.3">
      <c r="A28" s="543">
        <v>21</v>
      </c>
      <c r="B28" s="549" t="s">
        <v>625</v>
      </c>
      <c r="C28" s="550">
        <f>SUM(C21:C27)</f>
        <v>0</v>
      </c>
      <c r="D28" s="550">
        <f>SUM(D21:D27)</f>
        <v>0</v>
      </c>
      <c r="F28" s="537"/>
    </row>
    <row r="29" spans="1:6" s="357" customFormat="1" ht="20.149999999999999" customHeight="1" x14ac:dyDescent="0.3">
      <c r="A29" s="543">
        <v>22</v>
      </c>
      <c r="B29" s="547" t="s">
        <v>539</v>
      </c>
      <c r="C29" s="545"/>
      <c r="D29" s="546"/>
      <c r="F29" s="537"/>
    </row>
    <row r="30" spans="1:6" s="357" customFormat="1" ht="20.149999999999999" customHeight="1" x14ac:dyDescent="0.3">
      <c r="A30" s="543">
        <v>23</v>
      </c>
      <c r="B30" s="547" t="s">
        <v>665</v>
      </c>
      <c r="C30" s="545"/>
      <c r="D30" s="546"/>
      <c r="F30" s="537"/>
    </row>
    <row r="31" spans="1:6" s="357" customFormat="1" ht="20.149999999999999" customHeight="1" x14ac:dyDescent="0.3">
      <c r="A31" s="543">
        <v>24</v>
      </c>
      <c r="B31" s="548" t="s">
        <v>534</v>
      </c>
      <c r="C31" s="538"/>
      <c r="D31" s="539"/>
      <c r="F31" s="537"/>
    </row>
    <row r="32" spans="1:6" s="357" customFormat="1" ht="20.149999999999999" customHeight="1" x14ac:dyDescent="0.3">
      <c r="A32" s="543">
        <v>25</v>
      </c>
      <c r="B32" s="548" t="s">
        <v>307</v>
      </c>
      <c r="C32" s="538"/>
      <c r="D32" s="539"/>
      <c r="F32" s="537"/>
    </row>
    <row r="33" spans="1:6" s="357" customFormat="1" ht="20.149999999999999" customHeight="1" x14ac:dyDescent="0.3">
      <c r="A33" s="543">
        <v>26</v>
      </c>
      <c r="B33" s="548" t="s">
        <v>301</v>
      </c>
      <c r="C33" s="538"/>
      <c r="D33" s="539"/>
      <c r="F33" s="537"/>
    </row>
    <row r="34" spans="1:6" s="357" customFormat="1" ht="20.149999999999999" customHeight="1" x14ac:dyDescent="0.3">
      <c r="A34" s="543">
        <v>27</v>
      </c>
      <c r="B34" s="548" t="s">
        <v>311</v>
      </c>
      <c r="C34" s="538"/>
      <c r="D34" s="539"/>
      <c r="F34" s="537"/>
    </row>
    <row r="35" spans="1:6" s="357" customFormat="1" ht="20.149999999999999" customHeight="1" x14ac:dyDescent="0.3">
      <c r="A35" s="543">
        <v>28</v>
      </c>
      <c r="B35" s="549" t="s">
        <v>666</v>
      </c>
      <c r="C35" s="550">
        <f>SUM(C31:C34)</f>
        <v>0</v>
      </c>
      <c r="D35" s="550">
        <f>SUM(D31:D34)</f>
        <v>0</v>
      </c>
      <c r="F35" s="537"/>
    </row>
    <row r="36" spans="1:6" s="357" customFormat="1" ht="20.149999999999999" customHeight="1" x14ac:dyDescent="0.3">
      <c r="A36" s="543">
        <v>29</v>
      </c>
      <c r="B36" s="547" t="s">
        <v>432</v>
      </c>
      <c r="C36" s="545"/>
      <c r="D36" s="546"/>
      <c r="F36" s="537"/>
    </row>
    <row r="37" spans="1:6" s="357" customFormat="1" ht="20.149999999999999" customHeight="1" x14ac:dyDescent="0.3">
      <c r="A37" s="543">
        <v>30</v>
      </c>
      <c r="B37" s="548" t="s">
        <v>534</v>
      </c>
      <c r="C37" s="538"/>
      <c r="D37" s="539"/>
      <c r="F37" s="537"/>
    </row>
    <row r="38" spans="1:6" s="357" customFormat="1" ht="20.149999999999999" customHeight="1" x14ac:dyDescent="0.3">
      <c r="A38" s="543">
        <v>31</v>
      </c>
      <c r="B38" s="548" t="s">
        <v>63</v>
      </c>
      <c r="C38" s="538"/>
      <c r="D38" s="539"/>
      <c r="F38" s="537"/>
    </row>
    <row r="39" spans="1:6" s="357" customFormat="1" ht="20.149999999999999" customHeight="1" x14ac:dyDescent="0.3">
      <c r="A39" s="543">
        <v>32</v>
      </c>
      <c r="B39" s="548" t="s">
        <v>128</v>
      </c>
      <c r="C39" s="538"/>
      <c r="D39" s="539"/>
      <c r="F39" s="537"/>
    </row>
    <row r="40" spans="1:6" s="357" customFormat="1" ht="20.149999999999999" customHeight="1" x14ac:dyDescent="0.3">
      <c r="A40" s="543">
        <v>33</v>
      </c>
      <c r="B40" s="548" t="s">
        <v>306</v>
      </c>
      <c r="C40" s="538"/>
      <c r="D40" s="539"/>
      <c r="F40" s="537"/>
    </row>
    <row r="41" spans="1:6" s="357" customFormat="1" ht="20.149999999999999" customHeight="1" x14ac:dyDescent="0.3">
      <c r="A41" s="543">
        <v>34</v>
      </c>
      <c r="B41" s="549" t="s">
        <v>536</v>
      </c>
      <c r="C41" s="550">
        <f>SUM(C37:C40)</f>
        <v>0</v>
      </c>
      <c r="D41" s="550">
        <f>SUM(D37:D40)</f>
        <v>0</v>
      </c>
      <c r="F41" s="537"/>
    </row>
    <row r="42" spans="1:6" s="357" customFormat="1" ht="20.149999999999999" customHeight="1" x14ac:dyDescent="0.3">
      <c r="A42" s="543">
        <v>35</v>
      </c>
      <c r="B42" s="544" t="s">
        <v>538</v>
      </c>
      <c r="C42" s="545"/>
      <c r="D42" s="546"/>
      <c r="F42" s="537"/>
    </row>
    <row r="43" spans="1:6" s="357" customFormat="1" ht="20.149999999999999" customHeight="1" x14ac:dyDescent="0.3">
      <c r="A43" s="543">
        <v>36</v>
      </c>
      <c r="B43" s="547" t="s">
        <v>665</v>
      </c>
      <c r="C43" s="545"/>
      <c r="D43" s="546"/>
      <c r="F43" s="537"/>
    </row>
    <row r="44" spans="1:6" s="357" customFormat="1" ht="20.149999999999999" customHeight="1" x14ac:dyDescent="0.3">
      <c r="A44" s="543">
        <v>37</v>
      </c>
      <c r="B44" s="548" t="s">
        <v>534</v>
      </c>
      <c r="C44" s="538"/>
      <c r="D44" s="539"/>
      <c r="F44" s="537"/>
    </row>
    <row r="45" spans="1:6" s="357" customFormat="1" ht="20.149999999999999" customHeight="1" x14ac:dyDescent="0.3">
      <c r="A45" s="543">
        <v>38</v>
      </c>
      <c r="B45" s="548" t="s">
        <v>307</v>
      </c>
      <c r="C45" s="538"/>
      <c r="D45" s="539"/>
      <c r="F45" s="537"/>
    </row>
    <row r="46" spans="1:6" s="357" customFormat="1" ht="20.149999999999999" customHeight="1" x14ac:dyDescent="0.3">
      <c r="A46" s="543">
        <v>39</v>
      </c>
      <c r="B46" s="548" t="s">
        <v>544</v>
      </c>
      <c r="C46" s="538"/>
      <c r="D46" s="539"/>
      <c r="F46" s="537"/>
    </row>
    <row r="47" spans="1:6" s="357" customFormat="1" ht="20.149999999999999" customHeight="1" x14ac:dyDescent="0.3">
      <c r="A47" s="543">
        <v>40</v>
      </c>
      <c r="B47" s="548" t="s">
        <v>301</v>
      </c>
      <c r="C47" s="538"/>
      <c r="D47" s="539"/>
      <c r="F47" s="537"/>
    </row>
    <row r="48" spans="1:6" s="357" customFormat="1" ht="20.149999999999999" customHeight="1" x14ac:dyDescent="0.3">
      <c r="A48" s="543">
        <v>41</v>
      </c>
      <c r="B48" s="548" t="s">
        <v>311</v>
      </c>
      <c r="C48" s="538"/>
      <c r="D48" s="539"/>
      <c r="F48" s="537"/>
    </row>
    <row r="49" spans="1:6" s="357" customFormat="1" ht="20.149999999999999" customHeight="1" x14ac:dyDescent="0.3">
      <c r="A49" s="543">
        <v>42</v>
      </c>
      <c r="B49" s="549" t="s">
        <v>666</v>
      </c>
      <c r="C49" s="550">
        <f>SUM(C44:C48)</f>
        <v>0</v>
      </c>
      <c r="D49" s="550">
        <f>SUM(D44:D48)</f>
        <v>0</v>
      </c>
      <c r="F49" s="537"/>
    </row>
    <row r="50" spans="1:6" s="357" customFormat="1" ht="20.149999999999999" customHeight="1" x14ac:dyDescent="0.3">
      <c r="A50" s="543">
        <v>43</v>
      </c>
      <c r="B50" s="547" t="s">
        <v>432</v>
      </c>
      <c r="C50" s="545"/>
      <c r="D50" s="546"/>
      <c r="F50" s="540"/>
    </row>
    <row r="51" spans="1:6" s="357" customFormat="1" ht="20.149999999999999" customHeight="1" x14ac:dyDescent="0.3">
      <c r="A51" s="543">
        <v>44</v>
      </c>
      <c r="B51" s="548" t="s">
        <v>534</v>
      </c>
      <c r="C51" s="538"/>
      <c r="D51" s="539"/>
      <c r="F51" s="537"/>
    </row>
    <row r="52" spans="1:6" s="357" customFormat="1" ht="20.149999999999999" customHeight="1" x14ac:dyDescent="0.3">
      <c r="A52" s="543">
        <v>45</v>
      </c>
      <c r="B52" s="548" t="s">
        <v>63</v>
      </c>
      <c r="C52" s="538"/>
      <c r="D52" s="539"/>
      <c r="F52" s="537"/>
    </row>
    <row r="53" spans="1:6" s="357" customFormat="1" ht="20.149999999999999" customHeight="1" x14ac:dyDescent="0.3">
      <c r="A53" s="543">
        <v>46</v>
      </c>
      <c r="B53" s="548" t="s">
        <v>128</v>
      </c>
      <c r="C53" s="538"/>
      <c r="D53" s="539"/>
      <c r="F53" s="537"/>
    </row>
    <row r="54" spans="1:6" s="357" customFormat="1" ht="20.149999999999999" customHeight="1" x14ac:dyDescent="0.3">
      <c r="A54" s="543">
        <v>47</v>
      </c>
      <c r="B54" s="548" t="s">
        <v>306</v>
      </c>
      <c r="C54" s="538"/>
      <c r="D54" s="539"/>
      <c r="F54" s="537"/>
    </row>
    <row r="55" spans="1:6" s="357" customFormat="1" ht="20.149999999999999" customHeight="1" x14ac:dyDescent="0.3">
      <c r="A55" s="543">
        <v>48</v>
      </c>
      <c r="B55" s="549" t="s">
        <v>625</v>
      </c>
      <c r="C55" s="550">
        <f>SUM(C51:C54)</f>
        <v>0</v>
      </c>
      <c r="D55" s="550">
        <f>SUM(D51:D54)</f>
        <v>0</v>
      </c>
      <c r="F55" s="537"/>
    </row>
    <row r="56" spans="1:6" s="357" customFormat="1" ht="20.149999999999999" customHeight="1" x14ac:dyDescent="0.3">
      <c r="A56" s="543">
        <v>49</v>
      </c>
      <c r="B56" s="547" t="s">
        <v>541</v>
      </c>
      <c r="C56" s="545"/>
      <c r="D56" s="546"/>
      <c r="F56" s="537"/>
    </row>
    <row r="57" spans="1:6" s="357" customFormat="1" ht="20.149999999999999" customHeight="1" x14ac:dyDescent="0.3">
      <c r="A57" s="543">
        <v>50</v>
      </c>
      <c r="B57" s="547" t="s">
        <v>665</v>
      </c>
      <c r="C57" s="545"/>
      <c r="D57" s="546"/>
      <c r="F57" s="537"/>
    </row>
    <row r="58" spans="1:6" s="357" customFormat="1" ht="20.149999999999999" customHeight="1" x14ac:dyDescent="0.3">
      <c r="A58" s="543">
        <v>51</v>
      </c>
      <c r="B58" s="548" t="s">
        <v>534</v>
      </c>
      <c r="C58" s="538"/>
      <c r="D58" s="539"/>
      <c r="F58" s="537"/>
    </row>
    <row r="59" spans="1:6" ht="20.149999999999999" customHeight="1" x14ac:dyDescent="0.3">
      <c r="A59" s="543">
        <v>52</v>
      </c>
      <c r="B59" s="548" t="s">
        <v>307</v>
      </c>
      <c r="C59" s="538"/>
      <c r="D59" s="539"/>
      <c r="F59" s="537"/>
    </row>
    <row r="60" spans="1:6" ht="20.149999999999999" customHeight="1" x14ac:dyDescent="0.3">
      <c r="A60" s="543">
        <v>53</v>
      </c>
      <c r="B60" s="548" t="s">
        <v>301</v>
      </c>
      <c r="C60" s="538"/>
      <c r="D60" s="539"/>
      <c r="F60" s="537"/>
    </row>
    <row r="61" spans="1:6" ht="20.149999999999999" customHeight="1" x14ac:dyDescent="0.3">
      <c r="A61" s="543">
        <v>54</v>
      </c>
      <c r="B61" s="548" t="s">
        <v>311</v>
      </c>
      <c r="C61" s="538"/>
      <c r="D61" s="539"/>
      <c r="F61" s="537"/>
    </row>
    <row r="62" spans="1:6" ht="20.149999999999999" customHeight="1" x14ac:dyDescent="0.3">
      <c r="A62" s="543">
        <v>55</v>
      </c>
      <c r="B62" s="549" t="s">
        <v>535</v>
      </c>
      <c r="C62" s="550">
        <f>SUM(C58:C61)</f>
        <v>0</v>
      </c>
      <c r="D62" s="550">
        <f>SUM(D58:D61)</f>
        <v>0</v>
      </c>
      <c r="F62" s="537"/>
    </row>
    <row r="63" spans="1:6" ht="20.149999999999999" customHeight="1" x14ac:dyDescent="0.3">
      <c r="A63" s="543">
        <v>56</v>
      </c>
      <c r="B63" s="547" t="s">
        <v>432</v>
      </c>
      <c r="C63" s="545"/>
      <c r="D63" s="546"/>
      <c r="F63" s="537"/>
    </row>
    <row r="64" spans="1:6" ht="20.149999999999999" customHeight="1" x14ac:dyDescent="0.3">
      <c r="A64" s="543">
        <v>57</v>
      </c>
      <c r="B64" s="548" t="s">
        <v>534</v>
      </c>
      <c r="C64" s="538"/>
      <c r="D64" s="539"/>
      <c r="F64" s="541"/>
    </row>
    <row r="65" spans="1:6" ht="20.149999999999999" customHeight="1" x14ac:dyDescent="0.3">
      <c r="A65" s="543">
        <v>58</v>
      </c>
      <c r="B65" s="548" t="s">
        <v>63</v>
      </c>
      <c r="C65" s="538"/>
      <c r="D65" s="539"/>
      <c r="F65" s="541"/>
    </row>
    <row r="66" spans="1:6" ht="20.149999999999999" customHeight="1" x14ac:dyDescent="0.3">
      <c r="A66" s="543">
        <v>59</v>
      </c>
      <c r="B66" s="548" t="s">
        <v>128</v>
      </c>
      <c r="C66" s="538"/>
      <c r="D66" s="539"/>
      <c r="F66" s="541"/>
    </row>
    <row r="67" spans="1:6" ht="20.149999999999999" customHeight="1" x14ac:dyDescent="0.3">
      <c r="A67" s="543">
        <v>60</v>
      </c>
      <c r="B67" s="548" t="s">
        <v>306</v>
      </c>
      <c r="C67" s="538"/>
      <c r="D67" s="539"/>
      <c r="F67" s="541"/>
    </row>
    <row r="68" spans="1:6" ht="20.149999999999999" customHeight="1" x14ac:dyDescent="0.3">
      <c r="A68" s="543">
        <v>61</v>
      </c>
      <c r="B68" s="549" t="s">
        <v>625</v>
      </c>
      <c r="C68" s="498">
        <f>SUM(C64:C67)</f>
        <v>0</v>
      </c>
      <c r="D68" s="498">
        <f>SUM(D64:D67)</f>
        <v>0</v>
      </c>
      <c r="F68" s="541"/>
    </row>
    <row r="69" spans="1:6" s="357" customFormat="1" ht="20.149999999999999" customHeight="1" x14ac:dyDescent="0.3">
      <c r="A69" s="543">
        <v>62</v>
      </c>
      <c r="B69" s="547" t="s">
        <v>522</v>
      </c>
      <c r="C69" s="545"/>
      <c r="D69" s="546"/>
      <c r="F69" s="541"/>
    </row>
    <row r="70" spans="1:6" s="357" customFormat="1" ht="20.149999999999999" customHeight="1" x14ac:dyDescent="0.3">
      <c r="A70" s="543">
        <v>63</v>
      </c>
      <c r="B70" s="547" t="s">
        <v>665</v>
      </c>
      <c r="C70" s="545"/>
      <c r="D70" s="546"/>
      <c r="F70" s="541"/>
    </row>
    <row r="71" spans="1:6" s="357" customFormat="1" ht="20.149999999999999" customHeight="1" x14ac:dyDescent="0.3">
      <c r="A71" s="543">
        <v>64</v>
      </c>
      <c r="B71" s="548" t="s">
        <v>534</v>
      </c>
      <c r="C71" s="538"/>
      <c r="D71" s="539"/>
      <c r="F71" s="541"/>
    </row>
    <row r="72" spans="1:6" s="357" customFormat="1" ht="20.149999999999999" customHeight="1" x14ac:dyDescent="0.3">
      <c r="A72" s="543">
        <v>65</v>
      </c>
      <c r="B72" s="548" t="s">
        <v>301</v>
      </c>
      <c r="C72" s="538"/>
      <c r="D72" s="539"/>
      <c r="F72" s="541"/>
    </row>
    <row r="73" spans="1:6" s="357" customFormat="1" ht="20.149999999999999" customHeight="1" x14ac:dyDescent="0.3">
      <c r="A73" s="543">
        <v>66</v>
      </c>
      <c r="B73" s="548" t="s">
        <v>311</v>
      </c>
      <c r="C73" s="538"/>
      <c r="D73" s="539"/>
      <c r="F73" s="541"/>
    </row>
    <row r="74" spans="1:6" s="357" customFormat="1" ht="20.149999999999999" customHeight="1" x14ac:dyDescent="0.3">
      <c r="A74" s="543">
        <v>67</v>
      </c>
      <c r="B74" s="549" t="s">
        <v>666</v>
      </c>
      <c r="C74" s="498">
        <f>SUM(C71:C73)</f>
        <v>0</v>
      </c>
      <c r="D74" s="498">
        <f>SUM(D71:D73)</f>
        <v>0</v>
      </c>
      <c r="F74" s="541"/>
    </row>
    <row r="75" spans="1:6" s="357" customFormat="1" ht="20.149999999999999" customHeight="1" x14ac:dyDescent="0.3">
      <c r="A75" s="543">
        <v>68</v>
      </c>
      <c r="B75" s="547" t="s">
        <v>432</v>
      </c>
      <c r="C75" s="545"/>
      <c r="D75" s="546"/>
      <c r="F75" s="541"/>
    </row>
    <row r="76" spans="1:6" s="357" customFormat="1" ht="20.149999999999999" customHeight="1" x14ac:dyDescent="0.3">
      <c r="A76" s="543">
        <v>69</v>
      </c>
      <c r="B76" s="548" t="s">
        <v>534</v>
      </c>
      <c r="C76" s="538"/>
      <c r="D76" s="539"/>
      <c r="F76" s="541"/>
    </row>
    <row r="77" spans="1:6" s="357" customFormat="1" ht="20.149999999999999" customHeight="1" x14ac:dyDescent="0.3">
      <c r="A77" s="543">
        <v>70</v>
      </c>
      <c r="B77" s="548" t="s">
        <v>63</v>
      </c>
      <c r="C77" s="538"/>
      <c r="D77" s="539"/>
      <c r="F77" s="541"/>
    </row>
    <row r="78" spans="1:6" s="357" customFormat="1" ht="20.149999999999999" customHeight="1" x14ac:dyDescent="0.3">
      <c r="A78" s="543">
        <v>71</v>
      </c>
      <c r="B78" s="548" t="s">
        <v>128</v>
      </c>
      <c r="C78" s="538"/>
      <c r="D78" s="539"/>
      <c r="F78" s="541"/>
    </row>
    <row r="79" spans="1:6" s="357" customFormat="1" ht="20.149999999999999" customHeight="1" x14ac:dyDescent="0.3">
      <c r="A79" s="543">
        <v>72</v>
      </c>
      <c r="B79" s="548" t="s">
        <v>308</v>
      </c>
      <c r="C79" s="538"/>
      <c r="D79" s="539"/>
      <c r="F79" s="541"/>
    </row>
    <row r="80" spans="1:6" s="357" customFormat="1" ht="20.149999999999999" customHeight="1" x14ac:dyDescent="0.3">
      <c r="A80" s="543">
        <v>73</v>
      </c>
      <c r="B80" s="549" t="s">
        <v>625</v>
      </c>
      <c r="C80" s="498">
        <f>SUM(C76:C79)</f>
        <v>0</v>
      </c>
      <c r="D80" s="498">
        <f>SUM(D76:D79)</f>
        <v>0</v>
      </c>
      <c r="F80" s="541"/>
    </row>
  </sheetData>
  <mergeCells count="7">
    <mergeCell ref="A4:D5"/>
    <mergeCell ref="A1:B1"/>
    <mergeCell ref="A2:B2"/>
    <mergeCell ref="C6:C7"/>
    <mergeCell ref="D6:D7"/>
    <mergeCell ref="B6:B7"/>
    <mergeCell ref="A6:A7"/>
  </mergeCells>
  <hyperlinks>
    <hyperlink ref="E1" location="'2. List of Templates'!A1" display="Go back to List" xr:uid="{00000000-0004-0000-1100-000000000000}"/>
  </hyperlinks>
  <printOptions horizontalCentered="1"/>
  <pageMargins left="0.55118110236220474" right="0.23622047244094491" top="0.51181102362204722" bottom="0.51181102362204722" header="0.23622047244094491" footer="0.23622047244094491"/>
  <pageSetup scale="85" orientation="portrait" r:id="rId1"/>
  <headerFooter>
    <oddFooter>&amp;L
&amp;"Calibri,Regular"&amp;12NERC FORM RAR 1&amp;C
&amp;"Calibri,Regular"&amp;12&amp;A&amp;R
&amp;"Calibri,Regular"&amp;12Page &amp;P of &amp;N</oddFooter>
  </headerFooter>
  <rowBreaks count="1" manualBreakCount="1">
    <brk id="41" max="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6"/>
  <dimension ref="A1:S67"/>
  <sheetViews>
    <sheetView view="pageBreakPreview" topLeftCell="A4" zoomScale="60" zoomScaleNormal="100" workbookViewId="0">
      <selection activeCell="B17" sqref="B17:E21"/>
    </sheetView>
  </sheetViews>
  <sheetFormatPr defaultColWidth="9.296875" defaultRowHeight="10.5" x14ac:dyDescent="0.3"/>
  <cols>
    <col min="1" max="1" width="1.5" style="2" bestFit="1" customWidth="1"/>
    <col min="2" max="2" width="4.796875" style="2" bestFit="1" customWidth="1"/>
    <col min="3" max="5" width="13.19921875" style="2" customWidth="1"/>
    <col min="6" max="6" width="16.296875" style="2" customWidth="1"/>
    <col min="7" max="7" width="18.69921875" style="2" customWidth="1"/>
    <col min="8" max="8" width="17" style="2" customWidth="1"/>
    <col min="9" max="9" width="16.19921875" style="2" customWidth="1"/>
    <col min="10" max="11" width="1.5" style="2" bestFit="1" customWidth="1"/>
    <col min="12" max="12" width="4.5" style="2" bestFit="1" customWidth="1"/>
    <col min="13" max="14" width="15.796875" style="2" customWidth="1"/>
    <col min="15" max="17" width="17.5" style="2" customWidth="1"/>
    <col min="18" max="18" width="18.5" style="2" customWidth="1"/>
    <col min="19" max="19" width="1.69921875" style="2" bestFit="1" customWidth="1"/>
    <col min="20" max="16384" width="9.296875" style="2"/>
  </cols>
  <sheetData>
    <row r="1" spans="1:19" x14ac:dyDescent="0.3">
      <c r="A1" s="132"/>
      <c r="B1" s="132"/>
      <c r="C1" s="132"/>
      <c r="D1" s="132"/>
      <c r="E1" s="132"/>
      <c r="F1" s="132"/>
      <c r="G1" s="86"/>
      <c r="H1" s="132"/>
      <c r="I1" s="132"/>
      <c r="J1" s="132"/>
      <c r="K1" s="132"/>
      <c r="L1" s="113"/>
      <c r="M1" s="113"/>
      <c r="N1" s="113"/>
      <c r="O1" s="113"/>
      <c r="P1" s="113"/>
      <c r="Q1" s="113"/>
      <c r="R1" s="113"/>
      <c r="S1" s="134"/>
    </row>
    <row r="2" spans="1:19" x14ac:dyDescent="0.3">
      <c r="A2" s="132"/>
      <c r="B2" s="885" t="s">
        <v>134</v>
      </c>
      <c r="C2" s="886"/>
      <c r="D2" s="886"/>
      <c r="E2" s="886"/>
      <c r="F2" s="886"/>
      <c r="G2" s="886"/>
      <c r="H2" s="886"/>
      <c r="I2" s="887"/>
      <c r="J2" s="106"/>
      <c r="K2" s="132" t="s">
        <v>7</v>
      </c>
      <c r="L2" s="888" t="s">
        <v>132</v>
      </c>
      <c r="M2" s="889"/>
      <c r="N2" s="889"/>
      <c r="O2" s="889"/>
      <c r="P2" s="889"/>
      <c r="Q2" s="889"/>
      <c r="R2" s="890"/>
      <c r="S2" s="134"/>
    </row>
    <row r="3" spans="1:19" x14ac:dyDescent="0.25">
      <c r="A3" s="132" t="s">
        <v>7</v>
      </c>
      <c r="B3" s="123"/>
      <c r="C3" s="893" t="s">
        <v>78</v>
      </c>
      <c r="D3" s="894"/>
      <c r="E3" s="894"/>
      <c r="F3" s="894"/>
      <c r="G3" s="894" t="s">
        <v>79</v>
      </c>
      <c r="H3" s="894"/>
      <c r="I3" s="894"/>
      <c r="J3" s="106"/>
      <c r="K3" s="132"/>
      <c r="L3" s="7" t="s">
        <v>1</v>
      </c>
      <c r="M3" s="895" t="s">
        <v>94</v>
      </c>
      <c r="N3" s="896"/>
      <c r="O3" s="107"/>
      <c r="P3" s="99"/>
      <c r="Q3" s="114" t="s">
        <v>44</v>
      </c>
      <c r="R3" s="146" t="s">
        <v>95</v>
      </c>
      <c r="S3" s="134"/>
    </row>
    <row r="4" spans="1:19" x14ac:dyDescent="0.25">
      <c r="A4" s="132" t="s">
        <v>7</v>
      </c>
      <c r="B4" s="30" t="s">
        <v>113</v>
      </c>
      <c r="C4" s="897" t="s">
        <v>80</v>
      </c>
      <c r="D4" s="897"/>
      <c r="E4" s="898"/>
      <c r="F4" s="141"/>
      <c r="G4" s="143"/>
      <c r="H4" s="143"/>
      <c r="I4" s="133" t="s">
        <v>81</v>
      </c>
      <c r="J4" s="106"/>
      <c r="K4" s="132"/>
      <c r="L4" s="8" t="s">
        <v>2</v>
      </c>
      <c r="M4" s="844" t="s">
        <v>114</v>
      </c>
      <c r="N4" s="846"/>
      <c r="O4" s="130" t="s">
        <v>93</v>
      </c>
      <c r="P4" s="108" t="s">
        <v>92</v>
      </c>
      <c r="Q4" s="129" t="s">
        <v>91</v>
      </c>
      <c r="R4" s="147" t="s">
        <v>90</v>
      </c>
      <c r="S4" s="134"/>
    </row>
    <row r="5" spans="1:19" x14ac:dyDescent="0.25">
      <c r="A5" s="132"/>
      <c r="B5" s="104" t="s">
        <v>2</v>
      </c>
      <c r="C5" s="101"/>
      <c r="D5" s="101" t="s">
        <v>33</v>
      </c>
      <c r="E5" s="142"/>
      <c r="F5" s="141" t="s">
        <v>82</v>
      </c>
      <c r="G5" s="143" t="s">
        <v>83</v>
      </c>
      <c r="H5" s="143"/>
      <c r="I5" s="133" t="s">
        <v>122</v>
      </c>
      <c r="J5" s="106"/>
      <c r="K5" s="132"/>
      <c r="L5" s="8"/>
      <c r="M5" s="844" t="s">
        <v>116</v>
      </c>
      <c r="N5" s="846"/>
      <c r="O5" s="130" t="s">
        <v>89</v>
      </c>
      <c r="P5" s="108" t="s">
        <v>88</v>
      </c>
      <c r="Q5" s="129" t="s">
        <v>24</v>
      </c>
      <c r="R5" s="147" t="s">
        <v>123</v>
      </c>
      <c r="S5" s="134"/>
    </row>
    <row r="6" spans="1:19" x14ac:dyDescent="0.25">
      <c r="A6" s="132"/>
      <c r="B6" s="137"/>
      <c r="C6" s="142" t="s">
        <v>84</v>
      </c>
      <c r="D6" s="130" t="s">
        <v>2</v>
      </c>
      <c r="E6" s="130" t="s">
        <v>45</v>
      </c>
      <c r="F6" s="130" t="s">
        <v>122</v>
      </c>
      <c r="G6" s="141" t="s">
        <v>33</v>
      </c>
      <c r="H6" s="129" t="s">
        <v>45</v>
      </c>
      <c r="I6" s="147" t="s">
        <v>43</v>
      </c>
      <c r="J6" s="106"/>
      <c r="K6" s="132"/>
      <c r="L6" s="8"/>
      <c r="M6" s="844" t="s">
        <v>115</v>
      </c>
      <c r="N6" s="846"/>
      <c r="O6" s="142" t="s">
        <v>87</v>
      </c>
      <c r="P6" s="143" t="s">
        <v>86</v>
      </c>
      <c r="Q6" s="129" t="s">
        <v>85</v>
      </c>
      <c r="R6" s="147" t="s">
        <v>35</v>
      </c>
      <c r="S6" s="134"/>
    </row>
    <row r="7" spans="1:19" x14ac:dyDescent="0.25">
      <c r="A7" s="132"/>
      <c r="B7" s="138"/>
      <c r="C7" s="92" t="s">
        <v>14</v>
      </c>
      <c r="D7" s="129" t="s">
        <v>15</v>
      </c>
      <c r="E7" s="129" t="s">
        <v>16</v>
      </c>
      <c r="F7" s="129" t="s">
        <v>17</v>
      </c>
      <c r="G7" s="77" t="s">
        <v>18</v>
      </c>
      <c r="H7" s="127" t="s">
        <v>19</v>
      </c>
      <c r="I7" s="148" t="s">
        <v>20</v>
      </c>
      <c r="J7" s="106"/>
      <c r="K7" s="132"/>
      <c r="L7" s="9"/>
      <c r="M7" s="899" t="s">
        <v>3</v>
      </c>
      <c r="N7" s="900"/>
      <c r="O7" s="91" t="s">
        <v>4</v>
      </c>
      <c r="P7" s="127" t="s">
        <v>5</v>
      </c>
      <c r="Q7" s="148" t="s">
        <v>8</v>
      </c>
      <c r="R7" s="148" t="s">
        <v>12</v>
      </c>
      <c r="S7" s="134"/>
    </row>
    <row r="8" spans="1:19" x14ac:dyDescent="0.25">
      <c r="A8" s="132"/>
      <c r="B8" s="105">
        <v>1</v>
      </c>
      <c r="C8" s="139"/>
      <c r="D8" s="139"/>
      <c r="E8" s="139"/>
      <c r="F8" s="139"/>
      <c r="G8" s="83"/>
      <c r="H8" s="123"/>
      <c r="I8" s="123"/>
      <c r="J8" s="106"/>
      <c r="K8" s="132"/>
      <c r="L8" s="140">
        <v>1</v>
      </c>
      <c r="M8" s="109"/>
      <c r="N8" s="110"/>
      <c r="O8" s="139"/>
      <c r="P8" s="83"/>
      <c r="Q8" s="123"/>
      <c r="R8" s="123"/>
      <c r="S8" s="134"/>
    </row>
    <row r="9" spans="1:19" x14ac:dyDescent="0.25">
      <c r="A9" s="132"/>
      <c r="B9" s="102">
        <v>2</v>
      </c>
      <c r="C9" s="144"/>
      <c r="D9" s="144"/>
      <c r="E9" s="144"/>
      <c r="F9" s="144"/>
      <c r="G9" s="81"/>
      <c r="H9" s="82"/>
      <c r="I9" s="40"/>
      <c r="J9" s="106"/>
      <c r="K9" s="132"/>
      <c r="L9" s="140">
        <v>2</v>
      </c>
      <c r="M9" s="97"/>
      <c r="N9" s="98"/>
      <c r="O9" s="144"/>
      <c r="P9" s="81"/>
      <c r="Q9" s="82"/>
      <c r="R9" s="40"/>
      <c r="S9" s="134"/>
    </row>
    <row r="10" spans="1:19" x14ac:dyDescent="0.25">
      <c r="A10" s="132"/>
      <c r="B10" s="102">
        <v>3</v>
      </c>
      <c r="C10" s="144"/>
      <c r="D10" s="144"/>
      <c r="E10" s="144"/>
      <c r="F10" s="144"/>
      <c r="G10" s="81"/>
      <c r="H10" s="82"/>
      <c r="I10" s="40"/>
      <c r="J10" s="106"/>
      <c r="K10" s="132"/>
      <c r="L10" s="140">
        <v>3</v>
      </c>
      <c r="M10" s="97"/>
      <c r="N10" s="98"/>
      <c r="O10" s="144"/>
      <c r="P10" s="81"/>
      <c r="Q10" s="82"/>
      <c r="R10" s="40"/>
      <c r="S10" s="134"/>
    </row>
    <row r="11" spans="1:19" x14ac:dyDescent="0.25">
      <c r="A11" s="132"/>
      <c r="B11" s="102">
        <v>4</v>
      </c>
      <c r="C11" s="144"/>
      <c r="D11" s="144"/>
      <c r="E11" s="144"/>
      <c r="F11" s="144"/>
      <c r="G11" s="83"/>
      <c r="H11" s="82"/>
      <c r="I11" s="40"/>
      <c r="J11" s="106"/>
      <c r="K11" s="132"/>
      <c r="L11" s="140">
        <v>4</v>
      </c>
      <c r="M11" s="97"/>
      <c r="N11" s="98"/>
      <c r="O11" s="144"/>
      <c r="P11" s="83"/>
      <c r="Q11" s="82"/>
      <c r="R11" s="40"/>
      <c r="S11" s="134"/>
    </row>
    <row r="12" spans="1:19" x14ac:dyDescent="0.25">
      <c r="A12" s="132"/>
      <c r="B12" s="102">
        <v>5</v>
      </c>
      <c r="C12" s="144"/>
      <c r="D12" s="144"/>
      <c r="E12" s="144"/>
      <c r="F12" s="144"/>
      <c r="G12" s="81"/>
      <c r="H12" s="82"/>
      <c r="I12" s="40"/>
      <c r="J12" s="106"/>
      <c r="K12" s="132"/>
      <c r="L12" s="140">
        <v>5</v>
      </c>
      <c r="M12" s="97"/>
      <c r="N12" s="98"/>
      <c r="O12" s="144"/>
      <c r="P12" s="81"/>
      <c r="Q12" s="82"/>
      <c r="R12" s="40"/>
      <c r="S12" s="134"/>
    </row>
    <row r="13" spans="1:19" x14ac:dyDescent="0.25">
      <c r="A13" s="132"/>
      <c r="B13" s="102">
        <v>6</v>
      </c>
      <c r="C13" s="144"/>
      <c r="D13" s="144"/>
      <c r="E13" s="144"/>
      <c r="F13" s="144"/>
      <c r="G13" s="83"/>
      <c r="H13" s="82"/>
      <c r="I13" s="40"/>
      <c r="J13" s="106"/>
      <c r="K13" s="132"/>
      <c r="L13" s="140">
        <v>6</v>
      </c>
      <c r="M13" s="97"/>
      <c r="N13" s="98"/>
      <c r="O13" s="144"/>
      <c r="P13" s="83"/>
      <c r="Q13" s="82"/>
      <c r="R13" s="40"/>
      <c r="S13" s="134"/>
    </row>
    <row r="14" spans="1:19" x14ac:dyDescent="0.25">
      <c r="A14" s="132"/>
      <c r="B14" s="102">
        <v>7</v>
      </c>
      <c r="C14" s="144"/>
      <c r="D14" s="144"/>
      <c r="E14" s="144"/>
      <c r="F14" s="144"/>
      <c r="G14" s="81"/>
      <c r="H14" s="82"/>
      <c r="I14" s="40"/>
      <c r="J14" s="106"/>
      <c r="K14" s="132"/>
      <c r="L14" s="140">
        <v>7</v>
      </c>
      <c r="M14" s="97"/>
      <c r="N14" s="98"/>
      <c r="O14" s="144"/>
      <c r="P14" s="81"/>
      <c r="Q14" s="82"/>
      <c r="R14" s="40"/>
      <c r="S14" s="134"/>
    </row>
    <row r="15" spans="1:19" x14ac:dyDescent="0.25">
      <c r="A15" s="132"/>
      <c r="B15" s="102">
        <v>8</v>
      </c>
      <c r="C15" s="144"/>
      <c r="D15" s="144"/>
      <c r="E15" s="144"/>
      <c r="F15" s="144"/>
      <c r="G15" s="83"/>
      <c r="H15" s="82"/>
      <c r="I15" s="40"/>
      <c r="J15" s="106"/>
      <c r="K15" s="132"/>
      <c r="L15" s="140">
        <v>8</v>
      </c>
      <c r="M15" s="97"/>
      <c r="N15" s="98"/>
      <c r="O15" s="144"/>
      <c r="P15" s="83"/>
      <c r="Q15" s="82"/>
      <c r="R15" s="40"/>
      <c r="S15" s="134"/>
    </row>
    <row r="16" spans="1:19" x14ac:dyDescent="0.25">
      <c r="A16" s="132"/>
      <c r="B16" s="102">
        <v>9</v>
      </c>
      <c r="C16" s="144"/>
      <c r="D16" s="144"/>
      <c r="E16" s="144"/>
      <c r="F16" s="144"/>
      <c r="G16" s="83"/>
      <c r="H16" s="82"/>
      <c r="I16" s="40"/>
      <c r="J16" s="106"/>
      <c r="K16" s="132"/>
      <c r="L16" s="140">
        <v>9</v>
      </c>
      <c r="M16" s="97"/>
      <c r="N16" s="98"/>
      <c r="O16" s="144"/>
      <c r="P16" s="83"/>
      <c r="Q16" s="82"/>
      <c r="R16" s="40"/>
      <c r="S16" s="134"/>
    </row>
    <row r="17" spans="1:19" x14ac:dyDescent="0.25">
      <c r="A17" s="132"/>
      <c r="B17" s="102">
        <v>10</v>
      </c>
      <c r="C17" s="144"/>
      <c r="D17" s="144"/>
      <c r="E17" s="144"/>
      <c r="F17" s="144"/>
      <c r="G17" s="83"/>
      <c r="H17" s="82"/>
      <c r="I17" s="40"/>
      <c r="J17" s="106"/>
      <c r="K17" s="132"/>
      <c r="L17" s="140">
        <v>10</v>
      </c>
      <c r="M17" s="97"/>
      <c r="N17" s="98"/>
      <c r="O17" s="144"/>
      <c r="P17" s="83"/>
      <c r="Q17" s="82"/>
      <c r="R17" s="40"/>
      <c r="S17" s="134"/>
    </row>
    <row r="18" spans="1:19" x14ac:dyDescent="0.25">
      <c r="A18" s="132"/>
      <c r="B18" s="102">
        <v>11</v>
      </c>
      <c r="C18" s="144"/>
      <c r="D18" s="144"/>
      <c r="E18" s="144"/>
      <c r="F18" s="144"/>
      <c r="G18" s="83"/>
      <c r="H18" s="82"/>
      <c r="I18" s="40"/>
      <c r="J18" s="106"/>
      <c r="K18" s="132"/>
      <c r="L18" s="140">
        <v>11</v>
      </c>
      <c r="M18" s="97"/>
      <c r="N18" s="98"/>
      <c r="O18" s="144"/>
      <c r="P18" s="83"/>
      <c r="Q18" s="82"/>
      <c r="R18" s="40"/>
      <c r="S18" s="134"/>
    </row>
    <row r="19" spans="1:19" x14ac:dyDescent="0.25">
      <c r="A19" s="132"/>
      <c r="B19" s="102">
        <v>12</v>
      </c>
      <c r="C19" s="144"/>
      <c r="D19" s="144"/>
      <c r="E19" s="144"/>
      <c r="F19" s="144"/>
      <c r="G19" s="81"/>
      <c r="H19" s="82"/>
      <c r="I19" s="40"/>
      <c r="J19" s="106"/>
      <c r="K19" s="132"/>
      <c r="L19" s="140">
        <v>12</v>
      </c>
      <c r="M19" s="97"/>
      <c r="N19" s="98"/>
      <c r="O19" s="144"/>
      <c r="P19" s="81"/>
      <c r="Q19" s="82"/>
      <c r="R19" s="40"/>
      <c r="S19" s="134"/>
    </row>
    <row r="20" spans="1:19" x14ac:dyDescent="0.25">
      <c r="A20" s="132"/>
      <c r="B20" s="102">
        <v>13</v>
      </c>
      <c r="C20" s="144"/>
      <c r="D20" s="144"/>
      <c r="E20" s="144"/>
      <c r="F20" s="144"/>
      <c r="G20" s="83"/>
      <c r="H20" s="82"/>
      <c r="I20" s="40"/>
      <c r="J20" s="106"/>
      <c r="K20" s="132"/>
      <c r="L20" s="140">
        <v>13</v>
      </c>
      <c r="M20" s="97"/>
      <c r="N20" s="98"/>
      <c r="O20" s="144"/>
      <c r="P20" s="83"/>
      <c r="Q20" s="82"/>
      <c r="R20" s="40"/>
      <c r="S20" s="134"/>
    </row>
    <row r="21" spans="1:19" x14ac:dyDescent="0.25">
      <c r="A21" s="132"/>
      <c r="B21" s="102">
        <v>14</v>
      </c>
      <c r="C21" s="144"/>
      <c r="D21" s="144"/>
      <c r="E21" s="144"/>
      <c r="F21" s="144"/>
      <c r="G21" s="83"/>
      <c r="H21" s="82"/>
      <c r="I21" s="40"/>
      <c r="J21" s="106"/>
      <c r="K21" s="132"/>
      <c r="L21" s="140">
        <v>14</v>
      </c>
      <c r="M21" s="97"/>
      <c r="N21" s="98"/>
      <c r="O21" s="144"/>
      <c r="P21" s="83"/>
      <c r="Q21" s="82"/>
      <c r="R21" s="40"/>
      <c r="S21" s="134"/>
    </row>
    <row r="22" spans="1:19" x14ac:dyDescent="0.25">
      <c r="A22" s="132"/>
      <c r="B22" s="102">
        <v>15</v>
      </c>
      <c r="C22" s="144"/>
      <c r="D22" s="144"/>
      <c r="E22" s="144"/>
      <c r="F22" s="144"/>
      <c r="G22" s="83"/>
      <c r="H22" s="82"/>
      <c r="I22" s="40"/>
      <c r="J22" s="106"/>
      <c r="K22" s="132"/>
      <c r="L22" s="140">
        <v>15</v>
      </c>
      <c r="M22" s="97"/>
      <c r="N22" s="98"/>
      <c r="O22" s="144"/>
      <c r="P22" s="83"/>
      <c r="Q22" s="82"/>
      <c r="R22" s="40"/>
      <c r="S22" s="134"/>
    </row>
    <row r="23" spans="1:19" x14ac:dyDescent="0.25">
      <c r="A23" s="132"/>
      <c r="B23" s="102">
        <v>16</v>
      </c>
      <c r="C23" s="144"/>
      <c r="D23" s="144"/>
      <c r="E23" s="144"/>
      <c r="F23" s="144"/>
      <c r="G23" s="83"/>
      <c r="H23" s="82"/>
      <c r="I23" s="40"/>
      <c r="J23" s="106"/>
      <c r="K23" s="132"/>
      <c r="L23" s="140">
        <v>16</v>
      </c>
      <c r="M23" s="97"/>
      <c r="N23" s="98"/>
      <c r="O23" s="144"/>
      <c r="P23" s="83"/>
      <c r="Q23" s="82"/>
      <c r="R23" s="40"/>
      <c r="S23" s="134"/>
    </row>
    <row r="24" spans="1:19" x14ac:dyDescent="0.25">
      <c r="A24" s="132"/>
      <c r="B24" s="103">
        <v>17</v>
      </c>
      <c r="C24" s="139"/>
      <c r="D24" s="139"/>
      <c r="E24" s="139"/>
      <c r="F24" s="139"/>
      <c r="G24" s="83"/>
      <c r="H24" s="40"/>
      <c r="I24" s="40"/>
      <c r="J24" s="106"/>
      <c r="K24" s="132"/>
      <c r="L24" s="124">
        <v>17</v>
      </c>
      <c r="M24" s="111"/>
      <c r="N24" s="112"/>
      <c r="O24" s="139"/>
      <c r="P24" s="83"/>
      <c r="Q24" s="40"/>
      <c r="R24" s="40"/>
      <c r="S24" s="134"/>
    </row>
    <row r="25" spans="1:19" x14ac:dyDescent="0.25">
      <c r="A25" s="132"/>
      <c r="B25" s="102">
        <v>18</v>
      </c>
      <c r="C25" s="144"/>
      <c r="D25" s="144"/>
      <c r="E25" s="144"/>
      <c r="F25" s="144"/>
      <c r="G25" s="83"/>
      <c r="H25" s="82"/>
      <c r="I25" s="40"/>
      <c r="J25" s="106"/>
      <c r="K25" s="132"/>
      <c r="L25" s="140">
        <v>18</v>
      </c>
      <c r="M25" s="97"/>
      <c r="N25" s="98"/>
      <c r="O25" s="144"/>
      <c r="P25" s="83"/>
      <c r="Q25" s="82"/>
      <c r="R25" s="40"/>
      <c r="S25" s="134"/>
    </row>
    <row r="26" spans="1:19" x14ac:dyDescent="0.25">
      <c r="A26" s="132"/>
      <c r="B26" s="102">
        <v>19</v>
      </c>
      <c r="C26" s="144"/>
      <c r="D26" s="144"/>
      <c r="E26" s="144"/>
      <c r="F26" s="144"/>
      <c r="G26" s="83"/>
      <c r="H26" s="82"/>
      <c r="I26" s="40"/>
      <c r="J26" s="106"/>
      <c r="K26" s="132"/>
      <c r="L26" s="140">
        <v>19</v>
      </c>
      <c r="M26" s="97"/>
      <c r="N26" s="98"/>
      <c r="O26" s="144"/>
      <c r="P26" s="83"/>
      <c r="Q26" s="82"/>
      <c r="R26" s="40"/>
      <c r="S26" s="134"/>
    </row>
    <row r="27" spans="1:19" x14ac:dyDescent="0.25">
      <c r="A27" s="132"/>
      <c r="B27" s="102">
        <v>20</v>
      </c>
      <c r="C27" s="144"/>
      <c r="D27" s="144"/>
      <c r="E27" s="144"/>
      <c r="F27" s="144"/>
      <c r="G27" s="83"/>
      <c r="H27" s="82"/>
      <c r="I27" s="40"/>
      <c r="J27" s="106"/>
      <c r="K27" s="132"/>
      <c r="L27" s="140">
        <v>20</v>
      </c>
      <c r="M27" s="97"/>
      <c r="N27" s="98"/>
      <c r="O27" s="144"/>
      <c r="P27" s="83"/>
      <c r="Q27" s="82"/>
      <c r="R27" s="40"/>
      <c r="S27" s="134"/>
    </row>
    <row r="28" spans="1:19" x14ac:dyDescent="0.25">
      <c r="A28" s="132"/>
      <c r="B28" s="102">
        <v>21</v>
      </c>
      <c r="C28" s="144"/>
      <c r="D28" s="144"/>
      <c r="E28" s="144"/>
      <c r="F28" s="144"/>
      <c r="G28" s="81"/>
      <c r="H28" s="82"/>
      <c r="I28" s="40"/>
      <c r="J28" s="106"/>
      <c r="K28" s="132"/>
      <c r="L28" s="140">
        <v>21</v>
      </c>
      <c r="M28" s="97"/>
      <c r="N28" s="98"/>
      <c r="O28" s="144"/>
      <c r="P28" s="81"/>
      <c r="Q28" s="82"/>
      <c r="R28" s="40"/>
      <c r="S28" s="134"/>
    </row>
    <row r="29" spans="1:19" x14ac:dyDescent="0.25">
      <c r="A29" s="132"/>
      <c r="B29" s="102">
        <v>22</v>
      </c>
      <c r="C29" s="139"/>
      <c r="D29" s="139"/>
      <c r="E29" s="139"/>
      <c r="F29" s="139"/>
      <c r="G29" s="83"/>
      <c r="H29" s="40"/>
      <c r="I29" s="40"/>
      <c r="J29" s="106"/>
      <c r="K29" s="132"/>
      <c r="L29" s="140">
        <v>22</v>
      </c>
      <c r="M29" s="111"/>
      <c r="N29" s="112"/>
      <c r="O29" s="139"/>
      <c r="P29" s="83"/>
      <c r="Q29" s="40"/>
      <c r="R29" s="40"/>
      <c r="S29" s="134"/>
    </row>
    <row r="30" spans="1:19" x14ac:dyDescent="0.25">
      <c r="A30" s="132"/>
      <c r="B30" s="102">
        <v>23</v>
      </c>
      <c r="C30" s="144"/>
      <c r="D30" s="144"/>
      <c r="E30" s="144"/>
      <c r="F30" s="144"/>
      <c r="G30" s="81"/>
      <c r="H30" s="82"/>
      <c r="I30" s="40"/>
      <c r="J30" s="106"/>
      <c r="K30" s="132"/>
      <c r="L30" s="140">
        <v>23</v>
      </c>
      <c r="M30" s="97"/>
      <c r="N30" s="98"/>
      <c r="O30" s="144"/>
      <c r="P30" s="81"/>
      <c r="Q30" s="82"/>
      <c r="R30" s="40"/>
      <c r="S30" s="134"/>
    </row>
    <row r="31" spans="1:19" x14ac:dyDescent="0.25">
      <c r="A31" s="132"/>
      <c r="B31" s="102">
        <v>24</v>
      </c>
      <c r="C31" s="144"/>
      <c r="D31" s="144"/>
      <c r="E31" s="144"/>
      <c r="F31" s="144"/>
      <c r="G31" s="83"/>
      <c r="H31" s="82"/>
      <c r="I31" s="40"/>
      <c r="J31" s="106"/>
      <c r="K31" s="132"/>
      <c r="L31" s="140">
        <v>24</v>
      </c>
      <c r="M31" s="97"/>
      <c r="N31" s="98"/>
      <c r="O31" s="144"/>
      <c r="P31" s="83"/>
      <c r="Q31" s="82"/>
      <c r="R31" s="40"/>
      <c r="S31" s="134"/>
    </row>
    <row r="32" spans="1:19" x14ac:dyDescent="0.25">
      <c r="A32" s="132"/>
      <c r="B32" s="102">
        <v>25</v>
      </c>
      <c r="C32" s="144"/>
      <c r="D32" s="144"/>
      <c r="E32" s="144"/>
      <c r="F32" s="144"/>
      <c r="G32" s="83"/>
      <c r="H32" s="82"/>
      <c r="I32" s="40"/>
      <c r="J32" s="106"/>
      <c r="K32" s="132"/>
      <c r="L32" s="140">
        <v>25</v>
      </c>
      <c r="M32" s="97"/>
      <c r="N32" s="98"/>
      <c r="O32" s="144"/>
      <c r="P32" s="83"/>
      <c r="Q32" s="82"/>
      <c r="R32" s="40"/>
      <c r="S32" s="134"/>
    </row>
    <row r="33" spans="1:19" x14ac:dyDescent="0.25">
      <c r="A33" s="132"/>
      <c r="B33" s="102">
        <v>26</v>
      </c>
      <c r="C33" s="144"/>
      <c r="D33" s="144"/>
      <c r="E33" s="144"/>
      <c r="F33" s="144"/>
      <c r="G33" s="83"/>
      <c r="H33" s="82"/>
      <c r="I33" s="40"/>
      <c r="J33" s="106"/>
      <c r="K33" s="132"/>
      <c r="L33" s="140">
        <v>26</v>
      </c>
      <c r="M33" s="97"/>
      <c r="N33" s="98"/>
      <c r="O33" s="144"/>
      <c r="P33" s="83"/>
      <c r="Q33" s="82"/>
      <c r="R33" s="40"/>
      <c r="S33" s="134"/>
    </row>
    <row r="34" spans="1:19" x14ac:dyDescent="0.25">
      <c r="A34" s="132"/>
      <c r="B34" s="102">
        <v>27</v>
      </c>
      <c r="C34" s="144"/>
      <c r="D34" s="144"/>
      <c r="E34" s="144"/>
      <c r="F34" s="144"/>
      <c r="G34" s="83"/>
      <c r="H34" s="82"/>
      <c r="I34" s="40"/>
      <c r="J34" s="106"/>
      <c r="K34" s="132"/>
      <c r="L34" s="140">
        <v>27</v>
      </c>
      <c r="M34" s="97"/>
      <c r="N34" s="98"/>
      <c r="O34" s="144"/>
      <c r="P34" s="83"/>
      <c r="Q34" s="82"/>
      <c r="R34" s="40"/>
      <c r="S34" s="134"/>
    </row>
    <row r="35" spans="1:19" x14ac:dyDescent="0.25">
      <c r="A35" s="132"/>
      <c r="B35" s="102">
        <v>28</v>
      </c>
      <c r="C35" s="144"/>
      <c r="D35" s="144"/>
      <c r="E35" s="144"/>
      <c r="F35" s="144"/>
      <c r="G35" s="83"/>
      <c r="H35" s="82"/>
      <c r="I35" s="40"/>
      <c r="J35" s="106"/>
      <c r="K35" s="132"/>
      <c r="L35" s="140">
        <v>28</v>
      </c>
      <c r="M35" s="97"/>
      <c r="N35" s="98"/>
      <c r="O35" s="144"/>
      <c r="P35" s="83"/>
      <c r="Q35" s="82"/>
      <c r="R35" s="40"/>
      <c r="S35" s="134"/>
    </row>
    <row r="36" spans="1:19" x14ac:dyDescent="0.25">
      <c r="A36" s="132"/>
      <c r="B36" s="102">
        <v>29</v>
      </c>
      <c r="C36" s="144"/>
      <c r="D36" s="144"/>
      <c r="E36" s="144"/>
      <c r="F36" s="144"/>
      <c r="G36" s="83"/>
      <c r="H36" s="82"/>
      <c r="I36" s="40"/>
      <c r="J36" s="106"/>
      <c r="K36" s="132"/>
      <c r="L36" s="140">
        <v>29</v>
      </c>
      <c r="M36" s="97"/>
      <c r="N36" s="98"/>
      <c r="O36" s="144"/>
      <c r="P36" s="83"/>
      <c r="Q36" s="82"/>
      <c r="R36" s="40"/>
      <c r="S36" s="134"/>
    </row>
    <row r="37" spans="1:19" x14ac:dyDescent="0.25">
      <c r="A37" s="132"/>
      <c r="B37" s="102">
        <v>30</v>
      </c>
      <c r="C37" s="144"/>
      <c r="D37" s="144"/>
      <c r="E37" s="144"/>
      <c r="F37" s="144"/>
      <c r="G37" s="83"/>
      <c r="H37" s="82"/>
      <c r="I37" s="40"/>
      <c r="J37" s="106"/>
      <c r="K37" s="132"/>
      <c r="L37" s="140">
        <v>30</v>
      </c>
      <c r="M37" s="97"/>
      <c r="N37" s="98"/>
      <c r="O37" s="144"/>
      <c r="P37" s="83"/>
      <c r="Q37" s="82"/>
      <c r="R37" s="40"/>
      <c r="S37" s="134"/>
    </row>
    <row r="38" spans="1:19" x14ac:dyDescent="0.25">
      <c r="A38" s="132"/>
      <c r="B38" s="102">
        <v>31</v>
      </c>
      <c r="C38" s="144"/>
      <c r="D38" s="144"/>
      <c r="E38" s="144"/>
      <c r="F38" s="144"/>
      <c r="G38" s="83"/>
      <c r="H38" s="82"/>
      <c r="I38" s="40"/>
      <c r="J38" s="106"/>
      <c r="K38" s="132"/>
      <c r="L38" s="140">
        <v>31</v>
      </c>
      <c r="M38" s="97"/>
      <c r="N38" s="98"/>
      <c r="O38" s="144"/>
      <c r="P38" s="83"/>
      <c r="Q38" s="82"/>
      <c r="R38" s="40"/>
      <c r="S38" s="134"/>
    </row>
    <row r="39" spans="1:19" x14ac:dyDescent="0.25">
      <c r="A39" s="132"/>
      <c r="B39" s="102">
        <v>32</v>
      </c>
      <c r="C39" s="144"/>
      <c r="D39" s="144"/>
      <c r="E39" s="144"/>
      <c r="F39" s="144"/>
      <c r="G39" s="83"/>
      <c r="H39" s="82"/>
      <c r="I39" s="40"/>
      <c r="J39" s="106"/>
      <c r="K39" s="132"/>
      <c r="L39" s="140">
        <v>32</v>
      </c>
      <c r="M39" s="97"/>
      <c r="N39" s="98"/>
      <c r="O39" s="144"/>
      <c r="P39" s="83"/>
      <c r="Q39" s="82"/>
      <c r="R39" s="40"/>
      <c r="S39" s="134"/>
    </row>
    <row r="40" spans="1:19" x14ac:dyDescent="0.25">
      <c r="A40" s="132"/>
      <c r="B40" s="103">
        <v>33</v>
      </c>
      <c r="C40" s="139"/>
      <c r="D40" s="139"/>
      <c r="E40" s="139"/>
      <c r="F40" s="139"/>
      <c r="G40" s="83"/>
      <c r="H40" s="82"/>
      <c r="I40" s="40"/>
      <c r="J40" s="106"/>
      <c r="K40" s="132"/>
      <c r="L40" s="124">
        <v>33</v>
      </c>
      <c r="M40" s="111"/>
      <c r="N40" s="112"/>
      <c r="O40" s="139"/>
      <c r="P40" s="83"/>
      <c r="Q40" s="82"/>
      <c r="R40" s="40"/>
      <c r="S40" s="134"/>
    </row>
    <row r="41" spans="1:19" x14ac:dyDescent="0.25">
      <c r="A41" s="132"/>
      <c r="B41" s="102">
        <v>34</v>
      </c>
      <c r="C41" s="144"/>
      <c r="D41" s="144"/>
      <c r="E41" s="144"/>
      <c r="F41" s="144"/>
      <c r="G41" s="83"/>
      <c r="H41" s="40"/>
      <c r="I41" s="40"/>
      <c r="J41" s="106"/>
      <c r="K41" s="132"/>
      <c r="L41" s="140">
        <v>34</v>
      </c>
      <c r="M41" s="97"/>
      <c r="N41" s="98"/>
      <c r="O41" s="144"/>
      <c r="P41" s="83"/>
      <c r="Q41" s="40"/>
      <c r="R41" s="40"/>
      <c r="S41" s="134"/>
    </row>
    <row r="42" spans="1:19" x14ac:dyDescent="0.25">
      <c r="A42" s="132"/>
      <c r="B42" s="103">
        <v>35</v>
      </c>
      <c r="C42" s="144"/>
      <c r="D42" s="144"/>
      <c r="E42" s="144"/>
      <c r="F42" s="144"/>
      <c r="G42" s="83"/>
      <c r="H42" s="40"/>
      <c r="I42" s="40"/>
      <c r="J42" s="106"/>
      <c r="K42" s="132"/>
      <c r="L42" s="124">
        <v>35</v>
      </c>
      <c r="M42" s="97"/>
      <c r="N42" s="98"/>
      <c r="O42" s="144"/>
      <c r="P42" s="83"/>
      <c r="Q42" s="40"/>
      <c r="R42" s="40"/>
      <c r="S42" s="134"/>
    </row>
    <row r="43" spans="1:19" x14ac:dyDescent="0.25">
      <c r="A43" s="132"/>
      <c r="B43" s="102">
        <v>36</v>
      </c>
      <c r="C43" s="144"/>
      <c r="D43" s="144"/>
      <c r="E43" s="144"/>
      <c r="F43" s="144"/>
      <c r="G43" s="83"/>
      <c r="H43" s="82"/>
      <c r="I43" s="40"/>
      <c r="J43" s="106"/>
      <c r="K43" s="132"/>
      <c r="L43" s="140">
        <v>36</v>
      </c>
      <c r="M43" s="97"/>
      <c r="N43" s="98"/>
      <c r="O43" s="144"/>
      <c r="P43" s="83"/>
      <c r="Q43" s="82"/>
      <c r="R43" s="40"/>
      <c r="S43" s="134"/>
    </row>
    <row r="44" spans="1:19" x14ac:dyDescent="0.25">
      <c r="A44" s="132"/>
      <c r="B44" s="102">
        <v>37</v>
      </c>
      <c r="C44" s="144"/>
      <c r="D44" s="144"/>
      <c r="E44" s="144"/>
      <c r="F44" s="144"/>
      <c r="G44" s="83"/>
      <c r="H44" s="82"/>
      <c r="I44" s="40"/>
      <c r="J44" s="106"/>
      <c r="K44" s="132"/>
      <c r="L44" s="140">
        <v>37</v>
      </c>
      <c r="M44" s="97"/>
      <c r="N44" s="98"/>
      <c r="O44" s="144"/>
      <c r="P44" s="83"/>
      <c r="Q44" s="82"/>
      <c r="R44" s="40"/>
      <c r="S44" s="134"/>
    </row>
    <row r="45" spans="1:19" x14ac:dyDescent="0.25">
      <c r="A45" s="132"/>
      <c r="B45" s="102">
        <v>38</v>
      </c>
      <c r="C45" s="144"/>
      <c r="D45" s="144"/>
      <c r="E45" s="144"/>
      <c r="F45" s="144"/>
      <c r="G45" s="83"/>
      <c r="H45" s="82"/>
      <c r="I45" s="40"/>
      <c r="J45" s="106"/>
      <c r="K45" s="132"/>
      <c r="L45" s="140">
        <v>38</v>
      </c>
      <c r="M45" s="97"/>
      <c r="N45" s="98"/>
      <c r="O45" s="144"/>
      <c r="P45" s="83"/>
      <c r="Q45" s="82"/>
      <c r="R45" s="40"/>
      <c r="S45" s="134"/>
    </row>
    <row r="46" spans="1:19" x14ac:dyDescent="0.25">
      <c r="A46" s="132"/>
      <c r="B46" s="102">
        <v>39</v>
      </c>
      <c r="C46" s="144"/>
      <c r="D46" s="144"/>
      <c r="E46" s="144"/>
      <c r="F46" s="144"/>
      <c r="G46" s="83"/>
      <c r="H46" s="82"/>
      <c r="I46" s="40"/>
      <c r="J46" s="106"/>
      <c r="K46" s="132"/>
      <c r="L46" s="140">
        <v>39</v>
      </c>
      <c r="M46" s="97"/>
      <c r="N46" s="98"/>
      <c r="O46" s="144"/>
      <c r="P46" s="83"/>
      <c r="Q46" s="82"/>
      <c r="R46" s="40"/>
      <c r="S46" s="134"/>
    </row>
    <row r="47" spans="1:19" x14ac:dyDescent="0.25">
      <c r="A47" s="132"/>
      <c r="B47" s="102">
        <v>40</v>
      </c>
      <c r="C47" s="144"/>
      <c r="D47" s="144"/>
      <c r="E47" s="144"/>
      <c r="F47" s="144"/>
      <c r="G47" s="83"/>
      <c r="H47" s="82"/>
      <c r="I47" s="40"/>
      <c r="J47" s="106"/>
      <c r="K47" s="132"/>
      <c r="L47" s="140">
        <v>40</v>
      </c>
      <c r="M47" s="97"/>
      <c r="N47" s="98"/>
      <c r="O47" s="144"/>
      <c r="P47" s="83"/>
      <c r="Q47" s="82"/>
      <c r="R47" s="40"/>
      <c r="S47" s="134"/>
    </row>
    <row r="48" spans="1:19" x14ac:dyDescent="0.25">
      <c r="A48" s="132"/>
      <c r="B48" s="102">
        <v>41</v>
      </c>
      <c r="C48" s="144"/>
      <c r="D48" s="144"/>
      <c r="E48" s="144"/>
      <c r="F48" s="144"/>
      <c r="G48" s="83"/>
      <c r="H48" s="82"/>
      <c r="I48" s="40"/>
      <c r="J48" s="106"/>
      <c r="K48" s="132"/>
      <c r="L48" s="140">
        <v>41</v>
      </c>
      <c r="M48" s="97"/>
      <c r="N48" s="98"/>
      <c r="O48" s="144"/>
      <c r="P48" s="83"/>
      <c r="Q48" s="82"/>
      <c r="R48" s="40"/>
      <c r="S48" s="134"/>
    </row>
    <row r="49" spans="1:19" x14ac:dyDescent="0.25">
      <c r="A49" s="132"/>
      <c r="B49" s="102">
        <v>42</v>
      </c>
      <c r="C49" s="144"/>
      <c r="D49" s="144"/>
      <c r="E49" s="144"/>
      <c r="F49" s="144"/>
      <c r="G49" s="83"/>
      <c r="H49" s="82"/>
      <c r="I49" s="40"/>
      <c r="J49" s="106"/>
      <c r="K49" s="132"/>
      <c r="L49" s="140">
        <v>42</v>
      </c>
      <c r="M49" s="97"/>
      <c r="N49" s="98"/>
      <c r="O49" s="144"/>
      <c r="P49" s="83"/>
      <c r="Q49" s="82"/>
      <c r="R49" s="40"/>
      <c r="S49" s="134"/>
    </row>
    <row r="50" spans="1:19" x14ac:dyDescent="0.25">
      <c r="A50" s="132"/>
      <c r="B50" s="102">
        <v>43</v>
      </c>
      <c r="C50" s="144"/>
      <c r="D50" s="144"/>
      <c r="E50" s="144"/>
      <c r="F50" s="144"/>
      <c r="G50" s="83"/>
      <c r="H50" s="82"/>
      <c r="I50" s="40"/>
      <c r="J50" s="106"/>
      <c r="K50" s="132"/>
      <c r="L50" s="140">
        <v>43</v>
      </c>
      <c r="M50" s="97"/>
      <c r="N50" s="98"/>
      <c r="O50" s="144"/>
      <c r="P50" s="83"/>
      <c r="Q50" s="82"/>
      <c r="R50" s="40"/>
      <c r="S50" s="134"/>
    </row>
    <row r="51" spans="1:19" x14ac:dyDescent="0.25">
      <c r="A51" s="132"/>
      <c r="B51" s="88">
        <v>44</v>
      </c>
      <c r="C51" s="144"/>
      <c r="D51" s="144"/>
      <c r="E51" s="144"/>
      <c r="F51" s="144"/>
      <c r="G51" s="83"/>
      <c r="H51" s="82"/>
      <c r="I51" s="40"/>
      <c r="J51" s="106"/>
      <c r="K51" s="132"/>
      <c r="L51" s="140">
        <v>44</v>
      </c>
      <c r="M51" s="891"/>
      <c r="N51" s="892"/>
      <c r="O51" s="144"/>
      <c r="P51" s="83"/>
      <c r="Q51" s="82"/>
      <c r="R51" s="40"/>
      <c r="S51" s="134"/>
    </row>
    <row r="52" spans="1:19" x14ac:dyDescent="0.3">
      <c r="A52" s="132"/>
      <c r="B52" s="157"/>
      <c r="C52" s="29"/>
      <c r="D52" s="29"/>
      <c r="E52" s="29"/>
      <c r="F52" s="29"/>
      <c r="G52" s="149"/>
      <c r="H52" s="84"/>
      <c r="I52" s="85"/>
      <c r="J52" s="132"/>
      <c r="K52" s="132"/>
      <c r="L52" s="157"/>
      <c r="M52" s="29"/>
      <c r="N52" s="29"/>
      <c r="O52" s="29"/>
      <c r="P52" s="29"/>
      <c r="Q52" s="149"/>
      <c r="R52" s="84"/>
      <c r="S52" s="134"/>
    </row>
    <row r="53" spans="1:19" x14ac:dyDescent="0.25">
      <c r="A53" s="132"/>
      <c r="B53" s="168"/>
      <c r="C53" s="30"/>
      <c r="D53" s="30"/>
      <c r="E53" s="30"/>
      <c r="F53" s="30"/>
      <c r="G53" s="150"/>
      <c r="H53" s="166"/>
      <c r="I53" s="167"/>
      <c r="J53" s="132"/>
      <c r="K53" s="132"/>
      <c r="L53" s="168"/>
      <c r="M53" s="30"/>
      <c r="N53" s="30"/>
      <c r="O53" s="30"/>
      <c r="P53" s="30"/>
      <c r="Q53" s="150"/>
      <c r="R53" s="166"/>
      <c r="S53" s="134"/>
    </row>
    <row r="54" spans="1:19" x14ac:dyDescent="0.3">
      <c r="A54" s="132"/>
      <c r="B54" s="90"/>
      <c r="C54" s="90"/>
      <c r="D54" s="90"/>
      <c r="E54" s="90"/>
      <c r="F54" s="90"/>
      <c r="G54" s="150"/>
      <c r="H54" s="90"/>
      <c r="I54" s="90"/>
      <c r="J54" s="132"/>
      <c r="K54" s="132"/>
      <c r="L54" s="90"/>
      <c r="M54" s="90"/>
      <c r="N54" s="90"/>
      <c r="O54" s="90"/>
      <c r="P54" s="90"/>
      <c r="Q54" s="150"/>
      <c r="R54" s="90"/>
      <c r="S54" s="134"/>
    </row>
    <row r="55" spans="1:19" x14ac:dyDescent="0.3">
      <c r="A55" s="132"/>
      <c r="B55" s="90"/>
      <c r="C55" s="90"/>
      <c r="D55" s="90"/>
      <c r="E55" s="90"/>
      <c r="F55" s="90"/>
      <c r="G55" s="150"/>
      <c r="H55" s="90"/>
      <c r="I55" s="90"/>
      <c r="J55" s="132"/>
      <c r="K55" s="132"/>
      <c r="L55" s="90"/>
      <c r="M55" s="90"/>
      <c r="N55" s="90"/>
      <c r="O55" s="90"/>
      <c r="P55" s="90"/>
      <c r="Q55" s="150"/>
      <c r="R55" s="90"/>
      <c r="S55" s="134"/>
    </row>
    <row r="56" spans="1:19" x14ac:dyDescent="0.3">
      <c r="A56" s="132"/>
      <c r="B56" s="90"/>
      <c r="C56" s="90"/>
      <c r="D56" s="90"/>
      <c r="E56" s="90"/>
      <c r="F56" s="90"/>
      <c r="G56" s="150"/>
      <c r="H56" s="90"/>
      <c r="I56" s="90"/>
      <c r="J56" s="132"/>
      <c r="K56" s="132"/>
      <c r="L56" s="90"/>
      <c r="M56" s="90"/>
      <c r="N56" s="90"/>
      <c r="O56" s="90"/>
      <c r="P56" s="90"/>
      <c r="Q56" s="150"/>
      <c r="R56" s="90"/>
      <c r="S56" s="134"/>
    </row>
    <row r="57" spans="1:19" x14ac:dyDescent="0.3">
      <c r="A57" s="132"/>
      <c r="B57" s="90"/>
      <c r="C57" s="90"/>
      <c r="D57" s="90"/>
      <c r="E57" s="90"/>
      <c r="F57" s="90"/>
      <c r="G57" s="150"/>
      <c r="H57" s="90"/>
      <c r="I57" s="90"/>
      <c r="J57" s="132"/>
      <c r="K57" s="132"/>
      <c r="L57" s="90"/>
      <c r="M57" s="90"/>
      <c r="N57" s="90"/>
      <c r="O57" s="90"/>
      <c r="P57" s="90"/>
      <c r="Q57" s="150"/>
      <c r="R57" s="90"/>
      <c r="S57" s="134"/>
    </row>
    <row r="58" spans="1:19" x14ac:dyDescent="0.3">
      <c r="A58" s="132"/>
      <c r="B58" s="90"/>
      <c r="C58" s="90"/>
      <c r="D58" s="90"/>
      <c r="E58" s="90"/>
      <c r="F58" s="90"/>
      <c r="G58" s="150"/>
      <c r="H58" s="90"/>
      <c r="I58" s="90"/>
      <c r="J58" s="132"/>
      <c r="K58" s="132"/>
      <c r="L58" s="90"/>
      <c r="M58" s="90"/>
      <c r="N58" s="90"/>
      <c r="O58" s="90"/>
      <c r="P58" s="90"/>
      <c r="Q58" s="150"/>
      <c r="R58" s="90"/>
      <c r="S58" s="134"/>
    </row>
    <row r="59" spans="1:19" x14ac:dyDescent="0.3">
      <c r="A59" s="132"/>
      <c r="B59" s="90"/>
      <c r="C59" s="90"/>
      <c r="D59" s="90"/>
      <c r="E59" s="90"/>
      <c r="F59" s="90"/>
      <c r="G59" s="150"/>
      <c r="H59" s="90"/>
      <c r="I59" s="90"/>
      <c r="J59" s="132"/>
      <c r="K59" s="132"/>
      <c r="L59" s="90"/>
      <c r="M59" s="90"/>
      <c r="N59" s="90"/>
      <c r="O59" s="90"/>
      <c r="P59" s="90"/>
      <c r="Q59" s="150"/>
      <c r="R59" s="90"/>
      <c r="S59" s="134"/>
    </row>
    <row r="60" spans="1:19" x14ac:dyDescent="0.3">
      <c r="A60" s="132"/>
      <c r="B60" s="90"/>
      <c r="C60" s="90"/>
      <c r="D60" s="90"/>
      <c r="E60" s="90"/>
      <c r="F60" s="90"/>
      <c r="G60" s="150"/>
      <c r="H60" s="90"/>
      <c r="I60" s="90"/>
      <c r="J60" s="132"/>
      <c r="K60" s="132"/>
      <c r="L60" s="90"/>
      <c r="M60" s="90"/>
      <c r="N60" s="90"/>
      <c r="O60" s="90"/>
      <c r="P60" s="90"/>
      <c r="Q60" s="150"/>
      <c r="R60" s="90"/>
      <c r="S60" s="134"/>
    </row>
    <row r="61" spans="1:19" x14ac:dyDescent="0.3">
      <c r="A61" s="134"/>
      <c r="B61" s="6"/>
      <c r="C61" s="6"/>
      <c r="D61" s="6"/>
      <c r="E61" s="6"/>
      <c r="F61" s="6"/>
      <c r="G61" s="6"/>
      <c r="H61" s="6"/>
      <c r="I61" s="6"/>
      <c r="J61" s="134"/>
      <c r="K61" s="134"/>
      <c r="L61" s="6"/>
      <c r="M61" s="6"/>
      <c r="N61" s="6"/>
      <c r="O61" s="6"/>
      <c r="P61" s="6"/>
      <c r="Q61" s="6"/>
      <c r="R61" s="6"/>
      <c r="S61" s="134"/>
    </row>
    <row r="62" spans="1:19" x14ac:dyDescent="0.3">
      <c r="A62" s="134"/>
      <c r="B62" s="6"/>
      <c r="C62" s="6"/>
      <c r="D62" s="6"/>
      <c r="E62" s="6"/>
      <c r="F62" s="6"/>
      <c r="G62" s="6"/>
      <c r="H62" s="6"/>
      <c r="I62" s="6"/>
      <c r="J62" s="134"/>
      <c r="K62" s="134"/>
      <c r="L62" s="6"/>
      <c r="M62" s="6"/>
      <c r="N62" s="6"/>
      <c r="O62" s="6"/>
      <c r="P62" s="6"/>
      <c r="Q62" s="6"/>
      <c r="R62" s="6"/>
      <c r="S62" s="134"/>
    </row>
    <row r="63" spans="1:19" x14ac:dyDescent="0.3">
      <c r="A63" s="134"/>
      <c r="B63" s="6"/>
      <c r="C63" s="6"/>
      <c r="D63" s="6"/>
      <c r="E63" s="6"/>
      <c r="F63" s="6"/>
      <c r="G63" s="6"/>
      <c r="H63" s="6"/>
      <c r="I63" s="6"/>
      <c r="J63" s="134"/>
      <c r="K63" s="134"/>
      <c r="L63" s="6"/>
      <c r="M63" s="6"/>
      <c r="N63" s="6"/>
      <c r="O63" s="6"/>
      <c r="P63" s="6"/>
      <c r="Q63" s="6"/>
      <c r="R63" s="6"/>
      <c r="S63" s="134"/>
    </row>
    <row r="64" spans="1:19" x14ac:dyDescent="0.3">
      <c r="A64" s="134"/>
      <c r="B64" s="6"/>
      <c r="C64" s="6"/>
      <c r="D64" s="6"/>
      <c r="E64" s="6"/>
      <c r="F64" s="6"/>
      <c r="G64" s="6"/>
      <c r="H64" s="6"/>
      <c r="I64" s="6"/>
      <c r="J64" s="134"/>
      <c r="K64" s="134"/>
      <c r="L64" s="6"/>
      <c r="M64" s="6"/>
      <c r="N64" s="6"/>
      <c r="O64" s="6"/>
      <c r="P64" s="6"/>
      <c r="Q64" s="6"/>
      <c r="R64" s="6"/>
      <c r="S64" s="134"/>
    </row>
    <row r="65" spans="1:19" x14ac:dyDescent="0.3">
      <c r="A65" s="134"/>
      <c r="B65" s="6"/>
      <c r="C65" s="6"/>
      <c r="D65" s="6"/>
      <c r="E65" s="6"/>
      <c r="F65" s="6"/>
      <c r="G65" s="6"/>
      <c r="H65" s="6"/>
      <c r="I65" s="6"/>
      <c r="J65" s="134"/>
      <c r="K65" s="134"/>
      <c r="L65" s="6"/>
      <c r="M65" s="6"/>
      <c r="N65" s="6"/>
      <c r="O65" s="6"/>
      <c r="P65" s="6"/>
      <c r="Q65" s="6"/>
      <c r="R65" s="6"/>
      <c r="S65" s="134"/>
    </row>
    <row r="66" spans="1:19" x14ac:dyDescent="0.3">
      <c r="A66" s="134"/>
      <c r="B66" s="116"/>
      <c r="C66" s="116"/>
      <c r="D66" s="116"/>
      <c r="E66" s="116"/>
      <c r="F66" s="116"/>
      <c r="G66" s="116"/>
      <c r="H66" s="116"/>
      <c r="I66" s="116"/>
      <c r="J66" s="134"/>
      <c r="K66" s="134"/>
      <c r="L66" s="116"/>
      <c r="M66" s="116"/>
      <c r="N66" s="116"/>
      <c r="O66" s="116"/>
      <c r="P66" s="116"/>
      <c r="Q66" s="116"/>
      <c r="R66" s="116"/>
      <c r="S66" s="134"/>
    </row>
    <row r="67" spans="1:19" x14ac:dyDescent="0.3">
      <c r="A67" s="134"/>
      <c r="B67" s="134"/>
      <c r="C67" s="134"/>
      <c r="D67" s="134"/>
      <c r="E67" s="134"/>
      <c r="F67" s="134"/>
      <c r="G67" s="134"/>
      <c r="H67" s="134"/>
      <c r="I67" s="134"/>
      <c r="J67" s="134"/>
      <c r="K67" s="134"/>
      <c r="L67" s="134"/>
      <c r="M67" s="134"/>
      <c r="N67" s="134"/>
      <c r="O67" s="134"/>
      <c r="P67" s="134"/>
      <c r="Q67" s="134"/>
      <c r="R67" s="134"/>
      <c r="S67" s="134"/>
    </row>
  </sheetData>
  <mergeCells count="11">
    <mergeCell ref="B2:I2"/>
    <mergeCell ref="L2:R2"/>
    <mergeCell ref="M51:N51"/>
    <mergeCell ref="C3:F3"/>
    <mergeCell ref="G3:I3"/>
    <mergeCell ref="M3:N3"/>
    <mergeCell ref="C4:E4"/>
    <mergeCell ref="M4:N4"/>
    <mergeCell ref="M5:N5"/>
    <mergeCell ref="M6:N6"/>
    <mergeCell ref="M7:N7"/>
  </mergeCells>
  <printOptions horizontalCentered="1"/>
  <pageMargins left="0.2" right="0.2" top="0.25" bottom="0.25" header="0.25" footer="0.25"/>
  <pageSetup scale="97" orientation="portrait" r:id="rId1"/>
  <colBreaks count="1" manualBreakCount="1">
    <brk id="10"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7">
    <tabColor rgb="FF0070C0"/>
  </sheetPr>
  <dimension ref="A1:Q50"/>
  <sheetViews>
    <sheetView topLeftCell="E25" zoomScale="120" zoomScaleNormal="120" workbookViewId="0">
      <selection activeCell="J10" sqref="J10"/>
    </sheetView>
  </sheetViews>
  <sheetFormatPr defaultColWidth="9.296875" defaultRowHeight="14.5" x14ac:dyDescent="0.3"/>
  <cols>
    <col min="1" max="1" width="1.5" style="203" bestFit="1" customWidth="1"/>
    <col min="2" max="2" width="4.5" style="203" bestFit="1" customWidth="1"/>
    <col min="3" max="3" width="39.796875" style="203" customWidth="1"/>
    <col min="4" max="4" width="12.796875" style="203" customWidth="1"/>
    <col min="5" max="5" width="13.796875" style="203" bestFit="1" customWidth="1"/>
    <col min="6" max="6" width="12.796875" style="203" customWidth="1"/>
    <col min="7" max="8" width="14.296875" style="203" bestFit="1" customWidth="1"/>
    <col min="9" max="9" width="1.5" style="203" bestFit="1" customWidth="1"/>
    <col min="10" max="10" width="4.5" style="203" bestFit="1" customWidth="1"/>
    <col min="11" max="11" width="39.796875" style="203" customWidth="1"/>
    <col min="12" max="12" width="20.796875" style="203" bestFit="1" customWidth="1"/>
    <col min="13" max="14" width="16.796875" style="203" customWidth="1"/>
    <col min="15" max="15" width="20" style="203" customWidth="1"/>
    <col min="16" max="16384" width="9.296875" style="241"/>
  </cols>
  <sheetData>
    <row r="1" spans="1:17" x14ac:dyDescent="0.3">
      <c r="A1" s="201"/>
      <c r="B1" s="201"/>
      <c r="C1" s="201"/>
      <c r="D1" s="202"/>
      <c r="E1" s="201"/>
      <c r="F1" s="201"/>
      <c r="G1" s="201"/>
      <c r="H1" s="201"/>
      <c r="I1" s="201"/>
      <c r="J1" s="201"/>
      <c r="K1" s="201"/>
      <c r="L1" s="202"/>
      <c r="M1" s="201"/>
      <c r="N1" s="201"/>
      <c r="O1" s="201"/>
    </row>
    <row r="2" spans="1:17" x14ac:dyDescent="0.3">
      <c r="A2" s="201"/>
      <c r="B2" s="867" t="s">
        <v>226</v>
      </c>
      <c r="C2" s="868"/>
      <c r="D2" s="868"/>
      <c r="E2" s="868"/>
      <c r="F2" s="868"/>
      <c r="G2" s="868"/>
      <c r="H2" s="869"/>
      <c r="I2" s="201"/>
      <c r="J2" s="870" t="s">
        <v>227</v>
      </c>
      <c r="K2" s="871"/>
      <c r="L2" s="871"/>
      <c r="M2" s="871"/>
      <c r="N2" s="871"/>
      <c r="O2" s="872"/>
    </row>
    <row r="3" spans="1:17" x14ac:dyDescent="0.3">
      <c r="A3" s="201"/>
      <c r="B3" s="233" t="s">
        <v>228</v>
      </c>
      <c r="C3" s="234"/>
      <c r="D3" s="234"/>
      <c r="E3" s="234"/>
      <c r="F3" s="234"/>
      <c r="G3" s="234"/>
      <c r="H3" s="235"/>
      <c r="I3" s="201"/>
      <c r="J3" s="230" t="s">
        <v>229</v>
      </c>
      <c r="K3" s="231"/>
      <c r="L3" s="231"/>
      <c r="M3" s="231"/>
      <c r="N3" s="231"/>
      <c r="O3" s="232"/>
    </row>
    <row r="4" spans="1:17" x14ac:dyDescent="0.3">
      <c r="A4" s="201"/>
      <c r="B4" s="233" t="s">
        <v>230</v>
      </c>
      <c r="C4" s="234"/>
      <c r="D4" s="234"/>
      <c r="E4" s="234"/>
      <c r="F4" s="234"/>
      <c r="G4" s="234"/>
      <c r="H4" s="235"/>
      <c r="I4" s="201"/>
      <c r="J4" s="233" t="s">
        <v>302</v>
      </c>
      <c r="K4" s="234"/>
      <c r="L4" s="234"/>
      <c r="M4" s="234"/>
      <c r="N4" s="234"/>
      <c r="O4" s="235"/>
      <c r="P4" s="243"/>
      <c r="Q4" s="243"/>
    </row>
    <row r="5" spans="1:17" x14ac:dyDescent="0.3">
      <c r="A5" s="201"/>
      <c r="B5" s="233" t="s">
        <v>231</v>
      </c>
      <c r="C5" s="234"/>
      <c r="D5" s="234"/>
      <c r="E5" s="234"/>
      <c r="F5" s="234"/>
      <c r="G5" s="234"/>
      <c r="H5" s="235"/>
      <c r="I5" s="201"/>
      <c r="J5" s="233" t="s">
        <v>303</v>
      </c>
      <c r="K5" s="234"/>
      <c r="L5" s="234"/>
      <c r="M5" s="234"/>
      <c r="N5" s="234"/>
      <c r="O5" s="235"/>
      <c r="P5" s="243"/>
      <c r="Q5" s="243"/>
    </row>
    <row r="6" spans="1:17" x14ac:dyDescent="0.3">
      <c r="A6" s="201"/>
      <c r="B6" s="233" t="s">
        <v>232</v>
      </c>
      <c r="C6" s="234"/>
      <c r="D6" s="234"/>
      <c r="E6" s="234"/>
      <c r="F6" s="234"/>
      <c r="G6" s="234"/>
      <c r="H6" s="235"/>
      <c r="I6" s="201"/>
      <c r="J6" s="233" t="s">
        <v>233</v>
      </c>
      <c r="K6" s="234"/>
      <c r="L6" s="234"/>
      <c r="M6" s="234"/>
      <c r="N6" s="234"/>
      <c r="O6" s="235"/>
      <c r="P6" s="243"/>
      <c r="Q6" s="243"/>
    </row>
    <row r="7" spans="1:17" x14ac:dyDescent="0.3">
      <c r="A7" s="201"/>
      <c r="B7" s="233" t="s">
        <v>234</v>
      </c>
      <c r="C7" s="234"/>
      <c r="D7" s="234"/>
      <c r="E7" s="234"/>
      <c r="F7" s="234"/>
      <c r="G7" s="234"/>
      <c r="H7" s="235"/>
      <c r="I7" s="201"/>
      <c r="J7" s="233" t="s">
        <v>235</v>
      </c>
      <c r="K7" s="234"/>
      <c r="L7" s="234"/>
      <c r="M7" s="234"/>
      <c r="N7" s="234"/>
      <c r="O7" s="235"/>
      <c r="P7" s="243"/>
      <c r="Q7" s="243"/>
    </row>
    <row r="8" spans="1:17" x14ac:dyDescent="0.3">
      <c r="A8" s="201"/>
      <c r="B8" s="233" t="s">
        <v>236</v>
      </c>
      <c r="C8" s="234"/>
      <c r="D8" s="234"/>
      <c r="E8" s="234"/>
      <c r="F8" s="234"/>
      <c r="G8" s="234"/>
      <c r="H8" s="235"/>
      <c r="I8" s="201"/>
      <c r="J8" s="233" t="s">
        <v>304</v>
      </c>
      <c r="K8" s="234"/>
      <c r="L8" s="234"/>
      <c r="M8" s="234"/>
      <c r="N8" s="234"/>
      <c r="O8" s="235"/>
      <c r="P8" s="243"/>
      <c r="Q8" s="243"/>
    </row>
    <row r="9" spans="1:17" x14ac:dyDescent="0.3">
      <c r="A9" s="201"/>
      <c r="B9" s="233"/>
      <c r="C9" s="234"/>
      <c r="D9" s="234"/>
      <c r="E9" s="234"/>
      <c r="F9" s="234"/>
      <c r="G9" s="234"/>
      <c r="H9" s="235"/>
      <c r="I9" s="201"/>
      <c r="J9" s="233" t="s">
        <v>305</v>
      </c>
      <c r="K9" s="234"/>
      <c r="L9" s="234"/>
      <c r="M9" s="234"/>
      <c r="N9" s="234"/>
      <c r="O9" s="235"/>
      <c r="P9" s="243"/>
      <c r="Q9" s="243"/>
    </row>
    <row r="10" spans="1:17" x14ac:dyDescent="0.3">
      <c r="A10" s="201"/>
      <c r="B10" s="233"/>
      <c r="C10" s="244" t="s">
        <v>237</v>
      </c>
      <c r="D10" s="244"/>
      <c r="E10" s="234"/>
      <c r="F10" s="234"/>
      <c r="G10" s="234"/>
      <c r="H10" s="235"/>
      <c r="I10" s="201"/>
      <c r="J10" s="233" t="s">
        <v>238</v>
      </c>
      <c r="K10" s="244"/>
      <c r="L10" s="244"/>
      <c r="M10" s="234"/>
      <c r="N10" s="234"/>
      <c r="O10" s="235"/>
      <c r="P10" s="243"/>
      <c r="Q10" s="243"/>
    </row>
    <row r="11" spans="1:17" x14ac:dyDescent="0.3">
      <c r="A11" s="201"/>
      <c r="B11" s="233"/>
      <c r="C11" s="244" t="s">
        <v>239</v>
      </c>
      <c r="D11" s="244" t="s">
        <v>240</v>
      </c>
      <c r="E11" s="215"/>
      <c r="F11" s="234"/>
      <c r="G11" s="234"/>
      <c r="H11" s="235"/>
      <c r="I11" s="201"/>
      <c r="J11" s="233" t="s">
        <v>241</v>
      </c>
      <c r="N11" s="234"/>
      <c r="O11" s="235"/>
      <c r="P11" s="243"/>
      <c r="Q11" s="243"/>
    </row>
    <row r="12" spans="1:17" x14ac:dyDescent="0.3">
      <c r="A12" s="201"/>
      <c r="B12" s="233"/>
      <c r="C12" s="244" t="s">
        <v>242</v>
      </c>
      <c r="D12" s="244" t="s">
        <v>243</v>
      </c>
      <c r="E12" s="215"/>
      <c r="F12" s="234"/>
      <c r="G12" s="234"/>
      <c r="H12" s="235"/>
      <c r="I12" s="201"/>
      <c r="J12" s="233" t="s">
        <v>244</v>
      </c>
      <c r="K12" s="244"/>
      <c r="L12" s="244"/>
      <c r="M12" s="215"/>
      <c r="N12" s="234"/>
      <c r="O12" s="235"/>
      <c r="P12" s="243"/>
      <c r="Q12" s="243"/>
    </row>
    <row r="13" spans="1:17" x14ac:dyDescent="0.3">
      <c r="A13" s="201"/>
      <c r="B13" s="233"/>
      <c r="C13" s="244" t="s">
        <v>245</v>
      </c>
      <c r="D13" s="244" t="s">
        <v>246</v>
      </c>
      <c r="E13" s="215"/>
      <c r="F13" s="234"/>
      <c r="G13" s="234"/>
      <c r="H13" s="235"/>
      <c r="I13" s="201"/>
      <c r="J13" s="233" t="s">
        <v>247</v>
      </c>
      <c r="K13" s="244"/>
      <c r="L13" s="244"/>
      <c r="M13" s="215"/>
      <c r="N13" s="234"/>
      <c r="O13" s="235"/>
      <c r="P13" s="243"/>
      <c r="Q13" s="243"/>
    </row>
    <row r="14" spans="1:17" x14ac:dyDescent="0.3">
      <c r="A14" s="201"/>
      <c r="B14" s="233"/>
      <c r="C14" s="244" t="s">
        <v>248</v>
      </c>
      <c r="D14" s="244" t="s">
        <v>249</v>
      </c>
      <c r="E14" s="215"/>
      <c r="F14" s="234"/>
      <c r="G14" s="234"/>
      <c r="H14" s="235"/>
      <c r="I14" s="201"/>
      <c r="J14" s="233"/>
      <c r="K14" s="244"/>
      <c r="L14" s="244"/>
      <c r="M14" s="215"/>
      <c r="N14" s="234"/>
      <c r="O14" s="235"/>
      <c r="P14" s="243"/>
      <c r="Q14" s="243"/>
    </row>
    <row r="15" spans="1:17" x14ac:dyDescent="0.3">
      <c r="A15" s="201"/>
      <c r="B15" s="233"/>
      <c r="C15" s="244" t="s">
        <v>250</v>
      </c>
      <c r="D15" s="244" t="s">
        <v>251</v>
      </c>
      <c r="E15" s="215"/>
      <c r="F15" s="234"/>
      <c r="G15" s="234"/>
      <c r="H15" s="235"/>
      <c r="I15" s="201"/>
      <c r="J15" s="233"/>
      <c r="K15" s="244" t="s">
        <v>252</v>
      </c>
      <c r="L15" s="215"/>
      <c r="M15" s="215"/>
      <c r="N15" s="234"/>
      <c r="O15" s="235"/>
      <c r="P15" s="243"/>
      <c r="Q15" s="243"/>
    </row>
    <row r="16" spans="1:17" x14ac:dyDescent="0.3">
      <c r="A16" s="201"/>
      <c r="B16" s="233"/>
      <c r="C16" s="244" t="s">
        <v>253</v>
      </c>
      <c r="D16" s="244" t="s">
        <v>254</v>
      </c>
      <c r="E16" s="215"/>
      <c r="F16" s="234"/>
      <c r="G16" s="234"/>
      <c r="H16" s="235"/>
      <c r="I16" s="201"/>
      <c r="J16" s="233"/>
      <c r="K16" s="244" t="s">
        <v>255</v>
      </c>
      <c r="L16" s="215"/>
      <c r="M16" s="215"/>
      <c r="N16" s="234"/>
      <c r="O16" s="235"/>
      <c r="P16" s="243"/>
      <c r="Q16" s="243"/>
    </row>
    <row r="17" spans="1:17" x14ac:dyDescent="0.3">
      <c r="A17" s="201"/>
      <c r="B17" s="233"/>
      <c r="C17" s="244" t="s">
        <v>256</v>
      </c>
      <c r="D17" s="244" t="s">
        <v>257</v>
      </c>
      <c r="E17" s="215"/>
      <c r="F17" s="234"/>
      <c r="G17" s="234"/>
      <c r="H17" s="235"/>
      <c r="I17" s="201"/>
      <c r="J17" s="233"/>
      <c r="K17" s="244" t="s">
        <v>258</v>
      </c>
      <c r="L17" s="215"/>
      <c r="M17" s="215"/>
      <c r="N17" s="234"/>
      <c r="O17" s="235"/>
      <c r="P17" s="243"/>
      <c r="Q17" s="243"/>
    </row>
    <row r="18" spans="1:17" x14ac:dyDescent="0.3">
      <c r="A18" s="201"/>
      <c r="B18" s="233"/>
      <c r="C18" s="244" t="s">
        <v>259</v>
      </c>
      <c r="D18" s="244" t="s">
        <v>260</v>
      </c>
      <c r="E18" s="215"/>
      <c r="F18" s="234"/>
      <c r="G18" s="234"/>
      <c r="H18" s="235"/>
      <c r="I18" s="201"/>
      <c r="J18" s="233"/>
      <c r="K18" s="244" t="s">
        <v>261</v>
      </c>
      <c r="L18" s="244"/>
      <c r="M18" s="215"/>
      <c r="N18" s="234"/>
      <c r="O18" s="235"/>
      <c r="P18" s="243"/>
      <c r="Q18" s="243"/>
    </row>
    <row r="19" spans="1:17" x14ac:dyDescent="0.3">
      <c r="A19" s="201"/>
      <c r="B19" s="233"/>
      <c r="C19" s="244" t="s">
        <v>262</v>
      </c>
      <c r="D19" s="244"/>
      <c r="E19" s="215"/>
      <c r="F19" s="234"/>
      <c r="G19" s="234"/>
      <c r="H19" s="235"/>
      <c r="I19" s="201"/>
      <c r="J19" s="233"/>
      <c r="K19" s="244" t="s">
        <v>263</v>
      </c>
      <c r="L19" s="244"/>
      <c r="M19" s="215"/>
      <c r="N19" s="234"/>
      <c r="O19" s="235"/>
      <c r="P19" s="243"/>
      <c r="Q19" s="243"/>
    </row>
    <row r="20" spans="1:17" x14ac:dyDescent="0.3">
      <c r="A20" s="201"/>
      <c r="B20" s="233"/>
      <c r="C20" s="244" t="s">
        <v>264</v>
      </c>
      <c r="D20" s="244"/>
      <c r="E20" s="215"/>
      <c r="F20" s="234"/>
      <c r="G20" s="234"/>
      <c r="H20" s="235"/>
      <c r="I20" s="201"/>
      <c r="J20" s="233"/>
      <c r="K20" s="244" t="s">
        <v>265</v>
      </c>
      <c r="L20" s="244"/>
      <c r="M20" s="215"/>
      <c r="N20" s="234"/>
      <c r="O20" s="235"/>
      <c r="P20" s="243"/>
      <c r="Q20" s="243"/>
    </row>
    <row r="21" spans="1:17" x14ac:dyDescent="0.3">
      <c r="A21" s="201"/>
      <c r="B21" s="233"/>
      <c r="C21" s="244"/>
      <c r="D21" s="244"/>
      <c r="E21" s="215"/>
      <c r="F21" s="234"/>
      <c r="G21" s="234"/>
      <c r="H21" s="235"/>
      <c r="I21" s="201"/>
      <c r="J21" s="233"/>
      <c r="K21" s="244" t="s">
        <v>266</v>
      </c>
      <c r="L21" s="244"/>
      <c r="M21" s="215"/>
      <c r="N21" s="234"/>
      <c r="O21" s="235"/>
      <c r="P21" s="243"/>
      <c r="Q21" s="243"/>
    </row>
    <row r="22" spans="1:17" x14ac:dyDescent="0.3">
      <c r="A22" s="201"/>
      <c r="B22" s="233"/>
      <c r="C22" s="244"/>
      <c r="D22" s="244"/>
      <c r="E22" s="215"/>
      <c r="F22" s="234"/>
      <c r="G22" s="234"/>
      <c r="H22" s="235"/>
      <c r="I22" s="201"/>
      <c r="J22" s="233"/>
      <c r="K22" s="244"/>
      <c r="L22" s="244"/>
      <c r="M22" s="215"/>
      <c r="N22" s="234"/>
      <c r="O22" s="235"/>
      <c r="P22" s="243"/>
      <c r="Q22" s="243"/>
    </row>
    <row r="23" spans="1:17" x14ac:dyDescent="0.3">
      <c r="A23" s="201"/>
      <c r="B23" s="236"/>
      <c r="C23" s="237"/>
      <c r="D23" s="237"/>
      <c r="E23" s="237"/>
      <c r="F23" s="237"/>
      <c r="G23" s="237"/>
      <c r="H23" s="238"/>
      <c r="I23" s="201"/>
      <c r="J23" s="236"/>
      <c r="K23" s="245"/>
      <c r="L23" s="245"/>
      <c r="M23" s="191"/>
      <c r="N23" s="237"/>
      <c r="O23" s="238"/>
      <c r="Q23" s="243"/>
    </row>
    <row r="24" spans="1:17" x14ac:dyDescent="0.3">
      <c r="A24" s="201"/>
      <c r="B24" s="213" t="s">
        <v>1</v>
      </c>
      <c r="C24" s="214"/>
      <c r="D24" s="876"/>
      <c r="E24" s="902"/>
      <c r="F24" s="902"/>
      <c r="G24" s="902"/>
      <c r="H24" s="877"/>
      <c r="I24" s="201"/>
      <c r="J24" s="213" t="s">
        <v>1</v>
      </c>
      <c r="K24" s="213" t="s">
        <v>267</v>
      </c>
      <c r="L24" s="213" t="s">
        <v>268</v>
      </c>
      <c r="M24" s="903" t="s">
        <v>269</v>
      </c>
      <c r="N24" s="904"/>
      <c r="O24" s="213" t="s">
        <v>270</v>
      </c>
      <c r="Q24" s="243"/>
    </row>
    <row r="25" spans="1:17" x14ac:dyDescent="0.3">
      <c r="A25" s="201"/>
      <c r="B25" s="214" t="s">
        <v>2</v>
      </c>
      <c r="C25" s="214" t="s">
        <v>26</v>
      </c>
      <c r="D25" s="905" t="s">
        <v>94</v>
      </c>
      <c r="E25" s="906"/>
      <c r="F25" s="906"/>
      <c r="G25" s="906"/>
      <c r="H25" s="907"/>
      <c r="I25" s="201"/>
      <c r="J25" s="214" t="s">
        <v>2</v>
      </c>
      <c r="K25" s="214" t="s">
        <v>9</v>
      </c>
      <c r="L25" s="214" t="s">
        <v>9</v>
      </c>
      <c r="M25" s="214" t="s">
        <v>33</v>
      </c>
      <c r="N25" s="214" t="s">
        <v>45</v>
      </c>
      <c r="O25" s="214" t="s">
        <v>271</v>
      </c>
      <c r="Q25" s="243"/>
    </row>
    <row r="26" spans="1:17" x14ac:dyDescent="0.3">
      <c r="A26" s="201"/>
      <c r="B26" s="216"/>
      <c r="C26" s="214" t="s">
        <v>3</v>
      </c>
      <c r="D26" s="878" t="s">
        <v>4</v>
      </c>
      <c r="E26" s="901"/>
      <c r="F26" s="901"/>
      <c r="G26" s="901"/>
      <c r="H26" s="879"/>
      <c r="I26" s="201"/>
      <c r="J26" s="216"/>
      <c r="K26" s="240" t="s">
        <v>5</v>
      </c>
      <c r="L26" s="240" t="s">
        <v>8</v>
      </c>
      <c r="M26" s="240" t="s">
        <v>12</v>
      </c>
      <c r="N26" s="240" t="s">
        <v>14</v>
      </c>
      <c r="O26" s="240" t="s">
        <v>15</v>
      </c>
    </row>
    <row r="27" spans="1:17" x14ac:dyDescent="0.3">
      <c r="A27" s="201"/>
      <c r="B27" s="219">
        <v>1</v>
      </c>
      <c r="C27" s="220"/>
      <c r="D27" s="867"/>
      <c r="E27" s="868"/>
      <c r="F27" s="868"/>
      <c r="G27" s="868"/>
      <c r="H27" s="869"/>
      <c r="I27" s="201"/>
      <c r="J27" s="219">
        <v>1</v>
      </c>
      <c r="K27" s="220"/>
      <c r="L27" s="246"/>
      <c r="M27" s="246"/>
      <c r="N27" s="246"/>
      <c r="O27" s="246"/>
    </row>
    <row r="28" spans="1:17" x14ac:dyDescent="0.3">
      <c r="A28" s="201"/>
      <c r="B28" s="219">
        <v>2</v>
      </c>
      <c r="C28" s="220"/>
      <c r="D28" s="867"/>
      <c r="E28" s="868"/>
      <c r="F28" s="868"/>
      <c r="G28" s="868"/>
      <c r="H28" s="869"/>
      <c r="I28" s="201"/>
      <c r="J28" s="219">
        <v>2</v>
      </c>
      <c r="K28" s="220"/>
      <c r="L28" s="246"/>
      <c r="M28" s="246"/>
      <c r="N28" s="246"/>
      <c r="O28" s="246"/>
    </row>
    <row r="29" spans="1:17" x14ac:dyDescent="0.3">
      <c r="A29" s="201"/>
      <c r="B29" s="219">
        <v>3</v>
      </c>
      <c r="C29" s="220"/>
      <c r="D29" s="867"/>
      <c r="E29" s="868"/>
      <c r="F29" s="868"/>
      <c r="G29" s="868"/>
      <c r="H29" s="869"/>
      <c r="I29" s="201"/>
      <c r="J29" s="219">
        <v>3</v>
      </c>
      <c r="K29" s="220"/>
      <c r="L29" s="246"/>
      <c r="M29" s="246"/>
      <c r="N29" s="246"/>
      <c r="O29" s="246"/>
    </row>
    <row r="30" spans="1:17" x14ac:dyDescent="0.3">
      <c r="A30" s="201"/>
      <c r="B30" s="219">
        <v>4</v>
      </c>
      <c r="C30" s="220"/>
      <c r="D30" s="867"/>
      <c r="E30" s="868"/>
      <c r="F30" s="868"/>
      <c r="G30" s="868"/>
      <c r="H30" s="869"/>
      <c r="I30" s="201"/>
      <c r="J30" s="219">
        <v>4</v>
      </c>
      <c r="K30" s="220"/>
      <c r="L30" s="246"/>
      <c r="M30" s="246"/>
      <c r="N30" s="246"/>
      <c r="O30" s="246"/>
    </row>
    <row r="31" spans="1:17" x14ac:dyDescent="0.3">
      <c r="A31" s="201"/>
      <c r="B31" s="219">
        <v>5</v>
      </c>
      <c r="C31" s="220"/>
      <c r="D31" s="867"/>
      <c r="E31" s="868"/>
      <c r="F31" s="868"/>
      <c r="G31" s="868"/>
      <c r="H31" s="869"/>
      <c r="I31" s="201"/>
      <c r="J31" s="219">
        <v>5</v>
      </c>
      <c r="K31" s="220"/>
      <c r="L31" s="246"/>
      <c r="M31" s="246"/>
      <c r="N31" s="246"/>
      <c r="O31" s="246"/>
    </row>
    <row r="32" spans="1:17" x14ac:dyDescent="0.3">
      <c r="A32" s="201"/>
      <c r="B32" s="219">
        <v>6</v>
      </c>
      <c r="C32" s="220"/>
      <c r="D32" s="867"/>
      <c r="E32" s="868"/>
      <c r="F32" s="868"/>
      <c r="G32" s="868"/>
      <c r="H32" s="869"/>
      <c r="I32" s="201"/>
      <c r="J32" s="219">
        <v>6</v>
      </c>
      <c r="K32" s="220"/>
      <c r="L32" s="246"/>
      <c r="M32" s="246"/>
      <c r="N32" s="246"/>
      <c r="O32" s="246"/>
    </row>
    <row r="33" spans="1:15" x14ac:dyDescent="0.3">
      <c r="A33" s="201"/>
      <c r="B33" s="219">
        <v>7</v>
      </c>
      <c r="C33" s="220"/>
      <c r="D33" s="867"/>
      <c r="E33" s="868"/>
      <c r="F33" s="868"/>
      <c r="G33" s="868"/>
      <c r="H33" s="869"/>
      <c r="I33" s="201"/>
      <c r="J33" s="219">
        <v>7</v>
      </c>
      <c r="K33" s="220"/>
      <c r="L33" s="246"/>
      <c r="M33" s="246"/>
      <c r="N33" s="246"/>
      <c r="O33" s="246"/>
    </row>
    <row r="34" spans="1:15" x14ac:dyDescent="0.3">
      <c r="A34" s="201"/>
      <c r="B34" s="219">
        <v>8</v>
      </c>
      <c r="C34" s="220"/>
      <c r="D34" s="867"/>
      <c r="E34" s="868"/>
      <c r="F34" s="868"/>
      <c r="G34" s="868"/>
      <c r="H34" s="869"/>
      <c r="I34" s="201"/>
      <c r="J34" s="219">
        <v>8</v>
      </c>
      <c r="K34" s="220"/>
      <c r="L34" s="246"/>
      <c r="M34" s="246"/>
      <c r="N34" s="246"/>
      <c r="O34" s="246"/>
    </row>
    <row r="35" spans="1:15" x14ac:dyDescent="0.3">
      <c r="A35" s="201"/>
      <c r="B35" s="219">
        <v>9</v>
      </c>
      <c r="C35" s="220"/>
      <c r="D35" s="867"/>
      <c r="E35" s="868"/>
      <c r="F35" s="868"/>
      <c r="G35" s="868"/>
      <c r="H35" s="869"/>
      <c r="I35" s="201"/>
      <c r="J35" s="219">
        <v>9</v>
      </c>
      <c r="K35" s="220"/>
      <c r="L35" s="246"/>
      <c r="M35" s="246"/>
      <c r="N35" s="246"/>
      <c r="O35" s="246"/>
    </row>
    <row r="36" spans="1:15" x14ac:dyDescent="0.3">
      <c r="A36" s="201"/>
      <c r="B36" s="219">
        <v>10</v>
      </c>
      <c r="C36" s="220"/>
      <c r="D36" s="867"/>
      <c r="E36" s="868"/>
      <c r="F36" s="868"/>
      <c r="G36" s="868"/>
      <c r="H36" s="869"/>
      <c r="I36" s="201"/>
      <c r="J36" s="219">
        <v>10</v>
      </c>
      <c r="K36" s="220"/>
      <c r="L36" s="246"/>
      <c r="M36" s="246"/>
      <c r="N36" s="246"/>
      <c r="O36" s="246"/>
    </row>
    <row r="37" spans="1:15" x14ac:dyDescent="0.3">
      <c r="A37" s="201"/>
      <c r="B37" s="219">
        <v>11</v>
      </c>
      <c r="C37" s="220"/>
      <c r="D37" s="867"/>
      <c r="E37" s="868"/>
      <c r="F37" s="868"/>
      <c r="G37" s="868"/>
      <c r="H37" s="869"/>
      <c r="I37" s="201"/>
      <c r="J37" s="219">
        <v>11</v>
      </c>
      <c r="K37" s="220"/>
      <c r="L37" s="246"/>
      <c r="M37" s="246"/>
      <c r="N37" s="246"/>
      <c r="O37" s="246"/>
    </row>
    <row r="38" spans="1:15" x14ac:dyDescent="0.3">
      <c r="A38" s="201"/>
      <c r="B38" s="219">
        <v>12</v>
      </c>
      <c r="C38" s="220"/>
      <c r="D38" s="867"/>
      <c r="E38" s="868"/>
      <c r="F38" s="868"/>
      <c r="G38" s="868"/>
      <c r="H38" s="869"/>
      <c r="I38" s="201"/>
      <c r="J38" s="219">
        <v>12</v>
      </c>
      <c r="K38" s="220"/>
      <c r="L38" s="246"/>
      <c r="M38" s="246"/>
      <c r="N38" s="246"/>
      <c r="O38" s="246"/>
    </row>
    <row r="39" spans="1:15" x14ac:dyDescent="0.3">
      <c r="A39" s="201"/>
      <c r="B39" s="219">
        <v>13</v>
      </c>
      <c r="C39" s="220"/>
      <c r="D39" s="867"/>
      <c r="E39" s="868"/>
      <c r="F39" s="868"/>
      <c r="G39" s="868"/>
      <c r="H39" s="869"/>
      <c r="I39" s="201"/>
      <c r="J39" s="219">
        <v>13</v>
      </c>
      <c r="K39" s="220"/>
      <c r="L39" s="246"/>
      <c r="M39" s="246"/>
      <c r="N39" s="246"/>
      <c r="O39" s="246"/>
    </row>
    <row r="40" spans="1:15" x14ac:dyDescent="0.3">
      <c r="A40" s="201"/>
      <c r="B40" s="219">
        <v>14</v>
      </c>
      <c r="C40" s="220"/>
      <c r="D40" s="867"/>
      <c r="E40" s="868"/>
      <c r="F40" s="868"/>
      <c r="G40" s="868"/>
      <c r="H40" s="869"/>
      <c r="I40" s="201"/>
      <c r="J40" s="219">
        <v>14</v>
      </c>
      <c r="K40" s="220"/>
      <c r="L40" s="246"/>
      <c r="M40" s="246"/>
      <c r="N40" s="246"/>
      <c r="O40" s="246"/>
    </row>
    <row r="41" spans="1:15" x14ac:dyDescent="0.3">
      <c r="A41" s="201"/>
      <c r="B41" s="219">
        <v>15</v>
      </c>
      <c r="C41" s="220"/>
      <c r="D41" s="867"/>
      <c r="E41" s="868"/>
      <c r="F41" s="868"/>
      <c r="G41" s="868"/>
      <c r="H41" s="869"/>
      <c r="I41" s="201"/>
      <c r="J41" s="219">
        <v>15</v>
      </c>
      <c r="K41" s="220"/>
      <c r="L41" s="246"/>
      <c r="M41" s="246"/>
      <c r="N41" s="246"/>
      <c r="O41" s="246"/>
    </row>
    <row r="42" spans="1:15" x14ac:dyDescent="0.3">
      <c r="A42" s="201"/>
      <c r="B42" s="219">
        <v>16</v>
      </c>
      <c r="C42" s="220"/>
      <c r="D42" s="867"/>
      <c r="E42" s="868"/>
      <c r="F42" s="868"/>
      <c r="G42" s="868"/>
      <c r="H42" s="869"/>
      <c r="I42" s="201"/>
      <c r="J42" s="219">
        <v>16</v>
      </c>
      <c r="K42" s="220"/>
      <c r="L42" s="246"/>
      <c r="M42" s="246"/>
      <c r="N42" s="246"/>
      <c r="O42" s="246"/>
    </row>
    <row r="43" spans="1:15" x14ac:dyDescent="0.3">
      <c r="A43" s="201"/>
      <c r="B43" s="219">
        <v>17</v>
      </c>
      <c r="C43" s="220"/>
      <c r="D43" s="867"/>
      <c r="E43" s="868"/>
      <c r="F43" s="868"/>
      <c r="G43" s="868"/>
      <c r="H43" s="869"/>
      <c r="I43" s="201"/>
      <c r="J43" s="219">
        <v>17</v>
      </c>
      <c r="K43" s="220"/>
      <c r="L43" s="246"/>
      <c r="M43" s="246"/>
      <c r="N43" s="246"/>
      <c r="O43" s="246"/>
    </row>
    <row r="44" spans="1:15" x14ac:dyDescent="0.3">
      <c r="A44" s="201"/>
      <c r="B44" s="219">
        <v>18</v>
      </c>
      <c r="C44" s="220"/>
      <c r="D44" s="867"/>
      <c r="E44" s="868"/>
      <c r="F44" s="868"/>
      <c r="G44" s="868"/>
      <c r="H44" s="869"/>
      <c r="I44" s="201"/>
      <c r="J44" s="219">
        <v>18</v>
      </c>
      <c r="K44" s="220"/>
      <c r="L44" s="246"/>
      <c r="M44" s="246"/>
      <c r="N44" s="246"/>
      <c r="O44" s="246"/>
    </row>
    <row r="45" spans="1:15" x14ac:dyDescent="0.3">
      <c r="A45" s="201"/>
      <c r="B45" s="219">
        <v>19</v>
      </c>
      <c r="C45" s="220"/>
      <c r="D45" s="867"/>
      <c r="E45" s="868"/>
      <c r="F45" s="868"/>
      <c r="G45" s="868"/>
      <c r="H45" s="869"/>
      <c r="I45" s="201"/>
      <c r="J45" s="219">
        <v>19</v>
      </c>
      <c r="K45" s="220"/>
      <c r="L45" s="246"/>
      <c r="M45" s="246"/>
      <c r="N45" s="246"/>
      <c r="O45" s="246"/>
    </row>
    <row r="46" spans="1:15" x14ac:dyDescent="0.3">
      <c r="A46" s="201"/>
      <c r="B46" s="219">
        <v>20</v>
      </c>
      <c r="C46" s="220"/>
      <c r="D46" s="867"/>
      <c r="E46" s="868"/>
      <c r="F46" s="868"/>
      <c r="G46" s="868"/>
      <c r="H46" s="869"/>
      <c r="I46" s="201"/>
      <c r="J46" s="219">
        <v>20</v>
      </c>
      <c r="K46" s="220"/>
      <c r="L46" s="246"/>
      <c r="M46" s="246"/>
      <c r="N46" s="246"/>
      <c r="O46" s="246"/>
    </row>
    <row r="47" spans="1:15" x14ac:dyDescent="0.3">
      <c r="A47" s="201"/>
      <c r="B47" s="219">
        <v>21</v>
      </c>
      <c r="C47" s="229"/>
      <c r="D47" s="867"/>
      <c r="E47" s="868"/>
      <c r="F47" s="868"/>
      <c r="G47" s="868"/>
      <c r="H47" s="869"/>
      <c r="I47" s="201"/>
      <c r="J47" s="219">
        <v>21</v>
      </c>
      <c r="K47" s="229"/>
      <c r="L47" s="246"/>
      <c r="M47" s="246"/>
      <c r="N47" s="246"/>
      <c r="O47" s="246"/>
    </row>
    <row r="48" spans="1:15" x14ac:dyDescent="0.3">
      <c r="A48" s="201"/>
      <c r="B48" s="219">
        <v>22</v>
      </c>
      <c r="C48" s="229"/>
      <c r="D48" s="867"/>
      <c r="E48" s="868"/>
      <c r="F48" s="868"/>
      <c r="G48" s="868"/>
      <c r="H48" s="869"/>
      <c r="I48" s="201"/>
      <c r="J48" s="219">
        <v>22</v>
      </c>
      <c r="K48" s="229"/>
      <c r="L48" s="246"/>
      <c r="M48" s="246"/>
      <c r="N48" s="246"/>
      <c r="O48" s="246"/>
    </row>
    <row r="49" spans="2:15" x14ac:dyDescent="0.3">
      <c r="B49" s="219">
        <v>23</v>
      </c>
      <c r="C49" s="229"/>
      <c r="D49" s="867"/>
      <c r="E49" s="868"/>
      <c r="F49" s="868"/>
      <c r="G49" s="868"/>
      <c r="H49" s="869"/>
      <c r="I49" s="201"/>
      <c r="J49" s="219">
        <v>23</v>
      </c>
      <c r="K49" s="229"/>
      <c r="L49" s="246"/>
      <c r="M49" s="246"/>
      <c r="N49" s="246"/>
      <c r="O49" s="246"/>
    </row>
    <row r="50" spans="2:15" x14ac:dyDescent="0.3">
      <c r="B50" s="227">
        <v>24</v>
      </c>
      <c r="C50" s="226"/>
      <c r="D50" s="867"/>
      <c r="E50" s="868"/>
      <c r="F50" s="868"/>
      <c r="G50" s="868"/>
      <c r="H50" s="869"/>
      <c r="I50" s="201"/>
      <c r="J50" s="227">
        <v>24</v>
      </c>
      <c r="K50" s="226"/>
      <c r="L50" s="246"/>
      <c r="M50" s="246"/>
      <c r="N50" s="246"/>
      <c r="O50" s="246"/>
    </row>
  </sheetData>
  <mergeCells count="30">
    <mergeCell ref="D26:H26"/>
    <mergeCell ref="B2:H2"/>
    <mergeCell ref="J2:O2"/>
    <mergeCell ref="D24:H24"/>
    <mergeCell ref="M24:N24"/>
    <mergeCell ref="D25:H25"/>
    <mergeCell ref="D38:H38"/>
    <mergeCell ref="D27:H27"/>
    <mergeCell ref="D28:H28"/>
    <mergeCell ref="D29:H29"/>
    <mergeCell ref="D30:H30"/>
    <mergeCell ref="D31:H31"/>
    <mergeCell ref="D32:H32"/>
    <mergeCell ref="D33:H33"/>
    <mergeCell ref="D34:H34"/>
    <mergeCell ref="D35:H35"/>
    <mergeCell ref="D36:H36"/>
    <mergeCell ref="D37:H37"/>
    <mergeCell ref="D50:H50"/>
    <mergeCell ref="D39:H39"/>
    <mergeCell ref="D40:H40"/>
    <mergeCell ref="D41:H41"/>
    <mergeCell ref="D42:H42"/>
    <mergeCell ref="D43:H43"/>
    <mergeCell ref="D44:H44"/>
    <mergeCell ref="D45:H45"/>
    <mergeCell ref="D46:H46"/>
    <mergeCell ref="D47:H47"/>
    <mergeCell ref="D48:H48"/>
    <mergeCell ref="D49:H49"/>
  </mergeCells>
  <printOptions horizontalCentered="1"/>
  <pageMargins left="0.2" right="0.2" top="0.25" bottom="0.25" header="0.25" footer="0.25"/>
  <pageSetup scale="97" orientation="portrait" verticalDpi="0" r:id="rId1"/>
  <colBreaks count="1" manualBreakCount="1">
    <brk id="9" max="49"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18"/>
  <dimension ref="A1:I60"/>
  <sheetViews>
    <sheetView zoomScaleNormal="100" workbookViewId="0">
      <selection activeCell="B17" sqref="B17:E21"/>
    </sheetView>
  </sheetViews>
  <sheetFormatPr defaultRowHeight="13" x14ac:dyDescent="0.3"/>
  <cols>
    <col min="1" max="1" width="1.5" bestFit="1" customWidth="1"/>
    <col min="2" max="2" width="4.5" bestFit="1" customWidth="1"/>
    <col min="3" max="3" width="36" customWidth="1"/>
    <col min="4" max="7" width="17.19921875" customWidth="1"/>
    <col min="8" max="8" width="1.5" bestFit="1" customWidth="1"/>
  </cols>
  <sheetData>
    <row r="1" spans="1:9" x14ac:dyDescent="0.3">
      <c r="A1" s="180"/>
      <c r="B1" s="180"/>
      <c r="C1" s="180"/>
      <c r="D1" s="86"/>
      <c r="E1" s="180"/>
      <c r="F1" s="180"/>
      <c r="G1" s="180"/>
      <c r="H1" s="180"/>
      <c r="I1" s="75"/>
    </row>
    <row r="2" spans="1:9" x14ac:dyDescent="0.3">
      <c r="A2" s="180"/>
      <c r="B2" s="888" t="s">
        <v>119</v>
      </c>
      <c r="C2" s="889"/>
      <c r="D2" s="889"/>
      <c r="E2" s="889"/>
      <c r="F2" s="889"/>
      <c r="G2" s="890"/>
      <c r="H2" s="176"/>
      <c r="I2" s="75"/>
    </row>
    <row r="3" spans="1:9" x14ac:dyDescent="0.3">
      <c r="A3" s="180" t="s">
        <v>7</v>
      </c>
      <c r="B3" s="8" t="s">
        <v>1</v>
      </c>
      <c r="C3" s="181" t="s">
        <v>65</v>
      </c>
      <c r="D3" s="175" t="s">
        <v>66</v>
      </c>
      <c r="E3" s="181" t="s">
        <v>66</v>
      </c>
      <c r="F3" s="181" t="s">
        <v>66</v>
      </c>
      <c r="G3" s="181" t="s">
        <v>66</v>
      </c>
      <c r="H3" s="174"/>
      <c r="I3" s="75"/>
    </row>
    <row r="4" spans="1:9" x14ac:dyDescent="0.25">
      <c r="A4" s="180"/>
      <c r="B4" s="8" t="s">
        <v>2</v>
      </c>
      <c r="C4" s="147" t="s">
        <v>7</v>
      </c>
      <c r="D4" s="185" t="s">
        <v>67</v>
      </c>
      <c r="E4" s="150" t="s">
        <v>68</v>
      </c>
      <c r="F4" s="150" t="s">
        <v>69</v>
      </c>
      <c r="G4" s="150" t="s">
        <v>47</v>
      </c>
      <c r="H4" s="86" t="s">
        <v>7</v>
      </c>
      <c r="I4" s="75"/>
    </row>
    <row r="5" spans="1:9" x14ac:dyDescent="0.25">
      <c r="A5" s="180"/>
      <c r="B5" s="9"/>
      <c r="C5" s="148" t="s">
        <v>70</v>
      </c>
      <c r="D5" s="91" t="s">
        <v>4</v>
      </c>
      <c r="E5" s="177" t="s">
        <v>5</v>
      </c>
      <c r="F5" s="182" t="s">
        <v>8</v>
      </c>
      <c r="G5" s="182" t="s">
        <v>12</v>
      </c>
      <c r="H5" s="174"/>
      <c r="I5" s="75"/>
    </row>
    <row r="6" spans="1:9" x14ac:dyDescent="0.25">
      <c r="A6" s="180"/>
      <c r="B6" s="88">
        <v>1</v>
      </c>
      <c r="C6" s="183" t="s">
        <v>71</v>
      </c>
      <c r="D6" s="178"/>
      <c r="E6" s="83"/>
      <c r="F6" s="173"/>
      <c r="G6" s="173"/>
      <c r="H6" s="180"/>
      <c r="I6" s="75"/>
    </row>
    <row r="7" spans="1:9" x14ac:dyDescent="0.25">
      <c r="A7" s="180"/>
      <c r="B7" s="88">
        <v>2</v>
      </c>
      <c r="C7" s="183" t="s">
        <v>120</v>
      </c>
      <c r="D7" s="184"/>
      <c r="E7" s="81"/>
      <c r="F7" s="82"/>
      <c r="G7" s="40"/>
      <c r="H7" s="87"/>
      <c r="I7" s="75"/>
    </row>
    <row r="8" spans="1:9" x14ac:dyDescent="0.25">
      <c r="A8" s="180"/>
      <c r="B8" s="88">
        <v>3</v>
      </c>
      <c r="C8" s="183" t="s">
        <v>121</v>
      </c>
      <c r="D8" s="184"/>
      <c r="E8" s="81"/>
      <c r="F8" s="82"/>
      <c r="G8" s="40"/>
      <c r="H8" s="87"/>
      <c r="I8" s="75"/>
    </row>
    <row r="9" spans="1:9" x14ac:dyDescent="0.25">
      <c r="A9" s="180"/>
      <c r="B9" s="88">
        <v>4</v>
      </c>
      <c r="C9" s="183" t="s">
        <v>72</v>
      </c>
      <c r="D9" s="184"/>
      <c r="E9" s="83"/>
      <c r="F9" s="82"/>
      <c r="G9" s="40"/>
      <c r="H9" s="87"/>
      <c r="I9" s="75"/>
    </row>
    <row r="10" spans="1:9" x14ac:dyDescent="0.25">
      <c r="A10" s="180"/>
      <c r="B10" s="88">
        <v>5</v>
      </c>
      <c r="C10" s="183" t="s">
        <v>73</v>
      </c>
      <c r="D10" s="184"/>
      <c r="E10" s="81"/>
      <c r="F10" s="82"/>
      <c r="G10" s="40"/>
      <c r="H10" s="87"/>
      <c r="I10" s="75"/>
    </row>
    <row r="11" spans="1:9" x14ac:dyDescent="0.25">
      <c r="A11" s="180"/>
      <c r="B11" s="88">
        <v>6</v>
      </c>
      <c r="C11" s="183" t="s">
        <v>74</v>
      </c>
      <c r="D11" s="184"/>
      <c r="E11" s="83"/>
      <c r="F11" s="82"/>
      <c r="G11" s="40"/>
      <c r="H11" s="87"/>
      <c r="I11" s="75"/>
    </row>
    <row r="12" spans="1:9" x14ac:dyDescent="0.25">
      <c r="A12" s="180"/>
      <c r="B12" s="88">
        <v>7</v>
      </c>
      <c r="C12" s="183" t="s">
        <v>75</v>
      </c>
      <c r="D12" s="184"/>
      <c r="E12" s="81"/>
      <c r="F12" s="82"/>
      <c r="G12" s="40"/>
      <c r="H12" s="87"/>
      <c r="I12" s="75"/>
    </row>
    <row r="13" spans="1:9" x14ac:dyDescent="0.25">
      <c r="A13" s="180"/>
      <c r="B13" s="88">
        <v>8</v>
      </c>
      <c r="C13" s="183" t="s">
        <v>76</v>
      </c>
      <c r="D13" s="184"/>
      <c r="E13" s="83"/>
      <c r="F13" s="82"/>
      <c r="G13" s="40"/>
      <c r="H13" s="87"/>
      <c r="I13" s="75"/>
    </row>
    <row r="14" spans="1:9" x14ac:dyDescent="0.25">
      <c r="A14" s="180"/>
      <c r="B14" s="88">
        <v>9</v>
      </c>
      <c r="C14" s="183" t="s">
        <v>290</v>
      </c>
      <c r="D14" s="184"/>
      <c r="E14" s="83"/>
      <c r="F14" s="82"/>
      <c r="G14" s="40"/>
      <c r="H14" s="87"/>
      <c r="I14" s="75"/>
    </row>
    <row r="15" spans="1:9" x14ac:dyDescent="0.25">
      <c r="A15" s="180"/>
      <c r="B15" s="88">
        <v>10</v>
      </c>
      <c r="C15" s="183" t="s">
        <v>77</v>
      </c>
      <c r="D15" s="184"/>
      <c r="E15" s="83"/>
      <c r="F15" s="82"/>
      <c r="G15" s="40"/>
      <c r="H15" s="87"/>
      <c r="I15" s="75"/>
    </row>
    <row r="16" spans="1:9" x14ac:dyDescent="0.25">
      <c r="A16" s="180"/>
      <c r="B16" s="88">
        <v>11</v>
      </c>
      <c r="C16" s="183"/>
      <c r="D16" s="184"/>
      <c r="E16" s="83"/>
      <c r="F16" s="82"/>
      <c r="G16" s="40"/>
      <c r="H16" s="87"/>
      <c r="I16" s="75"/>
    </row>
    <row r="17" spans="1:9" x14ac:dyDescent="0.25">
      <c r="A17" s="180"/>
      <c r="B17" s="88">
        <v>12</v>
      </c>
      <c r="C17" s="183"/>
      <c r="D17" s="184"/>
      <c r="E17" s="81"/>
      <c r="F17" s="82"/>
      <c r="G17" s="40"/>
      <c r="H17" s="87"/>
      <c r="I17" s="75"/>
    </row>
    <row r="18" spans="1:9" x14ac:dyDescent="0.25">
      <c r="A18" s="180"/>
      <c r="B18" s="88">
        <v>13</v>
      </c>
      <c r="C18" s="183"/>
      <c r="D18" s="184"/>
      <c r="E18" s="83"/>
      <c r="F18" s="82"/>
      <c r="G18" s="40"/>
      <c r="H18" s="87"/>
      <c r="I18" s="75"/>
    </row>
    <row r="19" spans="1:9" x14ac:dyDescent="0.25">
      <c r="A19" s="180"/>
      <c r="B19" s="88">
        <v>14</v>
      </c>
      <c r="C19" s="183"/>
      <c r="D19" s="184"/>
      <c r="E19" s="83"/>
      <c r="F19" s="82"/>
      <c r="G19" s="40"/>
      <c r="H19" s="87"/>
      <c r="I19" s="75"/>
    </row>
    <row r="20" spans="1:9" x14ac:dyDescent="0.25">
      <c r="A20" s="180"/>
      <c r="B20" s="88">
        <v>15</v>
      </c>
      <c r="C20" s="183"/>
      <c r="D20" s="184"/>
      <c r="E20" s="83"/>
      <c r="F20" s="82"/>
      <c r="G20" s="40"/>
      <c r="H20" s="87"/>
      <c r="I20" s="75"/>
    </row>
    <row r="21" spans="1:9" x14ac:dyDescent="0.25">
      <c r="A21" s="180"/>
      <c r="B21" s="88">
        <v>16</v>
      </c>
      <c r="C21" s="183"/>
      <c r="D21" s="184"/>
      <c r="E21" s="83"/>
      <c r="F21" s="82"/>
      <c r="G21" s="40"/>
      <c r="H21" s="87"/>
      <c r="I21" s="75"/>
    </row>
    <row r="22" spans="1:9" x14ac:dyDescent="0.25">
      <c r="A22" s="180"/>
      <c r="B22" s="186">
        <v>17</v>
      </c>
      <c r="C22" s="172"/>
      <c r="D22" s="178"/>
      <c r="E22" s="83"/>
      <c r="F22" s="40"/>
      <c r="G22" s="40"/>
      <c r="H22" s="87"/>
      <c r="I22" s="75"/>
    </row>
    <row r="23" spans="1:9" x14ac:dyDescent="0.25">
      <c r="A23" s="180"/>
      <c r="B23" s="88">
        <v>18</v>
      </c>
      <c r="C23" s="183"/>
      <c r="D23" s="184"/>
      <c r="E23" s="83"/>
      <c r="F23" s="82"/>
      <c r="G23" s="40"/>
      <c r="H23" s="87"/>
      <c r="I23" s="75"/>
    </row>
    <row r="24" spans="1:9" x14ac:dyDescent="0.25">
      <c r="A24" s="180"/>
      <c r="B24" s="88">
        <v>19</v>
      </c>
      <c r="C24" s="183"/>
      <c r="D24" s="184"/>
      <c r="E24" s="83"/>
      <c r="F24" s="82"/>
      <c r="G24" s="40"/>
      <c r="H24" s="87"/>
      <c r="I24" s="75"/>
    </row>
    <row r="25" spans="1:9" x14ac:dyDescent="0.25">
      <c r="A25" s="180"/>
      <c r="B25" s="88">
        <v>20</v>
      </c>
      <c r="C25" s="183"/>
      <c r="D25" s="184"/>
      <c r="E25" s="83"/>
      <c r="F25" s="82"/>
      <c r="G25" s="40"/>
      <c r="H25" s="87"/>
      <c r="I25" s="75"/>
    </row>
    <row r="26" spans="1:9" x14ac:dyDescent="0.25">
      <c r="A26" s="180"/>
      <c r="B26" s="88">
        <v>21</v>
      </c>
      <c r="C26" s="183"/>
      <c r="D26" s="184"/>
      <c r="E26" s="81"/>
      <c r="F26" s="82"/>
      <c r="G26" s="40"/>
      <c r="H26" s="87"/>
      <c r="I26" s="75"/>
    </row>
    <row r="27" spans="1:9" x14ac:dyDescent="0.25">
      <c r="A27" s="180"/>
      <c r="B27" s="88">
        <v>22</v>
      </c>
      <c r="C27" s="172"/>
      <c r="D27" s="178"/>
      <c r="E27" s="83"/>
      <c r="F27" s="40"/>
      <c r="G27" s="40"/>
      <c r="H27" s="87"/>
      <c r="I27" s="75"/>
    </row>
    <row r="28" spans="1:9" x14ac:dyDescent="0.25">
      <c r="A28" s="180"/>
      <c r="B28" s="88">
        <v>23</v>
      </c>
      <c r="C28" s="183"/>
      <c r="D28" s="184"/>
      <c r="E28" s="81"/>
      <c r="F28" s="82"/>
      <c r="G28" s="40"/>
      <c r="H28" s="87"/>
      <c r="I28" s="75"/>
    </row>
    <row r="29" spans="1:9" x14ac:dyDescent="0.25">
      <c r="A29" s="180"/>
      <c r="B29" s="88">
        <v>24</v>
      </c>
      <c r="C29" s="183"/>
      <c r="D29" s="184"/>
      <c r="E29" s="83"/>
      <c r="F29" s="82"/>
      <c r="G29" s="40"/>
      <c r="H29" s="87"/>
      <c r="I29" s="75"/>
    </row>
    <row r="30" spans="1:9" x14ac:dyDescent="0.25">
      <c r="A30" s="180"/>
      <c r="B30" s="88">
        <v>25</v>
      </c>
      <c r="C30" s="183"/>
      <c r="D30" s="184"/>
      <c r="E30" s="83"/>
      <c r="F30" s="82"/>
      <c r="G30" s="40"/>
      <c r="H30" s="87"/>
      <c r="I30" s="75"/>
    </row>
    <row r="31" spans="1:9" x14ac:dyDescent="0.25">
      <c r="A31" s="180"/>
      <c r="B31" s="88">
        <v>26</v>
      </c>
      <c r="C31" s="183"/>
      <c r="D31" s="184"/>
      <c r="E31" s="83"/>
      <c r="F31" s="82"/>
      <c r="G31" s="40"/>
      <c r="H31" s="87"/>
      <c r="I31" s="75"/>
    </row>
    <row r="32" spans="1:9" x14ac:dyDescent="0.25">
      <c r="A32" s="180"/>
      <c r="B32" s="88">
        <v>27</v>
      </c>
      <c r="C32" s="183"/>
      <c r="D32" s="184"/>
      <c r="E32" s="83"/>
      <c r="F32" s="82"/>
      <c r="G32" s="40"/>
      <c r="H32" s="87"/>
      <c r="I32" s="75"/>
    </row>
    <row r="33" spans="1:9" x14ac:dyDescent="0.25">
      <c r="A33" s="180"/>
      <c r="B33" s="88">
        <v>28</v>
      </c>
      <c r="C33" s="183"/>
      <c r="D33" s="184"/>
      <c r="E33" s="83"/>
      <c r="F33" s="82"/>
      <c r="G33" s="40"/>
      <c r="H33" s="87"/>
      <c r="I33" s="75"/>
    </row>
    <row r="34" spans="1:9" x14ac:dyDescent="0.25">
      <c r="A34" s="180"/>
      <c r="B34" s="88">
        <v>29</v>
      </c>
      <c r="C34" s="183"/>
      <c r="D34" s="184"/>
      <c r="E34" s="83"/>
      <c r="F34" s="82"/>
      <c r="G34" s="40"/>
      <c r="H34" s="87"/>
      <c r="I34" s="75"/>
    </row>
    <row r="35" spans="1:9" x14ac:dyDescent="0.25">
      <c r="A35" s="180"/>
      <c r="B35" s="88">
        <v>30</v>
      </c>
      <c r="C35" s="183"/>
      <c r="D35" s="184"/>
      <c r="E35" s="83"/>
      <c r="F35" s="82"/>
      <c r="G35" s="40"/>
      <c r="H35" s="87"/>
      <c r="I35" s="75"/>
    </row>
    <row r="36" spans="1:9" x14ac:dyDescent="0.25">
      <c r="A36" s="180"/>
      <c r="B36" s="88">
        <v>31</v>
      </c>
      <c r="C36" s="183"/>
      <c r="D36" s="184"/>
      <c r="E36" s="83"/>
      <c r="F36" s="82"/>
      <c r="G36" s="40"/>
      <c r="H36" s="87"/>
      <c r="I36" s="75"/>
    </row>
    <row r="37" spans="1:9" x14ac:dyDescent="0.25">
      <c r="A37" s="180"/>
      <c r="B37" s="88">
        <v>32</v>
      </c>
      <c r="C37" s="183"/>
      <c r="D37" s="184"/>
      <c r="E37" s="83"/>
      <c r="F37" s="82"/>
      <c r="G37" s="40"/>
      <c r="H37" s="87"/>
      <c r="I37" s="75"/>
    </row>
    <row r="38" spans="1:9" x14ac:dyDescent="0.25">
      <c r="A38" s="180"/>
      <c r="B38" s="186">
        <v>33</v>
      </c>
      <c r="C38" s="172"/>
      <c r="D38" s="178"/>
      <c r="E38" s="83"/>
      <c r="F38" s="82"/>
      <c r="G38" s="40"/>
      <c r="H38" s="87"/>
      <c r="I38" s="75"/>
    </row>
    <row r="39" spans="1:9" x14ac:dyDescent="0.25">
      <c r="A39" s="180"/>
      <c r="B39" s="88">
        <v>34</v>
      </c>
      <c r="C39" s="183"/>
      <c r="D39" s="184"/>
      <c r="E39" s="83"/>
      <c r="F39" s="40"/>
      <c r="G39" s="40"/>
      <c r="H39" s="87"/>
      <c r="I39" s="75"/>
    </row>
    <row r="40" spans="1:9" x14ac:dyDescent="0.25">
      <c r="A40" s="180"/>
      <c r="B40" s="186">
        <v>35</v>
      </c>
      <c r="C40" s="183"/>
      <c r="D40" s="184"/>
      <c r="E40" s="83"/>
      <c r="F40" s="40"/>
      <c r="G40" s="40"/>
      <c r="H40" s="87"/>
      <c r="I40" s="75"/>
    </row>
    <row r="41" spans="1:9" x14ac:dyDescent="0.25">
      <c r="A41" s="180"/>
      <c r="B41" s="88">
        <v>36</v>
      </c>
      <c r="C41" s="183"/>
      <c r="D41" s="184"/>
      <c r="E41" s="83"/>
      <c r="F41" s="82"/>
      <c r="G41" s="40"/>
      <c r="H41" s="87"/>
      <c r="I41" s="75"/>
    </row>
    <row r="42" spans="1:9" x14ac:dyDescent="0.25">
      <c r="A42" s="180"/>
      <c r="B42" s="88">
        <v>37</v>
      </c>
      <c r="C42" s="183"/>
      <c r="D42" s="184"/>
      <c r="E42" s="83"/>
      <c r="F42" s="82"/>
      <c r="G42" s="40"/>
      <c r="H42" s="87"/>
      <c r="I42" s="75"/>
    </row>
    <row r="43" spans="1:9" x14ac:dyDescent="0.25">
      <c r="A43" s="180"/>
      <c r="B43" s="88">
        <v>38</v>
      </c>
      <c r="C43" s="183"/>
      <c r="D43" s="184"/>
      <c r="E43" s="83"/>
      <c r="F43" s="82"/>
      <c r="G43" s="40"/>
      <c r="H43" s="87"/>
      <c r="I43" s="75"/>
    </row>
    <row r="44" spans="1:9" x14ac:dyDescent="0.25">
      <c r="A44" s="180"/>
      <c r="B44" s="88">
        <v>39</v>
      </c>
      <c r="C44" s="183"/>
      <c r="D44" s="184"/>
      <c r="E44" s="83"/>
      <c r="F44" s="82"/>
      <c r="G44" s="40"/>
      <c r="H44" s="87"/>
      <c r="I44" s="75"/>
    </row>
    <row r="45" spans="1:9" x14ac:dyDescent="0.25">
      <c r="A45" s="180"/>
      <c r="B45" s="88">
        <v>40</v>
      </c>
      <c r="C45" s="183"/>
      <c r="D45" s="184"/>
      <c r="E45" s="83"/>
      <c r="F45" s="82"/>
      <c r="G45" s="40"/>
      <c r="H45" s="87"/>
      <c r="I45" s="75"/>
    </row>
    <row r="46" spans="1:9" x14ac:dyDescent="0.25">
      <c r="A46" s="180"/>
      <c r="B46" s="88">
        <v>41</v>
      </c>
      <c r="C46" s="183"/>
      <c r="D46" s="184"/>
      <c r="E46" s="83"/>
      <c r="F46" s="82"/>
      <c r="G46" s="40"/>
      <c r="H46" s="87"/>
      <c r="I46" s="75"/>
    </row>
    <row r="47" spans="1:9" x14ac:dyDescent="0.25">
      <c r="A47" s="180"/>
      <c r="B47" s="88">
        <v>42</v>
      </c>
      <c r="C47" s="183"/>
      <c r="D47" s="184"/>
      <c r="E47" s="83"/>
      <c r="F47" s="82"/>
      <c r="G47" s="40"/>
      <c r="H47" s="87"/>
      <c r="I47" s="75"/>
    </row>
    <row r="48" spans="1:9" x14ac:dyDescent="0.25">
      <c r="A48" s="180"/>
      <c r="B48" s="88">
        <v>43</v>
      </c>
      <c r="C48" s="183"/>
      <c r="D48" s="184"/>
      <c r="E48" s="83"/>
      <c r="F48" s="82"/>
      <c r="G48" s="40"/>
      <c r="H48" s="87"/>
      <c r="I48" s="75"/>
    </row>
    <row r="49" spans="1:9" x14ac:dyDescent="0.25">
      <c r="A49" s="180"/>
      <c r="B49" s="88">
        <v>44</v>
      </c>
      <c r="C49" s="183"/>
      <c r="D49" s="184"/>
      <c r="E49" s="83"/>
      <c r="F49" s="82"/>
      <c r="G49" s="40"/>
      <c r="H49" s="87"/>
      <c r="I49" s="75"/>
    </row>
    <row r="50" spans="1:9" x14ac:dyDescent="0.25">
      <c r="A50" s="180"/>
      <c r="B50" s="187">
        <v>45</v>
      </c>
      <c r="C50" s="179"/>
      <c r="D50" s="29"/>
      <c r="E50" s="149"/>
      <c r="F50" s="84"/>
      <c r="G50" s="85"/>
      <c r="H50" s="87"/>
      <c r="I50" s="75"/>
    </row>
    <row r="51" spans="1:9" x14ac:dyDescent="0.3">
      <c r="A51" s="180"/>
      <c r="B51" s="96">
        <v>46</v>
      </c>
      <c r="C51" s="184" t="s">
        <v>21</v>
      </c>
      <c r="D51" s="184"/>
      <c r="E51" s="83"/>
      <c r="F51" s="82"/>
      <c r="G51" s="40"/>
      <c r="H51" s="87"/>
      <c r="I51" s="75"/>
    </row>
    <row r="52" spans="1:9" x14ac:dyDescent="0.3">
      <c r="A52" s="180"/>
      <c r="B52" s="28"/>
      <c r="C52" s="28"/>
      <c r="D52" s="28"/>
      <c r="E52" s="28"/>
      <c r="F52" s="28"/>
      <c r="G52" s="28"/>
      <c r="H52" s="154"/>
      <c r="I52" s="75"/>
    </row>
    <row r="53" spans="1:9" x14ac:dyDescent="0.3">
      <c r="A53" s="180"/>
      <c r="B53" s="13"/>
      <c r="C53" s="13"/>
      <c r="D53" s="13"/>
      <c r="E53" s="13"/>
      <c r="F53" s="13"/>
      <c r="G53" s="13"/>
      <c r="H53" s="87"/>
      <c r="I53" s="75"/>
    </row>
    <row r="54" spans="1:9" x14ac:dyDescent="0.3">
      <c r="A54" s="180"/>
      <c r="B54" s="13"/>
      <c r="C54" s="13"/>
      <c r="D54" s="13"/>
      <c r="E54" s="13"/>
      <c r="F54" s="13"/>
      <c r="G54" s="13"/>
      <c r="H54" s="154"/>
      <c r="I54" s="75"/>
    </row>
    <row r="55" spans="1:9" x14ac:dyDescent="0.3">
      <c r="A55" s="180"/>
      <c r="B55" s="13"/>
      <c r="C55" s="13"/>
      <c r="D55" s="13"/>
      <c r="E55" s="13"/>
      <c r="F55" s="13"/>
      <c r="G55" s="13"/>
      <c r="H55" s="154"/>
      <c r="I55" s="75"/>
    </row>
    <row r="56" spans="1:9" x14ac:dyDescent="0.3">
      <c r="A56" s="180"/>
      <c r="B56" s="13"/>
      <c r="C56" s="13"/>
      <c r="D56" s="13"/>
      <c r="E56" s="13"/>
      <c r="F56" s="13"/>
      <c r="G56" s="13"/>
      <c r="H56" s="87"/>
      <c r="I56" s="75"/>
    </row>
    <row r="57" spans="1:9" x14ac:dyDescent="0.3">
      <c r="A57" s="180"/>
      <c r="B57" s="13"/>
      <c r="C57" s="13"/>
      <c r="D57" s="13"/>
      <c r="E57" s="13"/>
      <c r="F57" s="13"/>
      <c r="G57" s="13"/>
      <c r="H57" s="87"/>
      <c r="I57" s="75"/>
    </row>
    <row r="58" spans="1:9" x14ac:dyDescent="0.3">
      <c r="A58" s="180"/>
      <c r="B58" s="14"/>
      <c r="C58" s="14"/>
      <c r="D58" s="14"/>
      <c r="E58" s="14"/>
      <c r="F58" s="14"/>
      <c r="G58" s="14"/>
      <c r="H58" s="87"/>
      <c r="I58" s="75"/>
    </row>
    <row r="59" spans="1:9" x14ac:dyDescent="0.3">
      <c r="A59" s="180"/>
      <c r="B59" s="171"/>
      <c r="C59" s="908"/>
      <c r="D59" s="908"/>
      <c r="E59" s="174"/>
      <c r="F59" s="87"/>
      <c r="G59" s="87"/>
      <c r="H59" s="87"/>
      <c r="I59" s="75"/>
    </row>
    <row r="60" spans="1:9" x14ac:dyDescent="0.3">
      <c r="A60" s="75"/>
      <c r="B60" s="75"/>
      <c r="C60" s="75"/>
      <c r="D60" s="75"/>
      <c r="E60" s="75"/>
      <c r="F60" s="75"/>
      <c r="G60" s="75"/>
      <c r="H60" s="75"/>
      <c r="I60" s="75"/>
    </row>
  </sheetData>
  <mergeCells count="2">
    <mergeCell ref="B2:G2"/>
    <mergeCell ref="C59:D59"/>
  </mergeCells>
  <printOptions horizontalCentered="1"/>
  <pageMargins left="0.2" right="0.2" top="0.25" bottom="0.25" header="0.25" footer="0.25"/>
  <pageSetup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19"/>
  <dimension ref="A1:K67"/>
  <sheetViews>
    <sheetView zoomScaleNormal="100" workbookViewId="0">
      <selection activeCell="B17" sqref="B17:E21"/>
    </sheetView>
  </sheetViews>
  <sheetFormatPr defaultColWidth="9.296875" defaultRowHeight="10.5" x14ac:dyDescent="0.3"/>
  <cols>
    <col min="1" max="1" width="1.5" style="2" bestFit="1" customWidth="1"/>
    <col min="2" max="2" width="4.5" style="2" customWidth="1"/>
    <col min="3" max="3" width="34.296875" style="2" customWidth="1"/>
    <col min="4" max="4" width="11.5" style="2" customWidth="1"/>
    <col min="5" max="5" width="13.69921875" style="2" customWidth="1"/>
    <col min="6" max="6" width="11.19921875" style="2" customWidth="1"/>
    <col min="7" max="7" width="12" style="2" customWidth="1"/>
    <col min="8" max="8" width="13.69921875" style="2" customWidth="1"/>
    <col min="9" max="9" width="12" style="2" customWidth="1"/>
    <col min="10" max="10" width="1.19921875" style="2" bestFit="1" customWidth="1"/>
    <col min="11" max="16384" width="9.296875" style="2"/>
  </cols>
  <sheetData>
    <row r="1" spans="1:11" x14ac:dyDescent="0.3">
      <c r="A1" s="134"/>
      <c r="B1" s="134"/>
      <c r="C1" s="134"/>
      <c r="D1" s="134"/>
      <c r="E1" s="134"/>
      <c r="F1" s="134"/>
      <c r="G1" s="134"/>
      <c r="H1" s="134"/>
      <c r="I1" s="134"/>
      <c r="J1" s="134"/>
    </row>
    <row r="2" spans="1:11" s="75" customFormat="1" x14ac:dyDescent="0.3">
      <c r="A2" s="132" t="s">
        <v>7</v>
      </c>
      <c r="B2" s="885" t="s">
        <v>96</v>
      </c>
      <c r="C2" s="886"/>
      <c r="D2" s="886"/>
      <c r="E2" s="886"/>
      <c r="F2" s="886"/>
      <c r="G2" s="886"/>
      <c r="H2" s="886"/>
      <c r="I2" s="887"/>
      <c r="J2" s="12"/>
    </row>
    <row r="3" spans="1:11" s="75" customFormat="1" x14ac:dyDescent="0.3">
      <c r="A3" s="132"/>
      <c r="B3" s="94"/>
      <c r="C3" s="94"/>
      <c r="D3" s="912" t="s">
        <v>102</v>
      </c>
      <c r="E3" s="913"/>
      <c r="F3" s="914"/>
      <c r="G3" s="912" t="s">
        <v>103</v>
      </c>
      <c r="H3" s="913"/>
      <c r="I3" s="914"/>
      <c r="J3" s="117"/>
    </row>
    <row r="4" spans="1:11" s="75" customFormat="1" x14ac:dyDescent="0.3">
      <c r="A4" s="132"/>
      <c r="B4" s="95"/>
      <c r="C4" s="95"/>
      <c r="D4" s="909" t="s">
        <v>101</v>
      </c>
      <c r="E4" s="910"/>
      <c r="F4" s="911"/>
      <c r="G4" s="909" t="s">
        <v>101</v>
      </c>
      <c r="H4" s="910"/>
      <c r="I4" s="911"/>
      <c r="J4" s="117"/>
    </row>
    <row r="5" spans="1:11" s="75" customFormat="1" x14ac:dyDescent="0.3">
      <c r="A5" s="132"/>
      <c r="B5" s="8" t="s">
        <v>1</v>
      </c>
      <c r="C5" s="131"/>
      <c r="D5" s="149" t="s">
        <v>117</v>
      </c>
      <c r="E5" s="136" t="s">
        <v>100</v>
      </c>
      <c r="F5" s="93"/>
      <c r="G5" s="149" t="s">
        <v>117</v>
      </c>
      <c r="H5" s="136" t="s">
        <v>105</v>
      </c>
      <c r="I5" s="128"/>
      <c r="J5" s="126"/>
    </row>
    <row r="6" spans="1:11" s="75" customFormat="1" x14ac:dyDescent="0.3">
      <c r="A6" s="132"/>
      <c r="B6" s="8" t="s">
        <v>2</v>
      </c>
      <c r="C6" s="125" t="s">
        <v>97</v>
      </c>
      <c r="D6" s="120" t="s">
        <v>118</v>
      </c>
      <c r="E6" s="150" t="s">
        <v>99</v>
      </c>
      <c r="F6" s="86" t="s">
        <v>98</v>
      </c>
      <c r="G6" s="120" t="s">
        <v>118</v>
      </c>
      <c r="H6" s="150" t="s">
        <v>104</v>
      </c>
      <c r="I6" s="121" t="s">
        <v>98</v>
      </c>
      <c r="J6" s="86"/>
    </row>
    <row r="7" spans="1:11" s="75" customFormat="1" x14ac:dyDescent="0.25">
      <c r="A7" s="132"/>
      <c r="B7" s="9"/>
      <c r="C7" s="127" t="s">
        <v>70</v>
      </c>
      <c r="D7" s="78" t="s">
        <v>4</v>
      </c>
      <c r="E7" s="138" t="s">
        <v>5</v>
      </c>
      <c r="F7" s="119" t="s">
        <v>8</v>
      </c>
      <c r="G7" s="78" t="s">
        <v>12</v>
      </c>
      <c r="H7" s="138" t="s">
        <v>14</v>
      </c>
      <c r="I7" s="122" t="s">
        <v>15</v>
      </c>
      <c r="J7" s="126"/>
    </row>
    <row r="8" spans="1:11" s="75" customFormat="1" x14ac:dyDescent="0.25">
      <c r="A8" s="132"/>
      <c r="B8" s="88">
        <v>1</v>
      </c>
      <c r="C8" s="118" t="s">
        <v>106</v>
      </c>
      <c r="D8" s="79"/>
      <c r="E8" s="151"/>
      <c r="F8" s="41"/>
      <c r="G8" s="41"/>
      <c r="H8" s="41"/>
      <c r="I8" s="41"/>
      <c r="J8" s="132"/>
      <c r="K8" s="159"/>
    </row>
    <row r="9" spans="1:11" s="75" customFormat="1" x14ac:dyDescent="0.25">
      <c r="A9" s="132"/>
      <c r="B9" s="88">
        <v>2</v>
      </c>
      <c r="C9" s="135" t="s">
        <v>107</v>
      </c>
      <c r="D9" s="144"/>
      <c r="E9" s="81"/>
      <c r="F9" s="82"/>
      <c r="G9" s="82"/>
      <c r="H9" s="82"/>
      <c r="I9" s="40"/>
      <c r="J9" s="87"/>
      <c r="K9" s="159"/>
    </row>
    <row r="10" spans="1:11" s="75" customFormat="1" x14ac:dyDescent="0.25">
      <c r="A10" s="132"/>
      <c r="B10" s="88">
        <v>3</v>
      </c>
      <c r="C10" s="135" t="s">
        <v>108</v>
      </c>
      <c r="D10" s="144"/>
      <c r="E10" s="81"/>
      <c r="F10" s="82"/>
      <c r="G10" s="82"/>
      <c r="H10" s="82"/>
      <c r="I10" s="40"/>
      <c r="J10" s="87"/>
      <c r="K10" s="159"/>
    </row>
    <row r="11" spans="1:11" s="75" customFormat="1" x14ac:dyDescent="0.25">
      <c r="A11" s="132"/>
      <c r="B11" s="88">
        <v>4</v>
      </c>
      <c r="C11" s="135" t="s">
        <v>109</v>
      </c>
      <c r="D11" s="144"/>
      <c r="E11" s="83"/>
      <c r="F11" s="82"/>
      <c r="G11" s="82"/>
      <c r="H11" s="82"/>
      <c r="I11" s="40"/>
      <c r="J11" s="87"/>
      <c r="K11" s="159"/>
    </row>
    <row r="12" spans="1:11" s="75" customFormat="1" x14ac:dyDescent="0.25">
      <c r="A12" s="132"/>
      <c r="B12" s="88">
        <v>5</v>
      </c>
      <c r="C12" s="135" t="s">
        <v>110</v>
      </c>
      <c r="D12" s="144"/>
      <c r="E12" s="81"/>
      <c r="F12" s="82"/>
      <c r="G12" s="82"/>
      <c r="H12" s="82"/>
      <c r="I12" s="40"/>
      <c r="J12" s="87"/>
      <c r="K12" s="159"/>
    </row>
    <row r="13" spans="1:11" s="75" customFormat="1" x14ac:dyDescent="0.25">
      <c r="A13" s="132"/>
      <c r="B13" s="88">
        <v>6</v>
      </c>
      <c r="C13" s="135" t="s">
        <v>111</v>
      </c>
      <c r="D13" s="144"/>
      <c r="E13" s="83"/>
      <c r="F13" s="82"/>
      <c r="G13" s="82"/>
      <c r="H13" s="82"/>
      <c r="I13" s="40"/>
      <c r="J13" s="87"/>
      <c r="K13" s="159"/>
    </row>
    <row r="14" spans="1:11" s="75" customFormat="1" x14ac:dyDescent="0.25">
      <c r="A14" s="132"/>
      <c r="B14" s="88">
        <v>7</v>
      </c>
      <c r="C14" s="135" t="s">
        <v>13</v>
      </c>
      <c r="D14" s="144"/>
      <c r="E14" s="81"/>
      <c r="F14" s="82"/>
      <c r="G14" s="82"/>
      <c r="H14" s="82"/>
      <c r="I14" s="40"/>
      <c r="J14" s="87"/>
      <c r="K14" s="159"/>
    </row>
    <row r="15" spans="1:11" s="75" customFormat="1" x14ac:dyDescent="0.25">
      <c r="A15" s="132"/>
      <c r="B15" s="88">
        <v>8</v>
      </c>
      <c r="C15" s="135" t="s">
        <v>112</v>
      </c>
      <c r="D15" s="144"/>
      <c r="E15" s="83"/>
      <c r="F15" s="82"/>
      <c r="G15" s="82"/>
      <c r="H15" s="82"/>
      <c r="I15" s="40"/>
      <c r="J15" s="87"/>
      <c r="K15" s="159"/>
    </row>
    <row r="16" spans="1:11" s="75" customFormat="1" x14ac:dyDescent="0.25">
      <c r="A16" s="132"/>
      <c r="B16" s="88">
        <v>9</v>
      </c>
      <c r="C16" s="153"/>
      <c r="D16" s="153"/>
      <c r="E16" s="165"/>
      <c r="F16" s="161"/>
      <c r="G16" s="161"/>
      <c r="H16" s="161"/>
      <c r="I16" s="161"/>
      <c r="J16" s="87"/>
    </row>
    <row r="17" spans="1:10" s="75" customFormat="1" x14ac:dyDescent="0.25">
      <c r="A17" s="132"/>
      <c r="B17" s="88">
        <v>10</v>
      </c>
      <c r="C17" s="153"/>
      <c r="D17" s="153"/>
      <c r="E17" s="165"/>
      <c r="F17" s="161"/>
      <c r="G17" s="161"/>
      <c r="H17" s="161"/>
      <c r="I17" s="161"/>
      <c r="J17" s="87"/>
    </row>
    <row r="18" spans="1:10" s="75" customFormat="1" x14ac:dyDescent="0.25">
      <c r="A18" s="132"/>
      <c r="B18" s="88">
        <v>11</v>
      </c>
      <c r="C18" s="153"/>
      <c r="D18" s="153"/>
      <c r="E18" s="165"/>
      <c r="F18" s="161"/>
      <c r="G18" s="161"/>
      <c r="H18" s="161"/>
      <c r="I18" s="161"/>
      <c r="J18" s="87"/>
    </row>
    <row r="19" spans="1:10" s="75" customFormat="1" x14ac:dyDescent="0.25">
      <c r="A19" s="132"/>
      <c r="B19" s="88">
        <v>12</v>
      </c>
      <c r="C19" s="153"/>
      <c r="D19" s="153"/>
      <c r="E19" s="165"/>
      <c r="F19" s="161"/>
      <c r="G19" s="161"/>
      <c r="H19" s="161"/>
      <c r="I19" s="161"/>
      <c r="J19" s="87"/>
    </row>
    <row r="20" spans="1:10" s="75" customFormat="1" x14ac:dyDescent="0.25">
      <c r="A20" s="132"/>
      <c r="B20" s="88">
        <v>13</v>
      </c>
      <c r="C20" s="153"/>
      <c r="D20" s="153"/>
      <c r="E20" s="165"/>
      <c r="F20" s="161"/>
      <c r="G20" s="161"/>
      <c r="H20" s="161"/>
      <c r="I20" s="161"/>
      <c r="J20" s="87"/>
    </row>
    <row r="21" spans="1:10" s="75" customFormat="1" x14ac:dyDescent="0.25">
      <c r="A21" s="132"/>
      <c r="B21" s="88">
        <v>14</v>
      </c>
      <c r="C21" s="153"/>
      <c r="D21" s="153"/>
      <c r="E21" s="165"/>
      <c r="F21" s="161"/>
      <c r="G21" s="161"/>
      <c r="H21" s="161"/>
      <c r="I21" s="161"/>
      <c r="J21" s="87"/>
    </row>
    <row r="22" spans="1:10" s="75" customFormat="1" x14ac:dyDescent="0.25">
      <c r="A22" s="132"/>
      <c r="B22" s="88">
        <v>15</v>
      </c>
      <c r="C22" s="153"/>
      <c r="D22" s="153"/>
      <c r="E22" s="165"/>
      <c r="F22" s="161"/>
      <c r="G22" s="161"/>
      <c r="H22" s="161"/>
      <c r="I22" s="161"/>
      <c r="J22" s="87"/>
    </row>
    <row r="23" spans="1:10" s="75" customFormat="1" x14ac:dyDescent="0.25">
      <c r="A23" s="132"/>
      <c r="B23" s="88">
        <v>16</v>
      </c>
      <c r="C23" s="153"/>
      <c r="D23" s="153"/>
      <c r="E23" s="165"/>
      <c r="F23" s="161"/>
      <c r="G23" s="161"/>
      <c r="H23" s="161"/>
      <c r="I23" s="161"/>
      <c r="J23" s="87"/>
    </row>
    <row r="24" spans="1:10" s="75" customFormat="1" x14ac:dyDescent="0.25">
      <c r="A24" s="132"/>
      <c r="B24" s="88">
        <v>17</v>
      </c>
      <c r="C24" s="153"/>
      <c r="D24" s="153"/>
      <c r="E24" s="165"/>
      <c r="F24" s="161"/>
      <c r="G24" s="161"/>
      <c r="H24" s="161"/>
      <c r="I24" s="161"/>
      <c r="J24" s="87"/>
    </row>
    <row r="25" spans="1:10" s="75" customFormat="1" x14ac:dyDescent="0.25">
      <c r="A25" s="132"/>
      <c r="B25" s="88">
        <v>18</v>
      </c>
      <c r="C25" s="153"/>
      <c r="D25" s="153"/>
      <c r="E25" s="165"/>
      <c r="F25" s="161"/>
      <c r="G25" s="161"/>
      <c r="H25" s="161"/>
      <c r="I25" s="161"/>
      <c r="J25" s="87"/>
    </row>
    <row r="26" spans="1:10" s="75" customFormat="1" x14ac:dyDescent="0.25">
      <c r="A26" s="132"/>
      <c r="B26" s="88">
        <v>19</v>
      </c>
      <c r="C26" s="153"/>
      <c r="D26" s="153"/>
      <c r="E26" s="165"/>
      <c r="F26" s="161"/>
      <c r="G26" s="161"/>
      <c r="H26" s="161"/>
      <c r="I26" s="161"/>
      <c r="J26" s="87"/>
    </row>
    <row r="27" spans="1:10" s="75" customFormat="1" x14ac:dyDescent="0.25">
      <c r="A27" s="132"/>
      <c r="B27" s="88">
        <v>20</v>
      </c>
      <c r="C27" s="153"/>
      <c r="D27" s="153"/>
      <c r="E27" s="165"/>
      <c r="F27" s="161"/>
      <c r="G27" s="161"/>
      <c r="H27" s="161"/>
      <c r="I27" s="161"/>
      <c r="J27" s="87"/>
    </row>
    <row r="28" spans="1:10" s="75" customFormat="1" x14ac:dyDescent="0.25">
      <c r="A28" s="132"/>
      <c r="B28" s="156"/>
      <c r="C28" s="13"/>
      <c r="D28" s="13"/>
      <c r="E28" s="158"/>
      <c r="F28" s="162"/>
      <c r="G28" s="162"/>
      <c r="H28" s="162"/>
      <c r="I28" s="162"/>
      <c r="J28" s="87"/>
    </row>
    <row r="29" spans="1:10" s="75" customFormat="1" x14ac:dyDescent="0.25">
      <c r="A29" s="132"/>
      <c r="B29" s="156"/>
      <c r="C29" s="13"/>
      <c r="D29" s="13"/>
      <c r="E29" s="158"/>
      <c r="F29" s="162"/>
      <c r="G29" s="162"/>
      <c r="H29" s="162"/>
      <c r="I29" s="162"/>
      <c r="J29" s="87"/>
    </row>
    <row r="30" spans="1:10" s="75" customFormat="1" x14ac:dyDescent="0.25">
      <c r="A30" s="132"/>
      <c r="B30" s="156"/>
      <c r="C30" s="13"/>
      <c r="D30" s="13"/>
      <c r="E30" s="158"/>
      <c r="F30" s="162"/>
      <c r="G30" s="162"/>
      <c r="H30" s="162"/>
      <c r="I30" s="162"/>
      <c r="J30" s="87"/>
    </row>
    <row r="31" spans="1:10" s="75" customFormat="1" x14ac:dyDescent="0.25">
      <c r="A31" s="132"/>
      <c r="B31" s="156"/>
      <c r="C31" s="13"/>
      <c r="D31" s="13"/>
      <c r="E31" s="158"/>
      <c r="F31" s="162"/>
      <c r="G31" s="162"/>
      <c r="H31" s="162"/>
      <c r="I31" s="162"/>
      <c r="J31" s="87"/>
    </row>
    <row r="32" spans="1:10" s="75" customFormat="1" x14ac:dyDescent="0.25">
      <c r="A32" s="132"/>
      <c r="B32" s="156"/>
      <c r="C32" s="13"/>
      <c r="D32" s="13"/>
      <c r="E32" s="158"/>
      <c r="F32" s="162"/>
      <c r="G32" s="162"/>
      <c r="H32" s="162"/>
      <c r="I32" s="162"/>
      <c r="J32" s="87"/>
    </row>
    <row r="33" spans="1:10" s="75" customFormat="1" x14ac:dyDescent="0.25">
      <c r="A33" s="132"/>
      <c r="B33" s="156"/>
      <c r="C33" s="13"/>
      <c r="D33" s="13"/>
      <c r="E33" s="158"/>
      <c r="F33" s="162"/>
      <c r="G33" s="162"/>
      <c r="H33" s="162"/>
      <c r="I33" s="162"/>
      <c r="J33" s="87"/>
    </row>
    <row r="34" spans="1:10" s="75" customFormat="1" x14ac:dyDescent="0.25">
      <c r="A34" s="132"/>
      <c r="B34" s="156"/>
      <c r="C34" s="13"/>
      <c r="D34" s="13"/>
      <c r="E34" s="158"/>
      <c r="F34" s="162"/>
      <c r="G34" s="162"/>
      <c r="H34" s="162"/>
      <c r="I34" s="162"/>
      <c r="J34" s="87"/>
    </row>
    <row r="35" spans="1:10" s="75" customFormat="1" x14ac:dyDescent="0.25">
      <c r="A35" s="132"/>
      <c r="B35" s="156"/>
      <c r="C35" s="13"/>
      <c r="D35" s="13"/>
      <c r="E35" s="158"/>
      <c r="F35" s="162"/>
      <c r="G35" s="162"/>
      <c r="H35" s="162"/>
      <c r="I35" s="162"/>
      <c r="J35" s="87"/>
    </row>
    <row r="36" spans="1:10" s="75" customFormat="1" x14ac:dyDescent="0.25">
      <c r="A36" s="132"/>
      <c r="B36" s="156"/>
      <c r="C36" s="13"/>
      <c r="D36" s="13"/>
      <c r="E36" s="158"/>
      <c r="F36" s="162"/>
      <c r="G36" s="162"/>
      <c r="H36" s="162"/>
      <c r="I36" s="162"/>
      <c r="J36" s="87"/>
    </row>
    <row r="37" spans="1:10" s="75" customFormat="1" x14ac:dyDescent="0.25">
      <c r="A37" s="132"/>
      <c r="B37" s="156"/>
      <c r="C37" s="13"/>
      <c r="D37" s="13"/>
      <c r="E37" s="158"/>
      <c r="F37" s="162"/>
      <c r="G37" s="162"/>
      <c r="H37" s="162"/>
      <c r="I37" s="162"/>
      <c r="J37" s="87"/>
    </row>
    <row r="38" spans="1:10" s="75" customFormat="1" x14ac:dyDescent="0.25">
      <c r="A38" s="132"/>
      <c r="B38" s="156"/>
      <c r="C38" s="13"/>
      <c r="D38" s="13"/>
      <c r="E38" s="158"/>
      <c r="F38" s="162"/>
      <c r="G38" s="162"/>
      <c r="H38" s="162"/>
      <c r="I38" s="162"/>
      <c r="J38" s="87"/>
    </row>
    <row r="39" spans="1:10" s="75" customFormat="1" x14ac:dyDescent="0.25">
      <c r="A39" s="132"/>
      <c r="B39" s="156"/>
      <c r="C39" s="13"/>
      <c r="D39" s="13"/>
      <c r="E39" s="158"/>
      <c r="F39" s="162"/>
      <c r="G39" s="162"/>
      <c r="H39" s="162"/>
      <c r="I39" s="162"/>
      <c r="J39" s="87"/>
    </row>
    <row r="40" spans="1:10" s="75" customFormat="1" x14ac:dyDescent="0.25">
      <c r="A40" s="132"/>
      <c r="B40" s="156"/>
      <c r="C40" s="13"/>
      <c r="D40" s="13"/>
      <c r="E40" s="158"/>
      <c r="F40" s="162"/>
      <c r="G40" s="162"/>
      <c r="H40" s="162"/>
      <c r="I40" s="162"/>
      <c r="J40" s="87"/>
    </row>
    <row r="41" spans="1:10" s="75" customFormat="1" x14ac:dyDescent="0.25">
      <c r="A41" s="132"/>
      <c r="B41" s="156"/>
      <c r="C41" s="13"/>
      <c r="D41" s="13"/>
      <c r="E41" s="158"/>
      <c r="F41" s="162"/>
      <c r="G41" s="162"/>
      <c r="H41" s="162"/>
      <c r="I41" s="162"/>
      <c r="J41" s="87"/>
    </row>
    <row r="42" spans="1:10" s="75" customFormat="1" x14ac:dyDescent="0.25">
      <c r="A42" s="132"/>
      <c r="B42" s="156"/>
      <c r="C42" s="13"/>
      <c r="D42" s="13"/>
      <c r="E42" s="158"/>
      <c r="F42" s="162"/>
      <c r="G42" s="162"/>
      <c r="H42" s="162"/>
      <c r="I42" s="162"/>
      <c r="J42" s="87"/>
    </row>
    <row r="43" spans="1:10" s="75" customFormat="1" x14ac:dyDescent="0.25">
      <c r="A43" s="132"/>
      <c r="B43" s="156"/>
      <c r="C43" s="13"/>
      <c r="D43" s="13"/>
      <c r="E43" s="158"/>
      <c r="F43" s="162"/>
      <c r="G43" s="162"/>
      <c r="H43" s="162"/>
      <c r="I43" s="162"/>
      <c r="J43" s="87"/>
    </row>
    <row r="44" spans="1:10" s="75" customFormat="1" x14ac:dyDescent="0.25">
      <c r="A44" s="132"/>
      <c r="B44" s="156"/>
      <c r="C44" s="13"/>
      <c r="D44" s="13"/>
      <c r="E44" s="158"/>
      <c r="F44" s="162"/>
      <c r="G44" s="162"/>
      <c r="H44" s="162"/>
      <c r="I44" s="162"/>
      <c r="J44" s="87"/>
    </row>
    <row r="45" spans="1:10" s="75" customFormat="1" x14ac:dyDescent="0.25">
      <c r="A45" s="132"/>
      <c r="B45" s="156"/>
      <c r="C45" s="13"/>
      <c r="D45" s="13"/>
      <c r="E45" s="158"/>
      <c r="F45" s="162"/>
      <c r="G45" s="162"/>
      <c r="H45" s="162"/>
      <c r="I45" s="162"/>
      <c r="J45" s="87"/>
    </row>
    <row r="46" spans="1:10" s="75" customFormat="1" x14ac:dyDescent="0.25">
      <c r="A46" s="132"/>
      <c r="B46" s="156"/>
      <c r="C46" s="13"/>
      <c r="D46" s="13"/>
      <c r="E46" s="158"/>
      <c r="F46" s="162"/>
      <c r="G46" s="162"/>
      <c r="H46" s="162"/>
      <c r="I46" s="162"/>
      <c r="J46" s="87"/>
    </row>
    <row r="47" spans="1:10" s="75" customFormat="1" x14ac:dyDescent="0.25">
      <c r="A47" s="132"/>
      <c r="B47" s="156"/>
      <c r="C47" s="13"/>
      <c r="D47" s="13"/>
      <c r="E47" s="158"/>
      <c r="F47" s="162"/>
      <c r="G47" s="162"/>
      <c r="H47" s="162"/>
      <c r="I47" s="162"/>
      <c r="J47" s="87"/>
    </row>
    <row r="48" spans="1:10" s="75" customFormat="1" x14ac:dyDescent="0.25">
      <c r="A48" s="132"/>
      <c r="B48" s="156"/>
      <c r="C48" s="13"/>
      <c r="D48" s="13"/>
      <c r="E48" s="158"/>
      <c r="F48" s="162"/>
      <c r="G48" s="162"/>
      <c r="H48" s="162"/>
      <c r="I48" s="162"/>
      <c r="J48" s="87"/>
    </row>
    <row r="49" spans="1:10" s="75" customFormat="1" x14ac:dyDescent="0.25">
      <c r="A49" s="132"/>
      <c r="B49" s="156"/>
      <c r="C49" s="13"/>
      <c r="D49" s="13"/>
      <c r="E49" s="158"/>
      <c r="F49" s="162"/>
      <c r="G49" s="162"/>
      <c r="H49" s="162"/>
      <c r="I49" s="162"/>
      <c r="J49" s="87"/>
    </row>
    <row r="50" spans="1:10" s="75" customFormat="1" x14ac:dyDescent="0.25">
      <c r="A50" s="132"/>
      <c r="B50" s="156"/>
      <c r="C50" s="13"/>
      <c r="D50" s="13"/>
      <c r="E50" s="158"/>
      <c r="F50" s="162"/>
      <c r="G50" s="162"/>
      <c r="H50" s="162"/>
      <c r="I50" s="162"/>
      <c r="J50" s="87"/>
    </row>
    <row r="51" spans="1:10" s="75" customFormat="1" x14ac:dyDescent="0.25">
      <c r="A51" s="132"/>
      <c r="B51" s="156"/>
      <c r="C51" s="13"/>
      <c r="D51" s="13"/>
      <c r="E51" s="158"/>
      <c r="F51" s="162"/>
      <c r="G51" s="162"/>
      <c r="H51" s="162"/>
      <c r="I51" s="162"/>
      <c r="J51" s="87"/>
    </row>
    <row r="52" spans="1:10" s="75" customFormat="1" x14ac:dyDescent="0.25">
      <c r="A52" s="132"/>
      <c r="B52" s="156"/>
      <c r="C52" s="13"/>
      <c r="D52" s="13"/>
      <c r="E52" s="158"/>
      <c r="F52" s="162"/>
      <c r="G52" s="162"/>
      <c r="H52" s="162"/>
      <c r="I52" s="162"/>
      <c r="J52" s="87"/>
    </row>
    <row r="53" spans="1:10" s="75" customFormat="1" x14ac:dyDescent="0.25">
      <c r="A53" s="132"/>
      <c r="B53" s="156"/>
      <c r="C53" s="13"/>
      <c r="D53" s="13"/>
      <c r="E53" s="158"/>
      <c r="F53" s="162"/>
      <c r="G53" s="162"/>
      <c r="H53" s="162"/>
      <c r="I53" s="162"/>
      <c r="J53" s="87"/>
    </row>
    <row r="54" spans="1:10" s="75" customFormat="1" x14ac:dyDescent="0.25">
      <c r="A54" s="132"/>
      <c r="B54" s="156"/>
      <c r="C54" s="13"/>
      <c r="D54" s="13"/>
      <c r="E54" s="158"/>
      <c r="F54" s="162"/>
      <c r="G54" s="162"/>
      <c r="H54" s="162"/>
      <c r="I54" s="162"/>
      <c r="J54" s="87"/>
    </row>
    <row r="55" spans="1:10" s="75" customFormat="1" x14ac:dyDescent="0.25">
      <c r="A55" s="132"/>
      <c r="B55" s="156"/>
      <c r="C55" s="13"/>
      <c r="D55" s="13"/>
      <c r="E55" s="158"/>
      <c r="F55" s="162"/>
      <c r="G55" s="162"/>
      <c r="H55" s="162"/>
      <c r="I55" s="162"/>
      <c r="J55" s="87"/>
    </row>
    <row r="56" spans="1:10" s="75" customFormat="1" x14ac:dyDescent="0.25">
      <c r="A56" s="132"/>
      <c r="B56" s="156"/>
      <c r="C56" s="13"/>
      <c r="D56" s="13"/>
      <c r="E56" s="158"/>
      <c r="F56" s="162"/>
      <c r="G56" s="162"/>
      <c r="H56" s="162"/>
      <c r="I56" s="162"/>
      <c r="J56" s="87"/>
    </row>
    <row r="57" spans="1:10" s="75" customFormat="1" x14ac:dyDescent="0.25">
      <c r="A57" s="132"/>
      <c r="B57" s="156"/>
      <c r="C57" s="13"/>
      <c r="D57" s="13"/>
      <c r="E57" s="158"/>
      <c r="F57" s="162"/>
      <c r="G57" s="162"/>
      <c r="H57" s="162"/>
      <c r="I57" s="162"/>
      <c r="J57" s="87"/>
    </row>
    <row r="58" spans="1:10" s="75" customFormat="1" x14ac:dyDescent="0.25">
      <c r="A58" s="132"/>
      <c r="B58" s="156"/>
      <c r="C58" s="13"/>
      <c r="D58" s="13"/>
      <c r="E58" s="158"/>
      <c r="F58" s="162"/>
      <c r="G58" s="162"/>
      <c r="H58" s="162"/>
      <c r="I58" s="162"/>
      <c r="J58" s="87"/>
    </row>
    <row r="59" spans="1:10" s="75" customFormat="1" x14ac:dyDescent="0.25">
      <c r="A59" s="132"/>
      <c r="B59" s="156"/>
      <c r="C59" s="13"/>
      <c r="D59" s="13"/>
      <c r="E59" s="158"/>
      <c r="F59" s="162"/>
      <c r="G59" s="162"/>
      <c r="H59" s="162"/>
      <c r="I59" s="162"/>
      <c r="J59" s="87"/>
    </row>
    <row r="60" spans="1:10" s="75" customFormat="1" x14ac:dyDescent="0.25">
      <c r="A60" s="132"/>
      <c r="B60" s="156"/>
      <c r="C60" s="13"/>
      <c r="D60" s="13"/>
      <c r="E60" s="158"/>
      <c r="F60" s="162"/>
      <c r="G60" s="162"/>
      <c r="H60" s="162"/>
      <c r="I60" s="162"/>
      <c r="J60" s="87"/>
    </row>
    <row r="61" spans="1:10" s="75" customFormat="1" x14ac:dyDescent="0.25">
      <c r="A61" s="132"/>
      <c r="B61" s="156"/>
      <c r="C61" s="13"/>
      <c r="D61" s="13"/>
      <c r="E61" s="158"/>
      <c r="F61" s="162"/>
      <c r="G61" s="162"/>
      <c r="H61" s="162"/>
      <c r="I61" s="162"/>
      <c r="J61" s="87"/>
    </row>
    <row r="62" spans="1:10" s="75" customFormat="1" x14ac:dyDescent="0.25">
      <c r="A62" s="132"/>
      <c r="B62" s="156"/>
      <c r="C62" s="13"/>
      <c r="D62" s="13"/>
      <c r="E62" s="158"/>
      <c r="F62" s="162"/>
      <c r="G62" s="162"/>
      <c r="H62" s="162"/>
      <c r="I62" s="162"/>
      <c r="J62" s="87"/>
    </row>
    <row r="63" spans="1:10" s="75" customFormat="1" x14ac:dyDescent="0.25">
      <c r="A63" s="132"/>
      <c r="B63" s="156"/>
      <c r="C63" s="13"/>
      <c r="D63" s="13"/>
      <c r="E63" s="158"/>
      <c r="F63" s="162"/>
      <c r="G63" s="162"/>
      <c r="H63" s="162"/>
      <c r="I63" s="162"/>
      <c r="J63" s="87"/>
    </row>
    <row r="64" spans="1:10" s="75" customFormat="1" x14ac:dyDescent="0.25">
      <c r="A64" s="132"/>
      <c r="B64" s="156"/>
      <c r="C64" s="13"/>
      <c r="D64" s="13"/>
      <c r="E64" s="158"/>
      <c r="F64" s="162"/>
      <c r="G64" s="162"/>
      <c r="H64" s="162"/>
      <c r="I64" s="162"/>
      <c r="J64" s="87"/>
    </row>
    <row r="65" spans="1:10" s="75" customFormat="1" x14ac:dyDescent="0.25">
      <c r="A65" s="132"/>
      <c r="B65" s="156"/>
      <c r="C65" s="13"/>
      <c r="D65" s="13"/>
      <c r="E65" s="158"/>
      <c r="F65" s="162"/>
      <c r="G65" s="162"/>
      <c r="H65" s="162"/>
      <c r="I65" s="162"/>
      <c r="J65" s="87"/>
    </row>
    <row r="66" spans="1:10" s="75" customFormat="1" x14ac:dyDescent="0.25">
      <c r="A66" s="132"/>
      <c r="B66" s="115"/>
      <c r="C66" s="14"/>
      <c r="D66" s="14"/>
      <c r="E66" s="163"/>
      <c r="F66" s="164"/>
      <c r="G66" s="164"/>
      <c r="H66" s="164"/>
      <c r="I66" s="164"/>
      <c r="J66" s="87"/>
    </row>
    <row r="67" spans="1:10" x14ac:dyDescent="0.3">
      <c r="A67" s="134"/>
      <c r="B67" s="134"/>
      <c r="C67" s="134"/>
      <c r="D67" s="134"/>
      <c r="E67" s="134"/>
      <c r="F67" s="134"/>
      <c r="G67" s="134"/>
      <c r="H67" s="134"/>
      <c r="I67" s="134"/>
      <c r="J67" s="134"/>
    </row>
  </sheetData>
  <mergeCells count="5">
    <mergeCell ref="D4:F4"/>
    <mergeCell ref="G4:I4"/>
    <mergeCell ref="D3:F3"/>
    <mergeCell ref="G3:I3"/>
    <mergeCell ref="B2:I2"/>
  </mergeCells>
  <printOptions horizontalCentered="1"/>
  <pageMargins left="0.2" right="0.2" top="0.25" bottom="0.25" header="0.25" footer="0.25"/>
  <pageSetup scale="97"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1">
    <tabColor rgb="FF0070C0"/>
  </sheetPr>
  <dimension ref="A1:J64"/>
  <sheetViews>
    <sheetView view="pageBreakPreview" zoomScale="60" zoomScaleNormal="100" workbookViewId="0">
      <selection activeCell="B17" sqref="B17:F21"/>
    </sheetView>
  </sheetViews>
  <sheetFormatPr defaultColWidth="9.296875" defaultRowHeight="14.5" x14ac:dyDescent="0.3"/>
  <cols>
    <col min="1" max="1" width="1.5" style="203" bestFit="1" customWidth="1"/>
    <col min="2" max="2" width="4.5" style="203" bestFit="1" customWidth="1"/>
    <col min="3" max="3" width="33.69921875" style="203" bestFit="1" customWidth="1"/>
    <col min="4" max="4" width="13.796875" style="203" bestFit="1" customWidth="1"/>
    <col min="5" max="5" width="14.5" style="203" customWidth="1"/>
    <col min="6" max="6" width="13.296875" style="203" customWidth="1"/>
    <col min="7" max="7" width="13.796875" style="203" bestFit="1" customWidth="1"/>
    <col min="8" max="8" width="14.19921875" style="203" customWidth="1"/>
    <col min="9" max="9" width="12" style="203" customWidth="1"/>
    <col min="10" max="10" width="11.19921875" style="241" customWidth="1"/>
    <col min="11" max="16384" width="9.296875" style="241"/>
  </cols>
  <sheetData>
    <row r="1" spans="1:10" x14ac:dyDescent="0.3">
      <c r="A1" s="201"/>
      <c r="B1" s="201"/>
      <c r="C1" s="201"/>
      <c r="D1" s="201"/>
      <c r="E1" s="201"/>
      <c r="F1" s="201"/>
      <c r="G1" s="201"/>
      <c r="H1" s="201"/>
      <c r="I1" s="201"/>
      <c r="J1" s="247" t="s">
        <v>7</v>
      </c>
    </row>
    <row r="2" spans="1:10" x14ac:dyDescent="0.3">
      <c r="A2" s="201"/>
      <c r="B2" s="867" t="s">
        <v>272</v>
      </c>
      <c r="C2" s="868"/>
      <c r="D2" s="868"/>
      <c r="E2" s="868"/>
      <c r="F2" s="868"/>
      <c r="G2" s="868"/>
      <c r="H2" s="868"/>
      <c r="I2" s="869"/>
      <c r="J2" s="247"/>
    </row>
    <row r="3" spans="1:10" x14ac:dyDescent="0.3">
      <c r="A3" s="201"/>
      <c r="B3" s="230" t="s">
        <v>273</v>
      </c>
      <c r="C3" s="248"/>
      <c r="D3" s="231"/>
      <c r="E3" s="231"/>
      <c r="F3" s="232"/>
      <c r="G3" s="231"/>
      <c r="H3" s="231"/>
      <c r="I3" s="232"/>
      <c r="J3" s="247"/>
    </row>
    <row r="4" spans="1:10" x14ac:dyDescent="0.3">
      <c r="A4" s="201"/>
      <c r="B4" s="233" t="s">
        <v>274</v>
      </c>
      <c r="C4" s="244"/>
      <c r="D4" s="234"/>
      <c r="E4" s="234"/>
      <c r="F4" s="234"/>
      <c r="G4" s="234"/>
      <c r="H4" s="234"/>
      <c r="I4" s="235"/>
      <c r="J4" s="247"/>
    </row>
    <row r="5" spans="1:10" x14ac:dyDescent="0.3">
      <c r="A5" s="201"/>
      <c r="B5" s="233"/>
      <c r="C5" s="244"/>
      <c r="D5" s="234"/>
      <c r="E5" s="234"/>
      <c r="F5" s="234"/>
      <c r="G5" s="234"/>
      <c r="H5" s="234"/>
      <c r="I5" s="235"/>
      <c r="J5" s="247"/>
    </row>
    <row r="6" spans="1:10" x14ac:dyDescent="0.3">
      <c r="A6" s="201"/>
      <c r="B6" s="233" t="s">
        <v>275</v>
      </c>
      <c r="C6" s="244"/>
      <c r="D6" s="234"/>
      <c r="E6" s="234"/>
      <c r="F6" s="234"/>
      <c r="G6" s="234"/>
      <c r="H6" s="234"/>
      <c r="I6" s="235"/>
      <c r="J6" s="247"/>
    </row>
    <row r="7" spans="1:10" x14ac:dyDescent="0.3">
      <c r="A7" s="201"/>
      <c r="B7" s="233" t="s">
        <v>276</v>
      </c>
      <c r="C7" s="244"/>
      <c r="D7" s="234"/>
      <c r="E7" s="234"/>
      <c r="F7" s="234"/>
      <c r="G7" s="234"/>
      <c r="H7" s="234"/>
      <c r="I7" s="235"/>
      <c r="J7" s="247"/>
    </row>
    <row r="8" spans="1:10" x14ac:dyDescent="0.3">
      <c r="A8" s="201"/>
      <c r="B8" s="233" t="s">
        <v>277</v>
      </c>
      <c r="C8" s="244"/>
      <c r="D8" s="234"/>
      <c r="E8" s="234"/>
      <c r="F8" s="234"/>
      <c r="G8" s="234"/>
      <c r="H8" s="234"/>
      <c r="I8" s="235"/>
      <c r="J8" s="247"/>
    </row>
    <row r="9" spans="1:10" x14ac:dyDescent="0.3">
      <c r="A9" s="201"/>
      <c r="B9" s="233" t="s">
        <v>278</v>
      </c>
      <c r="C9" s="244"/>
      <c r="D9" s="234"/>
      <c r="E9" s="234"/>
      <c r="F9" s="234"/>
      <c r="G9" s="234"/>
      <c r="H9" s="234"/>
      <c r="I9" s="235"/>
      <c r="J9" s="247"/>
    </row>
    <row r="10" spans="1:10" x14ac:dyDescent="0.3">
      <c r="A10" s="201"/>
      <c r="B10" s="233" t="s">
        <v>279</v>
      </c>
      <c r="C10" s="244"/>
      <c r="D10" s="201"/>
      <c r="E10" s="234"/>
      <c r="F10" s="234"/>
      <c r="G10" s="201"/>
      <c r="H10" s="234"/>
      <c r="I10" s="235"/>
      <c r="J10" s="247"/>
    </row>
    <row r="11" spans="1:10" x14ac:dyDescent="0.3">
      <c r="A11" s="201"/>
      <c r="B11" s="233" t="s">
        <v>278</v>
      </c>
      <c r="C11" s="244"/>
      <c r="D11" s="215"/>
      <c r="E11" s="234"/>
      <c r="F11" s="234"/>
      <c r="G11" s="215"/>
      <c r="H11" s="234"/>
      <c r="I11" s="235"/>
      <c r="J11" s="247"/>
    </row>
    <row r="12" spans="1:10" x14ac:dyDescent="0.3">
      <c r="A12" s="201"/>
      <c r="B12" s="233" t="s">
        <v>280</v>
      </c>
      <c r="C12" s="244"/>
      <c r="D12" s="215"/>
      <c r="E12" s="234"/>
      <c r="F12" s="234"/>
      <c r="G12" s="215"/>
      <c r="H12" s="234"/>
      <c r="I12" s="235"/>
      <c r="J12" s="247"/>
    </row>
    <row r="13" spans="1:10" x14ac:dyDescent="0.3">
      <c r="A13" s="201"/>
      <c r="B13" s="233" t="s">
        <v>281</v>
      </c>
      <c r="C13" s="244"/>
      <c r="D13" s="215"/>
      <c r="E13" s="234"/>
      <c r="F13" s="234"/>
      <c r="G13" s="215"/>
      <c r="H13" s="234"/>
      <c r="I13" s="235"/>
      <c r="J13" s="247"/>
    </row>
    <row r="14" spans="1:10" x14ac:dyDescent="0.3">
      <c r="A14" s="201"/>
      <c r="B14" s="233" t="s">
        <v>282</v>
      </c>
      <c r="C14" s="244"/>
      <c r="D14" s="215"/>
      <c r="E14" s="234"/>
      <c r="F14" s="234"/>
      <c r="G14" s="215"/>
      <c r="H14" s="234"/>
      <c r="I14" s="235"/>
      <c r="J14" s="247"/>
    </row>
    <row r="15" spans="1:10" x14ac:dyDescent="0.3">
      <c r="A15" s="201"/>
      <c r="B15" s="233" t="s">
        <v>283</v>
      </c>
      <c r="C15" s="244"/>
      <c r="D15" s="215"/>
      <c r="E15" s="234"/>
      <c r="F15" s="234"/>
      <c r="G15" s="215"/>
      <c r="H15" s="234"/>
      <c r="I15" s="235"/>
      <c r="J15" s="247"/>
    </row>
    <row r="16" spans="1:10" x14ac:dyDescent="0.3">
      <c r="A16" s="201"/>
      <c r="B16" s="233" t="s">
        <v>284</v>
      </c>
      <c r="C16" s="244"/>
      <c r="D16" s="215"/>
      <c r="E16" s="234"/>
      <c r="F16" s="234"/>
      <c r="G16" s="215"/>
      <c r="H16" s="234"/>
      <c r="I16" s="235"/>
      <c r="J16" s="247"/>
    </row>
    <row r="17" spans="1:10" x14ac:dyDescent="0.3">
      <c r="A17" s="201"/>
      <c r="B17" s="233"/>
      <c r="C17" s="244"/>
      <c r="D17" s="215"/>
      <c r="E17" s="234"/>
      <c r="F17" s="234"/>
      <c r="G17" s="215"/>
      <c r="H17" s="234"/>
      <c r="I17" s="235"/>
      <c r="J17" s="247"/>
    </row>
    <row r="18" spans="1:10" x14ac:dyDescent="0.3">
      <c r="A18" s="201"/>
      <c r="B18" s="236"/>
      <c r="C18" s="237"/>
      <c r="D18" s="191"/>
      <c r="E18" s="237"/>
      <c r="F18" s="237"/>
      <c r="G18" s="191"/>
      <c r="H18" s="237"/>
      <c r="I18" s="238"/>
      <c r="J18" s="247"/>
    </row>
    <row r="19" spans="1:10" x14ac:dyDescent="0.3">
      <c r="A19" s="214"/>
      <c r="B19" s="213"/>
      <c r="C19" s="213"/>
      <c r="D19" s="903" t="s">
        <v>285</v>
      </c>
      <c r="E19" s="915"/>
      <c r="F19" s="904"/>
      <c r="G19" s="903" t="s">
        <v>269</v>
      </c>
      <c r="H19" s="915"/>
      <c r="I19" s="904"/>
      <c r="J19" s="247"/>
    </row>
    <row r="20" spans="1:10" x14ac:dyDescent="0.3">
      <c r="A20" s="201"/>
      <c r="B20" s="214"/>
      <c r="C20" s="239"/>
      <c r="D20" s="903" t="s">
        <v>286</v>
      </c>
      <c r="E20" s="915"/>
      <c r="F20" s="904"/>
      <c r="G20" s="903" t="s">
        <v>286</v>
      </c>
      <c r="H20" s="915"/>
      <c r="I20" s="904"/>
      <c r="J20" s="247"/>
    </row>
    <row r="21" spans="1:10" x14ac:dyDescent="0.3">
      <c r="A21" s="201"/>
      <c r="B21" s="214" t="s">
        <v>1</v>
      </c>
      <c r="C21" s="214"/>
      <c r="D21" s="201"/>
      <c r="E21" s="214" t="s">
        <v>100</v>
      </c>
      <c r="F21" s="201"/>
      <c r="G21" s="249"/>
      <c r="H21" s="213" t="s">
        <v>100</v>
      </c>
      <c r="I21" s="250"/>
      <c r="J21" s="247"/>
    </row>
    <row r="22" spans="1:10" x14ac:dyDescent="0.3">
      <c r="A22" s="201"/>
      <c r="B22" s="214" t="s">
        <v>2</v>
      </c>
      <c r="C22" s="214" t="s">
        <v>97</v>
      </c>
      <c r="D22" s="214" t="s">
        <v>287</v>
      </c>
      <c r="E22" s="214" t="s">
        <v>99</v>
      </c>
      <c r="F22" s="242" t="s">
        <v>98</v>
      </c>
      <c r="G22" s="214" t="s">
        <v>287</v>
      </c>
      <c r="H22" s="214" t="s">
        <v>99</v>
      </c>
      <c r="I22" s="214" t="s">
        <v>98</v>
      </c>
      <c r="J22" s="247"/>
    </row>
    <row r="23" spans="1:10" x14ac:dyDescent="0.3">
      <c r="A23" s="201"/>
      <c r="B23" s="216"/>
      <c r="C23" s="251" t="s">
        <v>3</v>
      </c>
      <c r="D23" s="239" t="s">
        <v>4</v>
      </c>
      <c r="E23" s="239" t="s">
        <v>5</v>
      </c>
      <c r="F23" s="190" t="s">
        <v>8</v>
      </c>
      <c r="G23" s="239" t="s">
        <v>12</v>
      </c>
      <c r="H23" s="239" t="s">
        <v>14</v>
      </c>
      <c r="I23" s="239" t="s">
        <v>15</v>
      </c>
      <c r="J23" s="247"/>
    </row>
    <row r="24" spans="1:10" x14ac:dyDescent="0.3">
      <c r="A24" s="201"/>
      <c r="B24" s="219">
        <v>1</v>
      </c>
      <c r="C24" s="252" t="s">
        <v>106</v>
      </c>
      <c r="D24" s="246"/>
      <c r="E24" s="246"/>
      <c r="F24" s="246"/>
      <c r="G24" s="246"/>
      <c r="H24" s="246"/>
      <c r="I24" s="246"/>
      <c r="J24" s="247"/>
    </row>
    <row r="25" spans="1:10" x14ac:dyDescent="0.3">
      <c r="A25" s="201"/>
      <c r="B25" s="219">
        <v>2</v>
      </c>
      <c r="C25" s="252" t="s">
        <v>107</v>
      </c>
      <c r="D25" s="246"/>
      <c r="E25" s="246"/>
      <c r="F25" s="246"/>
      <c r="G25" s="246"/>
      <c r="H25" s="246"/>
      <c r="I25" s="246"/>
      <c r="J25" s="247"/>
    </row>
    <row r="26" spans="1:10" x14ac:dyDescent="0.3">
      <c r="A26" s="201"/>
      <c r="B26" s="219">
        <v>3</v>
      </c>
      <c r="C26" s="252" t="s">
        <v>108</v>
      </c>
      <c r="D26" s="246"/>
      <c r="E26" s="246"/>
      <c r="F26" s="246"/>
      <c r="G26" s="246"/>
      <c r="H26" s="246"/>
      <c r="I26" s="246"/>
      <c r="J26" s="247"/>
    </row>
    <row r="27" spans="1:10" x14ac:dyDescent="0.3">
      <c r="A27" s="201"/>
      <c r="B27" s="219">
        <v>4</v>
      </c>
      <c r="C27" s="252" t="s">
        <v>109</v>
      </c>
      <c r="D27" s="246"/>
      <c r="E27" s="246"/>
      <c r="F27" s="246"/>
      <c r="G27" s="246"/>
      <c r="H27" s="246"/>
      <c r="I27" s="246"/>
      <c r="J27" s="247"/>
    </row>
    <row r="28" spans="1:10" x14ac:dyDescent="0.3">
      <c r="A28" s="201"/>
      <c r="B28" s="219">
        <v>5</v>
      </c>
      <c r="C28" s="252" t="s">
        <v>110</v>
      </c>
      <c r="D28" s="246"/>
      <c r="E28" s="246"/>
      <c r="F28" s="246"/>
      <c r="G28" s="246"/>
      <c r="H28" s="246"/>
      <c r="I28" s="246"/>
      <c r="J28" s="247"/>
    </row>
    <row r="29" spans="1:10" x14ac:dyDescent="0.3">
      <c r="A29" s="201"/>
      <c r="B29" s="219">
        <v>6</v>
      </c>
      <c r="C29" s="252" t="s">
        <v>288</v>
      </c>
      <c r="D29" s="246"/>
      <c r="E29" s="246"/>
      <c r="F29" s="246"/>
      <c r="G29" s="246"/>
      <c r="H29" s="246"/>
      <c r="I29" s="246"/>
      <c r="J29" s="247"/>
    </row>
    <row r="30" spans="1:10" x14ac:dyDescent="0.3">
      <c r="A30" s="201"/>
      <c r="B30" s="219">
        <v>7</v>
      </c>
      <c r="C30" s="252" t="s">
        <v>13</v>
      </c>
      <c r="D30" s="246"/>
      <c r="E30" s="246"/>
      <c r="F30" s="246"/>
      <c r="G30" s="246"/>
      <c r="H30" s="246"/>
      <c r="I30" s="246"/>
      <c r="J30" s="247"/>
    </row>
    <row r="31" spans="1:10" x14ac:dyDescent="0.3">
      <c r="A31" s="201"/>
      <c r="B31" s="219">
        <v>8</v>
      </c>
      <c r="C31" s="252" t="s">
        <v>289</v>
      </c>
      <c r="D31" s="246"/>
      <c r="E31" s="246"/>
      <c r="F31" s="246"/>
      <c r="G31" s="246"/>
      <c r="H31" s="246"/>
      <c r="I31" s="246"/>
      <c r="J31" s="247"/>
    </row>
    <row r="32" spans="1:10" x14ac:dyDescent="0.3">
      <c r="A32" s="201"/>
      <c r="B32" s="219">
        <v>9</v>
      </c>
      <c r="C32" s="219"/>
      <c r="D32" s="246"/>
      <c r="E32" s="246"/>
      <c r="F32" s="246"/>
      <c r="G32" s="246"/>
      <c r="H32" s="246"/>
      <c r="I32" s="246"/>
      <c r="J32" s="247"/>
    </row>
    <row r="33" spans="1:10" x14ac:dyDescent="0.3">
      <c r="A33" s="201"/>
      <c r="B33" s="219">
        <v>10</v>
      </c>
      <c r="C33" s="219"/>
      <c r="D33" s="246"/>
      <c r="E33" s="246"/>
      <c r="F33" s="246"/>
      <c r="G33" s="246"/>
      <c r="H33" s="246"/>
      <c r="I33" s="246"/>
      <c r="J33" s="247"/>
    </row>
    <row r="34" spans="1:10" x14ac:dyDescent="0.3">
      <c r="A34" s="201"/>
      <c r="B34" s="219">
        <v>11</v>
      </c>
      <c r="C34" s="219"/>
      <c r="D34" s="246"/>
      <c r="E34" s="246"/>
      <c r="F34" s="246"/>
      <c r="G34" s="246"/>
      <c r="H34" s="246"/>
      <c r="I34" s="246"/>
      <c r="J34" s="247"/>
    </row>
    <row r="35" spans="1:10" x14ac:dyDescent="0.3">
      <c r="A35" s="201"/>
      <c r="B35" s="219">
        <v>12</v>
      </c>
      <c r="C35" s="219"/>
      <c r="D35" s="246"/>
      <c r="E35" s="246"/>
      <c r="F35" s="246"/>
      <c r="G35" s="246"/>
      <c r="H35" s="246"/>
      <c r="I35" s="246"/>
      <c r="J35" s="247"/>
    </row>
    <row r="36" spans="1:10" x14ac:dyDescent="0.3">
      <c r="A36" s="201"/>
      <c r="B36" s="219">
        <v>13</v>
      </c>
      <c r="C36" s="219"/>
      <c r="D36" s="246"/>
      <c r="E36" s="246"/>
      <c r="F36" s="246"/>
      <c r="G36" s="246"/>
      <c r="H36" s="246"/>
      <c r="I36" s="246"/>
      <c r="J36" s="247"/>
    </row>
    <row r="37" spans="1:10" x14ac:dyDescent="0.3">
      <c r="A37" s="201"/>
      <c r="B37" s="219">
        <v>14</v>
      </c>
      <c r="C37" s="219"/>
      <c r="D37" s="246"/>
      <c r="E37" s="246"/>
      <c r="F37" s="246"/>
      <c r="G37" s="246"/>
      <c r="H37" s="246"/>
      <c r="I37" s="246"/>
      <c r="J37" s="247"/>
    </row>
    <row r="38" spans="1:10" x14ac:dyDescent="0.3">
      <c r="A38" s="201"/>
      <c r="B38" s="219">
        <v>15</v>
      </c>
      <c r="C38" s="219"/>
      <c r="D38" s="246"/>
      <c r="E38" s="246"/>
      <c r="F38" s="246"/>
      <c r="G38" s="246"/>
      <c r="H38" s="246"/>
      <c r="I38" s="246"/>
      <c r="J38" s="247"/>
    </row>
    <row r="39" spans="1:10" x14ac:dyDescent="0.3">
      <c r="A39" s="201"/>
      <c r="B39" s="219">
        <v>16</v>
      </c>
      <c r="C39" s="219"/>
      <c r="D39" s="246"/>
      <c r="E39" s="246"/>
      <c r="F39" s="246"/>
      <c r="G39" s="246"/>
      <c r="H39" s="246"/>
      <c r="I39" s="246"/>
      <c r="J39" s="247"/>
    </row>
    <row r="40" spans="1:10" x14ac:dyDescent="0.3">
      <c r="A40" s="201"/>
      <c r="B40" s="219">
        <v>17</v>
      </c>
      <c r="C40" s="219"/>
      <c r="D40" s="246"/>
      <c r="E40" s="246"/>
      <c r="F40" s="246"/>
      <c r="G40" s="246"/>
      <c r="H40" s="246"/>
      <c r="I40" s="246"/>
      <c r="J40" s="247"/>
    </row>
    <row r="41" spans="1:10" x14ac:dyDescent="0.3">
      <c r="A41" s="201"/>
      <c r="B41" s="219">
        <v>18</v>
      </c>
      <c r="C41" s="219"/>
      <c r="D41" s="246"/>
      <c r="E41" s="246"/>
      <c r="F41" s="246"/>
      <c r="G41" s="246"/>
      <c r="H41" s="246"/>
      <c r="I41" s="246"/>
      <c r="J41" s="247"/>
    </row>
    <row r="42" spans="1:10" x14ac:dyDescent="0.3">
      <c r="A42" s="201"/>
      <c r="B42" s="219">
        <v>19</v>
      </c>
      <c r="C42" s="219"/>
      <c r="D42" s="246"/>
      <c r="E42" s="246"/>
      <c r="F42" s="246"/>
      <c r="G42" s="246"/>
      <c r="H42" s="246"/>
      <c r="I42" s="246"/>
      <c r="J42" s="247"/>
    </row>
    <row r="43" spans="1:10" x14ac:dyDescent="0.3">
      <c r="A43" s="201"/>
      <c r="B43" s="219">
        <v>20</v>
      </c>
      <c r="C43" s="219"/>
      <c r="D43" s="246"/>
      <c r="E43" s="246"/>
      <c r="F43" s="246"/>
      <c r="G43" s="246"/>
      <c r="H43" s="246"/>
      <c r="I43" s="246"/>
      <c r="J43" s="247"/>
    </row>
    <row r="44" spans="1:10" x14ac:dyDescent="0.3">
      <c r="A44" s="201"/>
      <c r="B44" s="219">
        <v>21</v>
      </c>
      <c r="C44" s="219"/>
      <c r="D44" s="246"/>
      <c r="E44" s="246"/>
      <c r="F44" s="246"/>
      <c r="G44" s="246"/>
      <c r="H44" s="246"/>
      <c r="I44" s="246"/>
      <c r="J44" s="247"/>
    </row>
    <row r="45" spans="1:10" x14ac:dyDescent="0.3">
      <c r="A45" s="201"/>
      <c r="B45" s="219">
        <v>22</v>
      </c>
      <c r="C45" s="219"/>
      <c r="D45" s="246"/>
      <c r="E45" s="246"/>
      <c r="F45" s="246"/>
      <c r="G45" s="246"/>
      <c r="H45" s="246"/>
      <c r="I45" s="246"/>
      <c r="J45" s="247"/>
    </row>
    <row r="46" spans="1:10" x14ac:dyDescent="0.3">
      <c r="A46" s="201"/>
      <c r="B46" s="219">
        <v>23</v>
      </c>
      <c r="C46" s="219"/>
      <c r="D46" s="246"/>
      <c r="E46" s="246"/>
      <c r="F46" s="246"/>
      <c r="G46" s="246"/>
      <c r="H46" s="246"/>
      <c r="I46" s="246"/>
      <c r="J46" s="247"/>
    </row>
    <row r="47" spans="1:10" x14ac:dyDescent="0.3">
      <c r="A47" s="201"/>
      <c r="B47" s="227">
        <v>24</v>
      </c>
      <c r="C47" s="227"/>
      <c r="D47" s="246"/>
      <c r="E47" s="246"/>
      <c r="F47" s="246"/>
      <c r="G47" s="246"/>
      <c r="H47" s="246"/>
      <c r="I47" s="246"/>
      <c r="J47" s="247"/>
    </row>
    <row r="48" spans="1:10" x14ac:dyDescent="0.3">
      <c r="A48" s="201"/>
      <c r="B48" s="249"/>
      <c r="C48" s="249"/>
      <c r="D48" s="249"/>
      <c r="E48" s="249"/>
      <c r="F48" s="253"/>
      <c r="G48" s="250"/>
      <c r="H48" s="250"/>
      <c r="I48" s="250"/>
      <c r="J48" s="247"/>
    </row>
    <row r="49" spans="1:10" x14ac:dyDescent="0.3">
      <c r="A49" s="201"/>
      <c r="B49" s="254"/>
      <c r="C49" s="254"/>
      <c r="D49" s="254"/>
      <c r="E49" s="254"/>
      <c r="F49" s="255"/>
      <c r="G49" s="256"/>
      <c r="H49" s="256"/>
      <c r="I49" s="256"/>
      <c r="J49" s="247"/>
    </row>
    <row r="50" spans="1:10" x14ac:dyDescent="0.3">
      <c r="A50" s="201"/>
      <c r="B50" s="254"/>
      <c r="C50" s="254"/>
      <c r="D50" s="254"/>
      <c r="E50" s="254"/>
      <c r="F50" s="255"/>
      <c r="G50" s="256"/>
      <c r="H50" s="256"/>
      <c r="I50" s="256"/>
      <c r="J50" s="247"/>
    </row>
    <row r="51" spans="1:10" x14ac:dyDescent="0.3">
      <c r="A51" s="201"/>
      <c r="B51" s="254"/>
      <c r="C51" s="254"/>
      <c r="D51" s="254"/>
      <c r="E51" s="254"/>
      <c r="F51" s="255"/>
      <c r="G51" s="256"/>
      <c r="H51" s="256"/>
      <c r="I51" s="256"/>
      <c r="J51" s="247"/>
    </row>
    <row r="52" spans="1:10" x14ac:dyDescent="0.3">
      <c r="A52" s="201"/>
      <c r="B52" s="254"/>
      <c r="C52" s="254"/>
      <c r="D52" s="254"/>
      <c r="E52" s="254"/>
      <c r="F52" s="255"/>
      <c r="G52" s="256"/>
      <c r="H52" s="256"/>
      <c r="I52" s="256"/>
      <c r="J52" s="247"/>
    </row>
    <row r="53" spans="1:10" x14ac:dyDescent="0.3">
      <c r="A53" s="201"/>
      <c r="B53" s="254"/>
      <c r="C53" s="254"/>
      <c r="D53" s="254"/>
      <c r="E53" s="254"/>
      <c r="F53" s="255"/>
      <c r="G53" s="256"/>
      <c r="H53" s="256"/>
      <c r="I53" s="256"/>
      <c r="J53" s="247"/>
    </row>
    <row r="54" spans="1:10" x14ac:dyDescent="0.3">
      <c r="A54" s="201"/>
      <c r="B54" s="254"/>
      <c r="C54" s="254"/>
      <c r="D54" s="254"/>
      <c r="E54" s="254"/>
      <c r="F54" s="255"/>
      <c r="G54" s="256"/>
      <c r="H54" s="256"/>
      <c r="I54" s="256"/>
      <c r="J54" s="247"/>
    </row>
    <row r="55" spans="1:10" x14ac:dyDescent="0.3">
      <c r="A55" s="201"/>
      <c r="B55" s="254"/>
      <c r="C55" s="254"/>
      <c r="D55" s="254"/>
      <c r="E55" s="254"/>
      <c r="F55" s="255"/>
      <c r="G55" s="256"/>
      <c r="H55" s="256"/>
      <c r="I55" s="256"/>
      <c r="J55" s="247"/>
    </row>
    <row r="56" spans="1:10" x14ac:dyDescent="0.3">
      <c r="A56" s="201"/>
      <c r="B56" s="254"/>
      <c r="C56" s="254"/>
      <c r="D56" s="254"/>
      <c r="E56" s="254"/>
      <c r="F56" s="255"/>
      <c r="G56" s="256"/>
      <c r="H56" s="256"/>
      <c r="I56" s="256"/>
      <c r="J56" s="247"/>
    </row>
    <row r="57" spans="1:10" x14ac:dyDescent="0.3">
      <c r="A57" s="201"/>
      <c r="B57" s="254"/>
      <c r="C57" s="254"/>
      <c r="D57" s="254"/>
      <c r="E57" s="254"/>
      <c r="F57" s="255"/>
      <c r="G57" s="256"/>
      <c r="H57" s="256"/>
      <c r="I57" s="256"/>
      <c r="J57" s="247"/>
    </row>
    <row r="58" spans="1:10" x14ac:dyDescent="0.3">
      <c r="A58" s="201"/>
      <c r="B58" s="254"/>
      <c r="C58" s="254"/>
      <c r="D58" s="254"/>
      <c r="E58" s="254"/>
      <c r="F58" s="255"/>
      <c r="G58" s="256"/>
      <c r="H58" s="256"/>
      <c r="I58" s="256"/>
      <c r="J58" s="247"/>
    </row>
    <row r="59" spans="1:10" x14ac:dyDescent="0.3">
      <c r="A59" s="201"/>
      <c r="B59" s="254"/>
      <c r="C59" s="254"/>
      <c r="D59" s="254"/>
      <c r="E59" s="254"/>
      <c r="F59" s="255"/>
      <c r="G59" s="256"/>
      <c r="H59" s="256"/>
      <c r="I59" s="256"/>
      <c r="J59" s="247"/>
    </row>
    <row r="60" spans="1:10" x14ac:dyDescent="0.3">
      <c r="A60" s="201"/>
      <c r="B60" s="254"/>
      <c r="C60" s="254"/>
      <c r="D60" s="254"/>
      <c r="E60" s="254"/>
      <c r="F60" s="255"/>
      <c r="G60" s="256"/>
      <c r="H60" s="256"/>
      <c r="I60" s="256"/>
      <c r="J60" s="247"/>
    </row>
    <row r="61" spans="1:10" x14ac:dyDescent="0.3">
      <c r="A61" s="201"/>
      <c r="B61" s="254"/>
      <c r="C61" s="254"/>
      <c r="D61" s="254"/>
      <c r="E61" s="254"/>
      <c r="F61" s="255"/>
      <c r="G61" s="256"/>
      <c r="H61" s="256"/>
      <c r="I61" s="256"/>
      <c r="J61" s="247"/>
    </row>
    <row r="62" spans="1:10" x14ac:dyDescent="0.3">
      <c r="A62" s="201"/>
      <c r="B62" s="254"/>
      <c r="C62" s="254"/>
      <c r="D62" s="254"/>
      <c r="E62" s="254"/>
      <c r="F62" s="255"/>
      <c r="G62" s="256"/>
      <c r="H62" s="256"/>
      <c r="I62" s="256"/>
      <c r="J62" s="247"/>
    </row>
    <row r="63" spans="1:10" x14ac:dyDescent="0.3">
      <c r="A63" s="201"/>
      <c r="B63" s="257"/>
      <c r="C63" s="257"/>
      <c r="D63" s="257"/>
      <c r="E63" s="257"/>
      <c r="F63" s="216"/>
      <c r="G63" s="258"/>
      <c r="H63" s="258"/>
      <c r="I63" s="258"/>
      <c r="J63" s="247"/>
    </row>
    <row r="64" spans="1:10" x14ac:dyDescent="0.3">
      <c r="A64" s="201"/>
      <c r="B64" s="201"/>
      <c r="C64" s="201"/>
      <c r="D64" s="201"/>
      <c r="E64" s="201"/>
      <c r="F64" s="201"/>
      <c r="G64" s="201"/>
      <c r="H64" s="201"/>
      <c r="I64" s="201"/>
      <c r="J64" s="247"/>
    </row>
  </sheetData>
  <mergeCells count="5">
    <mergeCell ref="B2:I2"/>
    <mergeCell ref="D19:F19"/>
    <mergeCell ref="G19:I19"/>
    <mergeCell ref="D20:F20"/>
    <mergeCell ref="G20:I20"/>
  </mergeCells>
  <printOptions horizontalCentered="1"/>
  <pageMargins left="0.2" right="0.2" top="0.25" bottom="0.25" header="0.25" footer="0.25"/>
  <pageSetup scale="79" orientation="portrait" r:id="rId1"/>
  <colBreaks count="1" manualBreakCount="1">
    <brk id="9"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2"/>
  <dimension ref="A1:Q700"/>
  <sheetViews>
    <sheetView topLeftCell="A4" zoomScaleNormal="100" workbookViewId="0">
      <selection activeCell="D22" sqref="D22"/>
    </sheetView>
  </sheetViews>
  <sheetFormatPr defaultColWidth="0" defaultRowHeight="15.5" zeroHeight="1" x14ac:dyDescent="0.3"/>
  <cols>
    <col min="1" max="1" width="9.296875" style="345" customWidth="1"/>
    <col min="2" max="2" width="33.69921875" style="345" customWidth="1"/>
    <col min="3" max="3" width="24.296875" style="345" customWidth="1"/>
    <col min="4" max="4" width="23.5" style="345" customWidth="1"/>
    <col min="5" max="5" width="22.69921875" style="345" customWidth="1"/>
    <col min="6" max="6" width="25.796875" style="345" customWidth="1"/>
    <col min="7" max="7" width="18.5" style="345" customWidth="1"/>
    <col min="8" max="17" width="0" style="345" hidden="1" customWidth="1"/>
    <col min="18" max="16384" width="9.296875" style="345" hidden="1"/>
  </cols>
  <sheetData>
    <row r="1" spans="1:7" x14ac:dyDescent="0.3">
      <c r="A1" s="820" t="str">
        <f>'2. List of Templates'!$A$1:$C$1</f>
        <v>Name of Licensee</v>
      </c>
      <c r="B1" s="820"/>
      <c r="C1" s="820"/>
      <c r="D1" s="820"/>
      <c r="E1" s="820"/>
      <c r="F1" s="395" t="str">
        <f>'2. List of Templates'!$E$1</f>
        <v>Reporting Period</v>
      </c>
      <c r="G1" s="325" t="s">
        <v>981</v>
      </c>
    </row>
    <row r="2" spans="1:7" x14ac:dyDescent="0.3">
      <c r="A2" s="820" t="str">
        <f>'1. Title Page'!$D$32&amp;" | "&amp;'1. Title Page'!$D$34&amp;""</f>
        <v>XXXXXXX | NERC/LC/XXX</v>
      </c>
      <c r="B2" s="820"/>
      <c r="C2" s="820"/>
      <c r="D2" s="820"/>
      <c r="E2" s="820"/>
      <c r="F2" s="551" t="str">
        <f>'14. Opex &amp; Maintenance Expense'!D2</f>
        <v>dd/mm/yy</v>
      </c>
    </row>
    <row r="3" spans="1:7" x14ac:dyDescent="0.3">
      <c r="A3" s="921"/>
      <c r="B3" s="922"/>
      <c r="C3" s="922"/>
      <c r="D3" s="922"/>
      <c r="E3" s="922"/>
      <c r="F3" s="923"/>
    </row>
    <row r="4" spans="1:7" ht="11.25" customHeight="1" x14ac:dyDescent="0.3">
      <c r="A4" s="827" t="s">
        <v>582</v>
      </c>
      <c r="B4" s="827"/>
      <c r="C4" s="827"/>
      <c r="D4" s="827"/>
      <c r="E4" s="827"/>
      <c r="F4" s="827"/>
    </row>
    <row r="5" spans="1:7" ht="11.25" customHeight="1" x14ac:dyDescent="0.3">
      <c r="A5" s="827"/>
      <c r="B5" s="827"/>
      <c r="C5" s="827"/>
      <c r="D5" s="827"/>
      <c r="E5" s="827"/>
      <c r="F5" s="827"/>
    </row>
    <row r="6" spans="1:7" ht="15" customHeight="1" x14ac:dyDescent="0.3">
      <c r="A6" s="919" t="s">
        <v>1120</v>
      </c>
      <c r="B6" s="919"/>
      <c r="C6" s="919"/>
      <c r="D6" s="919"/>
      <c r="E6" s="919"/>
      <c r="F6" s="919"/>
      <c r="G6" s="552"/>
    </row>
    <row r="7" spans="1:7" ht="15" customHeight="1" x14ac:dyDescent="0.3">
      <c r="A7" s="919"/>
      <c r="B7" s="919"/>
      <c r="C7" s="919"/>
      <c r="D7" s="919"/>
      <c r="E7" s="919"/>
      <c r="F7" s="919"/>
      <c r="G7" s="552"/>
    </row>
    <row r="8" spans="1:7" ht="48" customHeight="1" x14ac:dyDescent="0.3">
      <c r="A8" s="918" t="s">
        <v>550</v>
      </c>
      <c r="B8" s="918"/>
      <c r="C8" s="555" t="s">
        <v>551</v>
      </c>
      <c r="D8" s="555" t="s">
        <v>552</v>
      </c>
      <c r="E8" s="834" t="s">
        <v>553</v>
      </c>
      <c r="F8" s="834"/>
    </row>
    <row r="9" spans="1:7" ht="51" customHeight="1" x14ac:dyDescent="0.3">
      <c r="A9" s="916"/>
      <c r="B9" s="916"/>
      <c r="C9" s="553"/>
      <c r="D9" s="553"/>
      <c r="E9" s="920"/>
      <c r="F9" s="920"/>
    </row>
    <row r="10" spans="1:7" x14ac:dyDescent="0.3">
      <c r="A10" s="917" t="s">
        <v>1117</v>
      </c>
      <c r="B10" s="917"/>
      <c r="C10" s="917"/>
      <c r="D10" s="917"/>
      <c r="E10" s="917"/>
      <c r="F10" s="917"/>
    </row>
    <row r="11" spans="1:7" x14ac:dyDescent="0.3">
      <c r="A11" s="916"/>
      <c r="B11" s="916"/>
      <c r="C11" s="916"/>
      <c r="D11" s="916"/>
      <c r="E11" s="916"/>
      <c r="F11" s="916"/>
    </row>
    <row r="12" spans="1:7" x14ac:dyDescent="0.3">
      <c r="A12" s="916"/>
      <c r="B12" s="916"/>
      <c r="C12" s="916"/>
      <c r="D12" s="916"/>
      <c r="E12" s="916"/>
      <c r="F12" s="916"/>
    </row>
    <row r="13" spans="1:7" ht="31" x14ac:dyDescent="0.3">
      <c r="A13" s="556" t="s">
        <v>575</v>
      </c>
      <c r="B13" s="557" t="s">
        <v>796</v>
      </c>
      <c r="C13" s="557" t="s">
        <v>1061</v>
      </c>
      <c r="D13" s="556" t="s">
        <v>1062</v>
      </c>
      <c r="E13" s="557" t="s">
        <v>1118</v>
      </c>
      <c r="F13" s="557" t="s">
        <v>1119</v>
      </c>
    </row>
    <row r="14" spans="1:7" ht="25" customHeight="1" x14ac:dyDescent="0.3">
      <c r="A14" s="558">
        <v>1</v>
      </c>
      <c r="B14" s="553"/>
      <c r="C14" s="554"/>
      <c r="D14" s="554"/>
      <c r="E14" s="554"/>
      <c r="F14" s="554"/>
    </row>
    <row r="15" spans="1:7" ht="25" customHeight="1" x14ac:dyDescent="0.3">
      <c r="A15" s="558">
        <v>2</v>
      </c>
      <c r="B15" s="553"/>
      <c r="C15" s="554"/>
      <c r="D15" s="554"/>
      <c r="E15" s="554"/>
      <c r="F15" s="554"/>
    </row>
    <row r="16" spans="1:7" ht="25" customHeight="1" x14ac:dyDescent="0.3">
      <c r="A16" s="558">
        <v>3</v>
      </c>
      <c r="B16" s="553"/>
      <c r="C16" s="554"/>
      <c r="D16" s="554"/>
      <c r="E16" s="554"/>
      <c r="F16" s="554"/>
    </row>
    <row r="17" spans="1:6" ht="25" customHeight="1" x14ac:dyDescent="0.3">
      <c r="A17" s="558">
        <v>4</v>
      </c>
      <c r="B17" s="553"/>
      <c r="C17" s="554"/>
      <c r="D17" s="554"/>
      <c r="E17" s="554"/>
      <c r="F17" s="554"/>
    </row>
    <row r="18" spans="1:6" ht="25" customHeight="1" x14ac:dyDescent="0.3">
      <c r="A18" s="558">
        <v>5</v>
      </c>
      <c r="B18" s="553"/>
      <c r="C18" s="554"/>
      <c r="D18" s="554"/>
      <c r="E18" s="554"/>
      <c r="F18" s="554"/>
    </row>
    <row r="19" spans="1:6" ht="25" customHeight="1" x14ac:dyDescent="0.3">
      <c r="A19" s="558">
        <v>6</v>
      </c>
      <c r="B19" s="553"/>
      <c r="C19" s="554"/>
      <c r="D19" s="554"/>
      <c r="E19" s="554"/>
      <c r="F19" s="554"/>
    </row>
    <row r="20" spans="1:6" ht="25" customHeight="1" x14ac:dyDescent="0.3">
      <c r="A20" s="558">
        <v>7</v>
      </c>
      <c r="B20" s="553"/>
      <c r="C20" s="554"/>
      <c r="D20" s="554"/>
      <c r="E20" s="554"/>
      <c r="F20" s="554"/>
    </row>
    <row r="21" spans="1:6" ht="25" customHeight="1" x14ac:dyDescent="0.3">
      <c r="A21" s="558">
        <v>8</v>
      </c>
      <c r="B21" s="553"/>
      <c r="C21" s="554"/>
      <c r="D21" s="554"/>
      <c r="E21" s="554"/>
      <c r="F21" s="554"/>
    </row>
    <row r="22" spans="1:6" ht="25" customHeight="1" x14ac:dyDescent="0.3">
      <c r="A22" s="558">
        <v>9</v>
      </c>
      <c r="B22" s="553"/>
      <c r="C22" s="554"/>
      <c r="D22" s="554"/>
      <c r="E22" s="554"/>
      <c r="F22" s="554"/>
    </row>
    <row r="23" spans="1:6" ht="25" customHeight="1" x14ac:dyDescent="0.3">
      <c r="A23" s="558">
        <v>10</v>
      </c>
      <c r="B23" s="553"/>
      <c r="C23" s="554"/>
      <c r="D23" s="554"/>
      <c r="E23" s="554"/>
      <c r="F23" s="554"/>
    </row>
    <row r="24" spans="1:6" s="459" customFormat="1" ht="25" customHeight="1" x14ac:dyDescent="0.3">
      <c r="A24" s="559"/>
      <c r="B24" s="559" t="s">
        <v>44</v>
      </c>
      <c r="C24" s="560">
        <f>SUM(C14:C23)</f>
        <v>0</v>
      </c>
      <c r="D24" s="560">
        <f>SUM(D14:D23)</f>
        <v>0</v>
      </c>
      <c r="E24" s="560">
        <f>SUM(E14:E23)</f>
        <v>0</v>
      </c>
      <c r="F24" s="560">
        <f>SUM(F14:F23)</f>
        <v>0</v>
      </c>
    </row>
    <row r="25" spans="1:6" x14ac:dyDescent="0.3"/>
    <row r="26" spans="1:6" x14ac:dyDescent="0.3"/>
    <row r="27" spans="1:6" x14ac:dyDescent="0.3"/>
    <row r="28" spans="1:6" hidden="1" x14ac:dyDescent="0.3"/>
    <row r="29" spans="1:6" hidden="1" x14ac:dyDescent="0.3"/>
    <row r="30" spans="1:6" hidden="1" x14ac:dyDescent="0.3"/>
    <row r="31" spans="1:6" hidden="1" x14ac:dyDescent="0.3"/>
    <row r="32" spans="1:6" hidden="1" x14ac:dyDescent="0.3"/>
    <row r="33" hidden="1" x14ac:dyDescent="0.3"/>
    <row r="34" hidden="1" x14ac:dyDescent="0.3"/>
    <row r="35" hidden="1" x14ac:dyDescent="0.3"/>
    <row r="36" hidden="1" x14ac:dyDescent="0.3"/>
    <row r="37" hidden="1" x14ac:dyDescent="0.3"/>
    <row r="38" hidden="1" x14ac:dyDescent="0.3"/>
    <row r="39" hidden="1" x14ac:dyDescent="0.3"/>
    <row r="40" hidden="1" x14ac:dyDescent="0.3"/>
    <row r="41" hidden="1" x14ac:dyDescent="0.3"/>
    <row r="42" hidden="1" x14ac:dyDescent="0.3"/>
    <row r="43" hidden="1" x14ac:dyDescent="0.3"/>
    <row r="44" hidden="1" x14ac:dyDescent="0.3"/>
    <row r="45" hidden="1" x14ac:dyDescent="0.3"/>
    <row r="46" hidden="1" x14ac:dyDescent="0.3"/>
    <row r="47" hidden="1" x14ac:dyDescent="0.3"/>
    <row r="48" hidden="1" x14ac:dyDescent="0.3"/>
    <row r="49" hidden="1" x14ac:dyDescent="0.3"/>
    <row r="50" hidden="1" x14ac:dyDescent="0.3"/>
    <row r="51" hidden="1" x14ac:dyDescent="0.3"/>
    <row r="52" hidden="1" x14ac:dyDescent="0.3"/>
    <row r="53" hidden="1" x14ac:dyDescent="0.3"/>
    <row r="54" hidden="1" x14ac:dyDescent="0.3"/>
    <row r="55" hidden="1" x14ac:dyDescent="0.3"/>
    <row r="56" hidden="1" x14ac:dyDescent="0.3"/>
    <row r="57" hidden="1" x14ac:dyDescent="0.3"/>
    <row r="58" hidden="1" x14ac:dyDescent="0.3"/>
    <row r="59" hidden="1" x14ac:dyDescent="0.3"/>
    <row r="60" hidden="1" x14ac:dyDescent="0.3"/>
    <row r="61" hidden="1" x14ac:dyDescent="0.3"/>
    <row r="62" hidden="1" x14ac:dyDescent="0.3"/>
    <row r="63" hidden="1" x14ac:dyDescent="0.3"/>
    <row r="64" hidden="1" x14ac:dyDescent="0.3"/>
    <row r="65" hidden="1" x14ac:dyDescent="0.3"/>
    <row r="66" hidden="1" x14ac:dyDescent="0.3"/>
    <row r="67" hidden="1" x14ac:dyDescent="0.3"/>
    <row r="68" hidden="1" x14ac:dyDescent="0.3"/>
    <row r="69" hidden="1" x14ac:dyDescent="0.3"/>
    <row r="70" hidden="1" x14ac:dyDescent="0.3"/>
    <row r="71" hidden="1" x14ac:dyDescent="0.3"/>
    <row r="72" hidden="1" x14ac:dyDescent="0.3"/>
    <row r="73" hidden="1" x14ac:dyDescent="0.3"/>
    <row r="74" hidden="1" x14ac:dyDescent="0.3"/>
    <row r="75" hidden="1" x14ac:dyDescent="0.3"/>
    <row r="76" hidden="1" x14ac:dyDescent="0.3"/>
    <row r="77" hidden="1" x14ac:dyDescent="0.3"/>
    <row r="78" hidden="1" x14ac:dyDescent="0.3"/>
    <row r="79" hidden="1" x14ac:dyDescent="0.3"/>
    <row r="80" hidden="1" x14ac:dyDescent="0.3"/>
    <row r="81" hidden="1" x14ac:dyDescent="0.3"/>
    <row r="82" hidden="1" x14ac:dyDescent="0.3"/>
    <row r="83" hidden="1" x14ac:dyDescent="0.3"/>
    <row r="84" hidden="1" x14ac:dyDescent="0.3"/>
    <row r="85" hidden="1" x14ac:dyDescent="0.3"/>
    <row r="86" hidden="1" x14ac:dyDescent="0.3"/>
    <row r="87" hidden="1" x14ac:dyDescent="0.3"/>
    <row r="88" hidden="1" x14ac:dyDescent="0.3"/>
    <row r="89" hidden="1" x14ac:dyDescent="0.3"/>
    <row r="90" hidden="1" x14ac:dyDescent="0.3"/>
    <row r="91" hidden="1" x14ac:dyDescent="0.3"/>
    <row r="92" hidden="1" x14ac:dyDescent="0.3"/>
    <row r="93" hidden="1" x14ac:dyDescent="0.3"/>
    <row r="94" hidden="1" x14ac:dyDescent="0.3"/>
    <row r="95" hidden="1" x14ac:dyDescent="0.3"/>
    <row r="96" hidden="1" x14ac:dyDescent="0.3"/>
    <row r="97" hidden="1" x14ac:dyDescent="0.3"/>
    <row r="98" hidden="1" x14ac:dyDescent="0.3"/>
    <row r="99" hidden="1" x14ac:dyDescent="0.3"/>
    <row r="100" hidden="1" x14ac:dyDescent="0.3"/>
    <row r="101" hidden="1" x14ac:dyDescent="0.3"/>
    <row r="102" hidden="1" x14ac:dyDescent="0.3"/>
    <row r="103" hidden="1" x14ac:dyDescent="0.3"/>
    <row r="104" hidden="1" x14ac:dyDescent="0.3"/>
    <row r="105" hidden="1" x14ac:dyDescent="0.3"/>
    <row r="106" hidden="1" x14ac:dyDescent="0.3"/>
    <row r="107" hidden="1" x14ac:dyDescent="0.3"/>
    <row r="108" hidden="1" x14ac:dyDescent="0.3"/>
    <row r="109" hidden="1" x14ac:dyDescent="0.3"/>
    <row r="110" hidden="1" x14ac:dyDescent="0.3"/>
    <row r="111" hidden="1" x14ac:dyDescent="0.3"/>
    <row r="112" hidden="1" x14ac:dyDescent="0.3"/>
    <row r="113" hidden="1" x14ac:dyDescent="0.3"/>
    <row r="114" hidden="1" x14ac:dyDescent="0.3"/>
    <row r="115" hidden="1" x14ac:dyDescent="0.3"/>
    <row r="116" hidden="1" x14ac:dyDescent="0.3"/>
    <row r="117" hidden="1" x14ac:dyDescent="0.3"/>
    <row r="118" hidden="1" x14ac:dyDescent="0.3"/>
    <row r="119" hidden="1" x14ac:dyDescent="0.3"/>
    <row r="120" hidden="1" x14ac:dyDescent="0.3"/>
    <row r="121" hidden="1" x14ac:dyDescent="0.3"/>
    <row r="122" hidden="1" x14ac:dyDescent="0.3"/>
    <row r="123" hidden="1" x14ac:dyDescent="0.3"/>
    <row r="124" hidden="1" x14ac:dyDescent="0.3"/>
    <row r="125" hidden="1" x14ac:dyDescent="0.3"/>
    <row r="126" hidden="1" x14ac:dyDescent="0.3"/>
    <row r="127" hidden="1" x14ac:dyDescent="0.3"/>
    <row r="128" hidden="1" x14ac:dyDescent="0.3"/>
    <row r="129" hidden="1" x14ac:dyDescent="0.3"/>
    <row r="130" hidden="1" x14ac:dyDescent="0.3"/>
    <row r="131" hidden="1" x14ac:dyDescent="0.3"/>
    <row r="132" hidden="1" x14ac:dyDescent="0.3"/>
    <row r="133" hidden="1" x14ac:dyDescent="0.3"/>
    <row r="134" hidden="1" x14ac:dyDescent="0.3"/>
    <row r="135" hidden="1" x14ac:dyDescent="0.3"/>
    <row r="136" hidden="1" x14ac:dyDescent="0.3"/>
    <row r="137" hidden="1" x14ac:dyDescent="0.3"/>
    <row r="138" hidden="1" x14ac:dyDescent="0.3"/>
    <row r="139" hidden="1" x14ac:dyDescent="0.3"/>
    <row r="140" hidden="1" x14ac:dyDescent="0.3"/>
    <row r="141" hidden="1" x14ac:dyDescent="0.3"/>
    <row r="142" hidden="1" x14ac:dyDescent="0.3"/>
    <row r="143" hidden="1" x14ac:dyDescent="0.3"/>
    <row r="144" hidden="1" x14ac:dyDescent="0.3"/>
    <row r="145" hidden="1" x14ac:dyDescent="0.3"/>
    <row r="146" hidden="1" x14ac:dyDescent="0.3"/>
    <row r="147" hidden="1" x14ac:dyDescent="0.3"/>
    <row r="148" hidden="1" x14ac:dyDescent="0.3"/>
    <row r="149" hidden="1" x14ac:dyDescent="0.3"/>
    <row r="150" hidden="1" x14ac:dyDescent="0.3"/>
    <row r="151" hidden="1" x14ac:dyDescent="0.3"/>
    <row r="152" hidden="1" x14ac:dyDescent="0.3"/>
    <row r="153" hidden="1" x14ac:dyDescent="0.3"/>
    <row r="154" hidden="1" x14ac:dyDescent="0.3"/>
    <row r="155" hidden="1" x14ac:dyDescent="0.3"/>
    <row r="156" hidden="1" x14ac:dyDescent="0.3"/>
    <row r="157" hidden="1" x14ac:dyDescent="0.3"/>
    <row r="158" hidden="1" x14ac:dyDescent="0.3"/>
    <row r="159" hidden="1" x14ac:dyDescent="0.3"/>
    <row r="160" hidden="1" x14ac:dyDescent="0.3"/>
    <row r="161" hidden="1" x14ac:dyDescent="0.3"/>
    <row r="162" hidden="1" x14ac:dyDescent="0.3"/>
    <row r="163" hidden="1" x14ac:dyDescent="0.3"/>
    <row r="164" hidden="1" x14ac:dyDescent="0.3"/>
    <row r="165" hidden="1" x14ac:dyDescent="0.3"/>
    <row r="166" hidden="1" x14ac:dyDescent="0.3"/>
    <row r="167" hidden="1" x14ac:dyDescent="0.3"/>
    <row r="168" hidden="1" x14ac:dyDescent="0.3"/>
    <row r="169" hidden="1" x14ac:dyDescent="0.3"/>
    <row r="170" hidden="1" x14ac:dyDescent="0.3"/>
    <row r="171" hidden="1" x14ac:dyDescent="0.3"/>
    <row r="172" hidden="1" x14ac:dyDescent="0.3"/>
    <row r="173" hidden="1" x14ac:dyDescent="0.3"/>
    <row r="174" hidden="1" x14ac:dyDescent="0.3"/>
    <row r="175" hidden="1" x14ac:dyDescent="0.3"/>
    <row r="176" hidden="1" x14ac:dyDescent="0.3"/>
    <row r="177" hidden="1" x14ac:dyDescent="0.3"/>
    <row r="178" hidden="1" x14ac:dyDescent="0.3"/>
    <row r="179" hidden="1" x14ac:dyDescent="0.3"/>
    <row r="180" hidden="1" x14ac:dyDescent="0.3"/>
    <row r="181" hidden="1" x14ac:dyDescent="0.3"/>
    <row r="182" hidden="1" x14ac:dyDescent="0.3"/>
    <row r="183" hidden="1" x14ac:dyDescent="0.3"/>
    <row r="184" hidden="1" x14ac:dyDescent="0.3"/>
    <row r="185" hidden="1" x14ac:dyDescent="0.3"/>
    <row r="186" hidden="1" x14ac:dyDescent="0.3"/>
    <row r="187" hidden="1" x14ac:dyDescent="0.3"/>
    <row r="188" hidden="1" x14ac:dyDescent="0.3"/>
    <row r="189" hidden="1" x14ac:dyDescent="0.3"/>
    <row r="190" hidden="1" x14ac:dyDescent="0.3"/>
    <row r="191" hidden="1" x14ac:dyDescent="0.3"/>
    <row r="192" hidden="1" x14ac:dyDescent="0.3"/>
    <row r="193" hidden="1" x14ac:dyDescent="0.3"/>
    <row r="194" hidden="1" x14ac:dyDescent="0.3"/>
    <row r="195" hidden="1" x14ac:dyDescent="0.3"/>
    <row r="196" hidden="1" x14ac:dyDescent="0.3"/>
    <row r="197" hidden="1" x14ac:dyDescent="0.3"/>
    <row r="198" hidden="1" x14ac:dyDescent="0.3"/>
    <row r="199" hidden="1" x14ac:dyDescent="0.3"/>
    <row r="200" hidden="1" x14ac:dyDescent="0.3"/>
    <row r="201" hidden="1" x14ac:dyDescent="0.3"/>
    <row r="202" hidden="1" x14ac:dyDescent="0.3"/>
    <row r="203" hidden="1" x14ac:dyDescent="0.3"/>
    <row r="204" hidden="1" x14ac:dyDescent="0.3"/>
    <row r="205" hidden="1" x14ac:dyDescent="0.3"/>
    <row r="206" hidden="1" x14ac:dyDescent="0.3"/>
    <row r="207" hidden="1" x14ac:dyDescent="0.3"/>
    <row r="208" hidden="1" x14ac:dyDescent="0.3"/>
    <row r="209" hidden="1" x14ac:dyDescent="0.3"/>
    <row r="210" hidden="1" x14ac:dyDescent="0.3"/>
    <row r="211" hidden="1" x14ac:dyDescent="0.3"/>
    <row r="212" hidden="1" x14ac:dyDescent="0.3"/>
    <row r="213" hidden="1" x14ac:dyDescent="0.3"/>
    <row r="214" hidden="1" x14ac:dyDescent="0.3"/>
    <row r="215" hidden="1" x14ac:dyDescent="0.3"/>
    <row r="216" hidden="1" x14ac:dyDescent="0.3"/>
    <row r="217" hidden="1" x14ac:dyDescent="0.3"/>
    <row r="218" hidden="1" x14ac:dyDescent="0.3"/>
    <row r="219" hidden="1" x14ac:dyDescent="0.3"/>
    <row r="220" hidden="1" x14ac:dyDescent="0.3"/>
    <row r="221" hidden="1" x14ac:dyDescent="0.3"/>
    <row r="222" hidden="1" x14ac:dyDescent="0.3"/>
    <row r="223" hidden="1" x14ac:dyDescent="0.3"/>
    <row r="224" hidden="1" x14ac:dyDescent="0.3"/>
    <row r="225" hidden="1" x14ac:dyDescent="0.3"/>
    <row r="226" hidden="1" x14ac:dyDescent="0.3"/>
    <row r="227" hidden="1" x14ac:dyDescent="0.3"/>
    <row r="228" hidden="1" x14ac:dyDescent="0.3"/>
    <row r="229" hidden="1" x14ac:dyDescent="0.3"/>
    <row r="230" hidden="1" x14ac:dyDescent="0.3"/>
    <row r="231" hidden="1" x14ac:dyDescent="0.3"/>
    <row r="232" hidden="1" x14ac:dyDescent="0.3"/>
    <row r="233" hidden="1" x14ac:dyDescent="0.3"/>
    <row r="234" hidden="1" x14ac:dyDescent="0.3"/>
    <row r="235" hidden="1" x14ac:dyDescent="0.3"/>
    <row r="236" hidden="1" x14ac:dyDescent="0.3"/>
    <row r="237" hidden="1" x14ac:dyDescent="0.3"/>
    <row r="238" hidden="1" x14ac:dyDescent="0.3"/>
    <row r="239" hidden="1" x14ac:dyDescent="0.3"/>
    <row r="240" hidden="1" x14ac:dyDescent="0.3"/>
    <row r="241" hidden="1" x14ac:dyDescent="0.3"/>
    <row r="242" hidden="1" x14ac:dyDescent="0.3"/>
    <row r="243" hidden="1" x14ac:dyDescent="0.3"/>
    <row r="244" hidden="1" x14ac:dyDescent="0.3"/>
    <row r="245" hidden="1" x14ac:dyDescent="0.3"/>
    <row r="246" hidden="1" x14ac:dyDescent="0.3"/>
    <row r="247" hidden="1" x14ac:dyDescent="0.3"/>
    <row r="248" hidden="1" x14ac:dyDescent="0.3"/>
    <row r="249" hidden="1" x14ac:dyDescent="0.3"/>
    <row r="250" hidden="1" x14ac:dyDescent="0.3"/>
    <row r="251" hidden="1" x14ac:dyDescent="0.3"/>
    <row r="252" hidden="1" x14ac:dyDescent="0.3"/>
    <row r="253" hidden="1" x14ac:dyDescent="0.3"/>
    <row r="254" hidden="1" x14ac:dyDescent="0.3"/>
    <row r="255" hidden="1" x14ac:dyDescent="0.3"/>
    <row r="256" hidden="1" x14ac:dyDescent="0.3"/>
    <row r="257" hidden="1" x14ac:dyDescent="0.3"/>
    <row r="258" hidden="1" x14ac:dyDescent="0.3"/>
    <row r="259" hidden="1" x14ac:dyDescent="0.3"/>
    <row r="260" hidden="1" x14ac:dyDescent="0.3"/>
    <row r="261" hidden="1" x14ac:dyDescent="0.3"/>
    <row r="262" hidden="1" x14ac:dyDescent="0.3"/>
    <row r="263" hidden="1" x14ac:dyDescent="0.3"/>
    <row r="264" hidden="1" x14ac:dyDescent="0.3"/>
    <row r="265" hidden="1" x14ac:dyDescent="0.3"/>
    <row r="266" hidden="1" x14ac:dyDescent="0.3"/>
    <row r="267" hidden="1" x14ac:dyDescent="0.3"/>
    <row r="268" hidden="1" x14ac:dyDescent="0.3"/>
    <row r="269" hidden="1" x14ac:dyDescent="0.3"/>
    <row r="270" hidden="1" x14ac:dyDescent="0.3"/>
    <row r="271" hidden="1" x14ac:dyDescent="0.3"/>
    <row r="272" hidden="1" x14ac:dyDescent="0.3"/>
    <row r="273" hidden="1" x14ac:dyDescent="0.3"/>
    <row r="274" hidden="1" x14ac:dyDescent="0.3"/>
    <row r="275" hidden="1" x14ac:dyDescent="0.3"/>
    <row r="276" hidden="1" x14ac:dyDescent="0.3"/>
    <row r="277" hidden="1" x14ac:dyDescent="0.3"/>
    <row r="278" hidden="1" x14ac:dyDescent="0.3"/>
    <row r="279" hidden="1" x14ac:dyDescent="0.3"/>
    <row r="280" hidden="1" x14ac:dyDescent="0.3"/>
    <row r="281" hidden="1" x14ac:dyDescent="0.3"/>
    <row r="282" hidden="1" x14ac:dyDescent="0.3"/>
    <row r="283" hidden="1" x14ac:dyDescent="0.3"/>
    <row r="284" hidden="1" x14ac:dyDescent="0.3"/>
    <row r="285" hidden="1" x14ac:dyDescent="0.3"/>
    <row r="286" hidden="1" x14ac:dyDescent="0.3"/>
    <row r="287" hidden="1" x14ac:dyDescent="0.3"/>
    <row r="288" hidden="1" x14ac:dyDescent="0.3"/>
    <row r="289" hidden="1" x14ac:dyDescent="0.3"/>
    <row r="290" hidden="1" x14ac:dyDescent="0.3"/>
    <row r="291" hidden="1" x14ac:dyDescent="0.3"/>
    <row r="292" hidden="1" x14ac:dyDescent="0.3"/>
    <row r="293" hidden="1" x14ac:dyDescent="0.3"/>
    <row r="294" hidden="1" x14ac:dyDescent="0.3"/>
    <row r="295" hidden="1" x14ac:dyDescent="0.3"/>
    <row r="296" hidden="1" x14ac:dyDescent="0.3"/>
    <row r="297" hidden="1" x14ac:dyDescent="0.3"/>
    <row r="298" hidden="1" x14ac:dyDescent="0.3"/>
    <row r="299" hidden="1" x14ac:dyDescent="0.3"/>
    <row r="300" hidden="1" x14ac:dyDescent="0.3"/>
    <row r="301" hidden="1" x14ac:dyDescent="0.3"/>
    <row r="302" hidden="1" x14ac:dyDescent="0.3"/>
    <row r="303" hidden="1" x14ac:dyDescent="0.3"/>
    <row r="304" hidden="1" x14ac:dyDescent="0.3"/>
    <row r="305" hidden="1" x14ac:dyDescent="0.3"/>
    <row r="306" hidden="1" x14ac:dyDescent="0.3"/>
    <row r="307" hidden="1" x14ac:dyDescent="0.3"/>
    <row r="308" hidden="1" x14ac:dyDescent="0.3"/>
    <row r="309" hidden="1" x14ac:dyDescent="0.3"/>
    <row r="310" hidden="1" x14ac:dyDescent="0.3"/>
    <row r="311" hidden="1" x14ac:dyDescent="0.3"/>
    <row r="312" hidden="1" x14ac:dyDescent="0.3"/>
    <row r="313" hidden="1" x14ac:dyDescent="0.3"/>
    <row r="314" hidden="1" x14ac:dyDescent="0.3"/>
    <row r="315" hidden="1" x14ac:dyDescent="0.3"/>
    <row r="316" hidden="1" x14ac:dyDescent="0.3"/>
    <row r="317" hidden="1" x14ac:dyDescent="0.3"/>
    <row r="318" hidden="1" x14ac:dyDescent="0.3"/>
    <row r="319" hidden="1" x14ac:dyDescent="0.3"/>
    <row r="320" hidden="1" x14ac:dyDescent="0.3"/>
    <row r="321" hidden="1" x14ac:dyDescent="0.3"/>
    <row r="322" hidden="1" x14ac:dyDescent="0.3"/>
    <row r="323" hidden="1" x14ac:dyDescent="0.3"/>
    <row r="324" hidden="1" x14ac:dyDescent="0.3"/>
    <row r="325" hidden="1" x14ac:dyDescent="0.3"/>
    <row r="326" hidden="1" x14ac:dyDescent="0.3"/>
    <row r="327" hidden="1" x14ac:dyDescent="0.3"/>
    <row r="328" hidden="1" x14ac:dyDescent="0.3"/>
    <row r="329" hidden="1" x14ac:dyDescent="0.3"/>
    <row r="330" hidden="1" x14ac:dyDescent="0.3"/>
    <row r="331" hidden="1" x14ac:dyDescent="0.3"/>
    <row r="332" hidden="1" x14ac:dyDescent="0.3"/>
    <row r="333" hidden="1" x14ac:dyDescent="0.3"/>
    <row r="334" hidden="1" x14ac:dyDescent="0.3"/>
    <row r="335" hidden="1" x14ac:dyDescent="0.3"/>
    <row r="336" hidden="1" x14ac:dyDescent="0.3"/>
    <row r="337" hidden="1" x14ac:dyDescent="0.3"/>
    <row r="338" hidden="1" x14ac:dyDescent="0.3"/>
    <row r="339" hidden="1" x14ac:dyDescent="0.3"/>
    <row r="340" hidden="1" x14ac:dyDescent="0.3"/>
    <row r="341" hidden="1" x14ac:dyDescent="0.3"/>
    <row r="342" hidden="1" x14ac:dyDescent="0.3"/>
    <row r="343" hidden="1" x14ac:dyDescent="0.3"/>
    <row r="344" hidden="1" x14ac:dyDescent="0.3"/>
    <row r="345" hidden="1" x14ac:dyDescent="0.3"/>
    <row r="346" hidden="1" x14ac:dyDescent="0.3"/>
    <row r="347" hidden="1" x14ac:dyDescent="0.3"/>
    <row r="348" hidden="1" x14ac:dyDescent="0.3"/>
    <row r="349" hidden="1" x14ac:dyDescent="0.3"/>
    <row r="350" hidden="1" x14ac:dyDescent="0.3"/>
    <row r="351" hidden="1" x14ac:dyDescent="0.3"/>
    <row r="352" hidden="1" x14ac:dyDescent="0.3"/>
    <row r="353" hidden="1" x14ac:dyDescent="0.3"/>
    <row r="354" hidden="1" x14ac:dyDescent="0.3"/>
    <row r="355" hidden="1" x14ac:dyDescent="0.3"/>
    <row r="356" hidden="1" x14ac:dyDescent="0.3"/>
    <row r="357" hidden="1" x14ac:dyDescent="0.3"/>
    <row r="358" hidden="1" x14ac:dyDescent="0.3"/>
    <row r="359" hidden="1" x14ac:dyDescent="0.3"/>
    <row r="360" hidden="1" x14ac:dyDescent="0.3"/>
    <row r="361" hidden="1" x14ac:dyDescent="0.3"/>
    <row r="362" hidden="1" x14ac:dyDescent="0.3"/>
    <row r="363" hidden="1" x14ac:dyDescent="0.3"/>
    <row r="364" hidden="1" x14ac:dyDescent="0.3"/>
    <row r="365" hidden="1" x14ac:dyDescent="0.3"/>
    <row r="366" hidden="1" x14ac:dyDescent="0.3"/>
    <row r="367" hidden="1" x14ac:dyDescent="0.3"/>
    <row r="368" hidden="1" x14ac:dyDescent="0.3"/>
    <row r="369" hidden="1" x14ac:dyDescent="0.3"/>
    <row r="370" hidden="1" x14ac:dyDescent="0.3"/>
    <row r="371" hidden="1" x14ac:dyDescent="0.3"/>
    <row r="372" hidden="1" x14ac:dyDescent="0.3"/>
    <row r="373" hidden="1" x14ac:dyDescent="0.3"/>
    <row r="374" hidden="1" x14ac:dyDescent="0.3"/>
    <row r="375" hidden="1" x14ac:dyDescent="0.3"/>
    <row r="376" hidden="1" x14ac:dyDescent="0.3"/>
    <row r="377" hidden="1" x14ac:dyDescent="0.3"/>
    <row r="378" hidden="1" x14ac:dyDescent="0.3"/>
    <row r="379" hidden="1" x14ac:dyDescent="0.3"/>
    <row r="380" hidden="1" x14ac:dyDescent="0.3"/>
    <row r="381" hidden="1" x14ac:dyDescent="0.3"/>
    <row r="382" hidden="1" x14ac:dyDescent="0.3"/>
    <row r="383" hidden="1" x14ac:dyDescent="0.3"/>
    <row r="384" hidden="1" x14ac:dyDescent="0.3"/>
    <row r="385" hidden="1" x14ac:dyDescent="0.3"/>
    <row r="386" hidden="1" x14ac:dyDescent="0.3"/>
    <row r="387" hidden="1" x14ac:dyDescent="0.3"/>
    <row r="388" hidden="1" x14ac:dyDescent="0.3"/>
    <row r="389" hidden="1" x14ac:dyDescent="0.3"/>
    <row r="390" hidden="1" x14ac:dyDescent="0.3"/>
    <row r="391" hidden="1" x14ac:dyDescent="0.3"/>
    <row r="392" hidden="1" x14ac:dyDescent="0.3"/>
    <row r="393" hidden="1" x14ac:dyDescent="0.3"/>
    <row r="394" hidden="1" x14ac:dyDescent="0.3"/>
    <row r="395" hidden="1" x14ac:dyDescent="0.3"/>
    <row r="396" hidden="1" x14ac:dyDescent="0.3"/>
    <row r="397" hidden="1" x14ac:dyDescent="0.3"/>
    <row r="398" hidden="1" x14ac:dyDescent="0.3"/>
    <row r="399" hidden="1" x14ac:dyDescent="0.3"/>
    <row r="400" hidden="1" x14ac:dyDescent="0.3"/>
    <row r="401" hidden="1" x14ac:dyDescent="0.3"/>
    <row r="402" hidden="1" x14ac:dyDescent="0.3"/>
    <row r="403" hidden="1" x14ac:dyDescent="0.3"/>
    <row r="404" hidden="1" x14ac:dyDescent="0.3"/>
    <row r="405" hidden="1" x14ac:dyDescent="0.3"/>
    <row r="406" hidden="1" x14ac:dyDescent="0.3"/>
    <row r="407" hidden="1" x14ac:dyDescent="0.3"/>
    <row r="408" hidden="1" x14ac:dyDescent="0.3"/>
    <row r="409" hidden="1" x14ac:dyDescent="0.3"/>
    <row r="410" hidden="1" x14ac:dyDescent="0.3"/>
    <row r="411" hidden="1" x14ac:dyDescent="0.3"/>
    <row r="412" hidden="1" x14ac:dyDescent="0.3"/>
    <row r="413" hidden="1" x14ac:dyDescent="0.3"/>
    <row r="414" hidden="1" x14ac:dyDescent="0.3"/>
    <row r="415" hidden="1" x14ac:dyDescent="0.3"/>
    <row r="416" hidden="1" x14ac:dyDescent="0.3"/>
    <row r="417" hidden="1" x14ac:dyDescent="0.3"/>
    <row r="418" hidden="1" x14ac:dyDescent="0.3"/>
    <row r="419" hidden="1" x14ac:dyDescent="0.3"/>
    <row r="420" hidden="1" x14ac:dyDescent="0.3"/>
    <row r="421" hidden="1" x14ac:dyDescent="0.3"/>
    <row r="422" hidden="1" x14ac:dyDescent="0.3"/>
    <row r="423" hidden="1" x14ac:dyDescent="0.3"/>
    <row r="424" hidden="1" x14ac:dyDescent="0.3"/>
    <row r="425" hidden="1" x14ac:dyDescent="0.3"/>
    <row r="426" hidden="1" x14ac:dyDescent="0.3"/>
    <row r="427" hidden="1" x14ac:dyDescent="0.3"/>
    <row r="428" hidden="1" x14ac:dyDescent="0.3"/>
    <row r="429" hidden="1" x14ac:dyDescent="0.3"/>
    <row r="430" hidden="1" x14ac:dyDescent="0.3"/>
    <row r="431" hidden="1" x14ac:dyDescent="0.3"/>
    <row r="432" hidden="1" x14ac:dyDescent="0.3"/>
    <row r="433" hidden="1" x14ac:dyDescent="0.3"/>
    <row r="434" hidden="1" x14ac:dyDescent="0.3"/>
    <row r="435" hidden="1" x14ac:dyDescent="0.3"/>
    <row r="436" hidden="1" x14ac:dyDescent="0.3"/>
    <row r="437" hidden="1" x14ac:dyDescent="0.3"/>
    <row r="438" hidden="1" x14ac:dyDescent="0.3"/>
    <row r="439" hidden="1" x14ac:dyDescent="0.3"/>
    <row r="440" hidden="1" x14ac:dyDescent="0.3"/>
    <row r="441" hidden="1" x14ac:dyDescent="0.3"/>
    <row r="442" hidden="1" x14ac:dyDescent="0.3"/>
    <row r="443" hidden="1" x14ac:dyDescent="0.3"/>
    <row r="444" hidden="1" x14ac:dyDescent="0.3"/>
    <row r="445" hidden="1" x14ac:dyDescent="0.3"/>
    <row r="446" hidden="1" x14ac:dyDescent="0.3"/>
    <row r="447" hidden="1" x14ac:dyDescent="0.3"/>
    <row r="448" hidden="1" x14ac:dyDescent="0.3"/>
    <row r="449" hidden="1" x14ac:dyDescent="0.3"/>
    <row r="450" hidden="1" x14ac:dyDescent="0.3"/>
    <row r="451" hidden="1" x14ac:dyDescent="0.3"/>
    <row r="452" hidden="1" x14ac:dyDescent="0.3"/>
    <row r="453" hidden="1" x14ac:dyDescent="0.3"/>
    <row r="454" hidden="1" x14ac:dyDescent="0.3"/>
    <row r="455" hidden="1" x14ac:dyDescent="0.3"/>
    <row r="456" hidden="1" x14ac:dyDescent="0.3"/>
    <row r="457" hidden="1" x14ac:dyDescent="0.3"/>
    <row r="458" hidden="1" x14ac:dyDescent="0.3"/>
    <row r="459" hidden="1" x14ac:dyDescent="0.3"/>
    <row r="460" hidden="1" x14ac:dyDescent="0.3"/>
    <row r="461" hidden="1" x14ac:dyDescent="0.3"/>
    <row r="462" hidden="1" x14ac:dyDescent="0.3"/>
    <row r="463" hidden="1" x14ac:dyDescent="0.3"/>
    <row r="464" hidden="1" x14ac:dyDescent="0.3"/>
    <row r="465" hidden="1" x14ac:dyDescent="0.3"/>
    <row r="466" hidden="1" x14ac:dyDescent="0.3"/>
    <row r="467" hidden="1" x14ac:dyDescent="0.3"/>
    <row r="468" hidden="1" x14ac:dyDescent="0.3"/>
    <row r="469" hidden="1" x14ac:dyDescent="0.3"/>
    <row r="470" hidden="1" x14ac:dyDescent="0.3"/>
    <row r="471" hidden="1" x14ac:dyDescent="0.3"/>
    <row r="472" hidden="1" x14ac:dyDescent="0.3"/>
    <row r="473" hidden="1" x14ac:dyDescent="0.3"/>
    <row r="474" hidden="1" x14ac:dyDescent="0.3"/>
    <row r="475" hidden="1" x14ac:dyDescent="0.3"/>
    <row r="476" hidden="1" x14ac:dyDescent="0.3"/>
    <row r="477" hidden="1" x14ac:dyDescent="0.3"/>
    <row r="478" hidden="1" x14ac:dyDescent="0.3"/>
    <row r="479" hidden="1" x14ac:dyDescent="0.3"/>
    <row r="480" hidden="1" x14ac:dyDescent="0.3"/>
    <row r="481" hidden="1" x14ac:dyDescent="0.3"/>
    <row r="482" hidden="1" x14ac:dyDescent="0.3"/>
    <row r="483" hidden="1" x14ac:dyDescent="0.3"/>
    <row r="484" hidden="1" x14ac:dyDescent="0.3"/>
    <row r="485" hidden="1" x14ac:dyDescent="0.3"/>
    <row r="486" hidden="1" x14ac:dyDescent="0.3"/>
    <row r="487" hidden="1" x14ac:dyDescent="0.3"/>
    <row r="488" hidden="1" x14ac:dyDescent="0.3"/>
    <row r="489" hidden="1" x14ac:dyDescent="0.3"/>
    <row r="490" hidden="1" x14ac:dyDescent="0.3"/>
    <row r="491" hidden="1" x14ac:dyDescent="0.3"/>
    <row r="492" hidden="1" x14ac:dyDescent="0.3"/>
    <row r="493" hidden="1" x14ac:dyDescent="0.3"/>
    <row r="494" hidden="1" x14ac:dyDescent="0.3"/>
    <row r="495" hidden="1" x14ac:dyDescent="0.3"/>
    <row r="496" hidden="1" x14ac:dyDescent="0.3"/>
    <row r="497" hidden="1" x14ac:dyDescent="0.3"/>
    <row r="498" hidden="1" x14ac:dyDescent="0.3"/>
    <row r="499" hidden="1" x14ac:dyDescent="0.3"/>
    <row r="500" hidden="1" x14ac:dyDescent="0.3"/>
    <row r="501" hidden="1" x14ac:dyDescent="0.3"/>
    <row r="502" hidden="1" x14ac:dyDescent="0.3"/>
    <row r="503" hidden="1" x14ac:dyDescent="0.3"/>
    <row r="504" hidden="1" x14ac:dyDescent="0.3"/>
    <row r="505" hidden="1" x14ac:dyDescent="0.3"/>
    <row r="506" hidden="1" x14ac:dyDescent="0.3"/>
    <row r="507" hidden="1" x14ac:dyDescent="0.3"/>
    <row r="508" hidden="1" x14ac:dyDescent="0.3"/>
    <row r="509" hidden="1" x14ac:dyDescent="0.3"/>
    <row r="510" hidden="1" x14ac:dyDescent="0.3"/>
    <row r="511" hidden="1" x14ac:dyDescent="0.3"/>
    <row r="512" hidden="1" x14ac:dyDescent="0.3"/>
    <row r="513" hidden="1" x14ac:dyDescent="0.3"/>
    <row r="514" hidden="1" x14ac:dyDescent="0.3"/>
    <row r="515" hidden="1" x14ac:dyDescent="0.3"/>
    <row r="516" hidden="1" x14ac:dyDescent="0.3"/>
    <row r="517" hidden="1" x14ac:dyDescent="0.3"/>
    <row r="518" hidden="1" x14ac:dyDescent="0.3"/>
    <row r="519" hidden="1" x14ac:dyDescent="0.3"/>
    <row r="520" hidden="1" x14ac:dyDescent="0.3"/>
    <row r="521" hidden="1" x14ac:dyDescent="0.3"/>
    <row r="522" hidden="1" x14ac:dyDescent="0.3"/>
    <row r="523" hidden="1" x14ac:dyDescent="0.3"/>
    <row r="524" hidden="1" x14ac:dyDescent="0.3"/>
    <row r="525" hidden="1" x14ac:dyDescent="0.3"/>
    <row r="526" hidden="1" x14ac:dyDescent="0.3"/>
    <row r="527" hidden="1" x14ac:dyDescent="0.3"/>
    <row r="528" hidden="1" x14ac:dyDescent="0.3"/>
    <row r="529" hidden="1" x14ac:dyDescent="0.3"/>
    <row r="530" hidden="1" x14ac:dyDescent="0.3"/>
    <row r="531" hidden="1" x14ac:dyDescent="0.3"/>
    <row r="532" hidden="1" x14ac:dyDescent="0.3"/>
    <row r="533" hidden="1" x14ac:dyDescent="0.3"/>
    <row r="534" hidden="1" x14ac:dyDescent="0.3"/>
    <row r="535" hidden="1" x14ac:dyDescent="0.3"/>
    <row r="536" hidden="1" x14ac:dyDescent="0.3"/>
    <row r="537" hidden="1" x14ac:dyDescent="0.3"/>
    <row r="538" hidden="1" x14ac:dyDescent="0.3"/>
    <row r="539" hidden="1" x14ac:dyDescent="0.3"/>
    <row r="540" hidden="1" x14ac:dyDescent="0.3"/>
    <row r="541" hidden="1" x14ac:dyDescent="0.3"/>
    <row r="542" hidden="1" x14ac:dyDescent="0.3"/>
    <row r="543" hidden="1" x14ac:dyDescent="0.3"/>
    <row r="544" hidden="1" x14ac:dyDescent="0.3"/>
    <row r="545" hidden="1" x14ac:dyDescent="0.3"/>
    <row r="546" hidden="1" x14ac:dyDescent="0.3"/>
    <row r="547" hidden="1" x14ac:dyDescent="0.3"/>
    <row r="548" hidden="1" x14ac:dyDescent="0.3"/>
    <row r="549" hidden="1" x14ac:dyDescent="0.3"/>
    <row r="550" hidden="1" x14ac:dyDescent="0.3"/>
    <row r="551" hidden="1" x14ac:dyDescent="0.3"/>
    <row r="552" hidden="1" x14ac:dyDescent="0.3"/>
    <row r="553" hidden="1" x14ac:dyDescent="0.3"/>
    <row r="554" hidden="1" x14ac:dyDescent="0.3"/>
    <row r="555" hidden="1" x14ac:dyDescent="0.3"/>
    <row r="556" hidden="1" x14ac:dyDescent="0.3"/>
    <row r="557" hidden="1" x14ac:dyDescent="0.3"/>
    <row r="558" hidden="1" x14ac:dyDescent="0.3"/>
    <row r="559" hidden="1" x14ac:dyDescent="0.3"/>
    <row r="560" hidden="1" x14ac:dyDescent="0.3"/>
    <row r="561" hidden="1" x14ac:dyDescent="0.3"/>
    <row r="562" hidden="1" x14ac:dyDescent="0.3"/>
    <row r="563" hidden="1" x14ac:dyDescent="0.3"/>
    <row r="564" hidden="1" x14ac:dyDescent="0.3"/>
    <row r="565" hidden="1" x14ac:dyDescent="0.3"/>
    <row r="566" hidden="1" x14ac:dyDescent="0.3"/>
    <row r="567" hidden="1" x14ac:dyDescent="0.3"/>
    <row r="568" hidden="1" x14ac:dyDescent="0.3"/>
    <row r="569" hidden="1" x14ac:dyDescent="0.3"/>
    <row r="570" hidden="1" x14ac:dyDescent="0.3"/>
    <row r="571" hidden="1" x14ac:dyDescent="0.3"/>
    <row r="572" hidden="1" x14ac:dyDescent="0.3"/>
    <row r="573" hidden="1" x14ac:dyDescent="0.3"/>
    <row r="574" hidden="1" x14ac:dyDescent="0.3"/>
    <row r="575" hidden="1" x14ac:dyDescent="0.3"/>
    <row r="576" hidden="1" x14ac:dyDescent="0.3"/>
    <row r="577" hidden="1" x14ac:dyDescent="0.3"/>
    <row r="578" hidden="1" x14ac:dyDescent="0.3"/>
    <row r="579" hidden="1" x14ac:dyDescent="0.3"/>
    <row r="580" hidden="1" x14ac:dyDescent="0.3"/>
    <row r="581" hidden="1" x14ac:dyDescent="0.3"/>
    <row r="582" hidden="1" x14ac:dyDescent="0.3"/>
    <row r="583" hidden="1" x14ac:dyDescent="0.3"/>
    <row r="584" hidden="1" x14ac:dyDescent="0.3"/>
    <row r="585" hidden="1" x14ac:dyDescent="0.3"/>
    <row r="586" hidden="1" x14ac:dyDescent="0.3"/>
    <row r="587" hidden="1" x14ac:dyDescent="0.3"/>
    <row r="588" hidden="1" x14ac:dyDescent="0.3"/>
    <row r="589" hidden="1" x14ac:dyDescent="0.3"/>
    <row r="590" hidden="1" x14ac:dyDescent="0.3"/>
    <row r="591" hidden="1" x14ac:dyDescent="0.3"/>
    <row r="592" hidden="1" x14ac:dyDescent="0.3"/>
    <row r="593" hidden="1" x14ac:dyDescent="0.3"/>
    <row r="594" hidden="1" x14ac:dyDescent="0.3"/>
    <row r="595" hidden="1" x14ac:dyDescent="0.3"/>
    <row r="596" hidden="1" x14ac:dyDescent="0.3"/>
    <row r="597" hidden="1" x14ac:dyDescent="0.3"/>
    <row r="598" hidden="1" x14ac:dyDescent="0.3"/>
    <row r="599" hidden="1" x14ac:dyDescent="0.3"/>
    <row r="600" hidden="1" x14ac:dyDescent="0.3"/>
    <row r="601" hidden="1" x14ac:dyDescent="0.3"/>
    <row r="602" hidden="1" x14ac:dyDescent="0.3"/>
    <row r="603" hidden="1" x14ac:dyDescent="0.3"/>
    <row r="604" hidden="1" x14ac:dyDescent="0.3"/>
    <row r="605" hidden="1" x14ac:dyDescent="0.3"/>
    <row r="606" hidden="1" x14ac:dyDescent="0.3"/>
    <row r="607" hidden="1" x14ac:dyDescent="0.3"/>
    <row r="608" hidden="1" x14ac:dyDescent="0.3"/>
    <row r="609" hidden="1" x14ac:dyDescent="0.3"/>
    <row r="610" hidden="1" x14ac:dyDescent="0.3"/>
    <row r="611" hidden="1" x14ac:dyDescent="0.3"/>
    <row r="612" hidden="1" x14ac:dyDescent="0.3"/>
    <row r="613" hidden="1" x14ac:dyDescent="0.3"/>
    <row r="614" hidden="1" x14ac:dyDescent="0.3"/>
    <row r="615" hidden="1" x14ac:dyDescent="0.3"/>
    <row r="616" hidden="1" x14ac:dyDescent="0.3"/>
    <row r="617" hidden="1" x14ac:dyDescent="0.3"/>
    <row r="618" hidden="1" x14ac:dyDescent="0.3"/>
    <row r="619" hidden="1" x14ac:dyDescent="0.3"/>
    <row r="620" hidden="1" x14ac:dyDescent="0.3"/>
    <row r="621" hidden="1" x14ac:dyDescent="0.3"/>
    <row r="622" hidden="1" x14ac:dyDescent="0.3"/>
    <row r="623" hidden="1" x14ac:dyDescent="0.3"/>
    <row r="624" hidden="1" x14ac:dyDescent="0.3"/>
    <row r="625" hidden="1" x14ac:dyDescent="0.3"/>
    <row r="626" hidden="1" x14ac:dyDescent="0.3"/>
    <row r="627" hidden="1" x14ac:dyDescent="0.3"/>
    <row r="628" hidden="1" x14ac:dyDescent="0.3"/>
    <row r="629" hidden="1" x14ac:dyDescent="0.3"/>
    <row r="630" hidden="1" x14ac:dyDescent="0.3"/>
    <row r="631" hidden="1" x14ac:dyDescent="0.3"/>
    <row r="632" hidden="1" x14ac:dyDescent="0.3"/>
    <row r="633" hidden="1" x14ac:dyDescent="0.3"/>
    <row r="634" hidden="1" x14ac:dyDescent="0.3"/>
    <row r="635" hidden="1" x14ac:dyDescent="0.3"/>
    <row r="636" hidden="1" x14ac:dyDescent="0.3"/>
    <row r="637" hidden="1" x14ac:dyDescent="0.3"/>
    <row r="638" hidden="1" x14ac:dyDescent="0.3"/>
    <row r="639" hidden="1" x14ac:dyDescent="0.3"/>
    <row r="640" hidden="1" x14ac:dyDescent="0.3"/>
    <row r="641" hidden="1" x14ac:dyDescent="0.3"/>
    <row r="642" hidden="1" x14ac:dyDescent="0.3"/>
    <row r="643" hidden="1" x14ac:dyDescent="0.3"/>
    <row r="644" hidden="1" x14ac:dyDescent="0.3"/>
    <row r="645" hidden="1" x14ac:dyDescent="0.3"/>
    <row r="646" hidden="1" x14ac:dyDescent="0.3"/>
    <row r="647" hidden="1" x14ac:dyDescent="0.3"/>
    <row r="648" hidden="1" x14ac:dyDescent="0.3"/>
    <row r="649" hidden="1" x14ac:dyDescent="0.3"/>
    <row r="650" hidden="1" x14ac:dyDescent="0.3"/>
    <row r="651" hidden="1" x14ac:dyDescent="0.3"/>
    <row r="652" hidden="1" x14ac:dyDescent="0.3"/>
    <row r="653" hidden="1" x14ac:dyDescent="0.3"/>
    <row r="654" hidden="1" x14ac:dyDescent="0.3"/>
    <row r="655" hidden="1" x14ac:dyDescent="0.3"/>
    <row r="656" hidden="1" x14ac:dyDescent="0.3"/>
    <row r="657" hidden="1" x14ac:dyDescent="0.3"/>
    <row r="658" hidden="1" x14ac:dyDescent="0.3"/>
    <row r="659" hidden="1" x14ac:dyDescent="0.3"/>
    <row r="660" hidden="1" x14ac:dyDescent="0.3"/>
    <row r="661" hidden="1" x14ac:dyDescent="0.3"/>
    <row r="662" hidden="1" x14ac:dyDescent="0.3"/>
    <row r="663" hidden="1" x14ac:dyDescent="0.3"/>
    <row r="664" hidden="1" x14ac:dyDescent="0.3"/>
    <row r="665" hidden="1" x14ac:dyDescent="0.3"/>
    <row r="666" hidden="1" x14ac:dyDescent="0.3"/>
    <row r="667" hidden="1" x14ac:dyDescent="0.3"/>
    <row r="668" hidden="1" x14ac:dyDescent="0.3"/>
    <row r="669" hidden="1" x14ac:dyDescent="0.3"/>
    <row r="670" hidden="1" x14ac:dyDescent="0.3"/>
    <row r="671" hidden="1" x14ac:dyDescent="0.3"/>
    <row r="672" hidden="1" x14ac:dyDescent="0.3"/>
    <row r="673" hidden="1" x14ac:dyDescent="0.3"/>
    <row r="674" hidden="1" x14ac:dyDescent="0.3"/>
    <row r="675" hidden="1" x14ac:dyDescent="0.3"/>
    <row r="676" hidden="1" x14ac:dyDescent="0.3"/>
    <row r="677" hidden="1" x14ac:dyDescent="0.3"/>
    <row r="678" hidden="1" x14ac:dyDescent="0.3"/>
    <row r="679" hidden="1" x14ac:dyDescent="0.3"/>
    <row r="680" hidden="1" x14ac:dyDescent="0.3"/>
    <row r="681" hidden="1" x14ac:dyDescent="0.3"/>
    <row r="682" hidden="1" x14ac:dyDescent="0.3"/>
    <row r="683" hidden="1" x14ac:dyDescent="0.3"/>
    <row r="684" hidden="1" x14ac:dyDescent="0.3"/>
    <row r="685" hidden="1" x14ac:dyDescent="0.3"/>
    <row r="686" hidden="1" x14ac:dyDescent="0.3"/>
    <row r="687" hidden="1" x14ac:dyDescent="0.3"/>
    <row r="688" hidden="1" x14ac:dyDescent="0.3"/>
    <row r="689" hidden="1" x14ac:dyDescent="0.3"/>
    <row r="690" hidden="1" x14ac:dyDescent="0.3"/>
    <row r="691" hidden="1" x14ac:dyDescent="0.3"/>
    <row r="692" hidden="1" x14ac:dyDescent="0.3"/>
    <row r="693" hidden="1" x14ac:dyDescent="0.3"/>
    <row r="694" hidden="1" x14ac:dyDescent="0.3"/>
    <row r="695" hidden="1" x14ac:dyDescent="0.3"/>
    <row r="696" hidden="1" x14ac:dyDescent="0.3"/>
    <row r="697" hidden="1" x14ac:dyDescent="0.3"/>
    <row r="698" hidden="1" x14ac:dyDescent="0.3"/>
    <row r="699" hidden="1" x14ac:dyDescent="0.3"/>
    <row r="700" hidden="1" x14ac:dyDescent="0.3"/>
  </sheetData>
  <mergeCells count="11">
    <mergeCell ref="A4:F5"/>
    <mergeCell ref="A1:E1"/>
    <mergeCell ref="A2:E2"/>
    <mergeCell ref="A11:F12"/>
    <mergeCell ref="A10:F10"/>
    <mergeCell ref="A8:B8"/>
    <mergeCell ref="A9:B9"/>
    <mergeCell ref="A6:F7"/>
    <mergeCell ref="E8:F8"/>
    <mergeCell ref="E9:F9"/>
    <mergeCell ref="A3:F3"/>
  </mergeCells>
  <hyperlinks>
    <hyperlink ref="G1" location="'2. List of Templates'!A1" display="Go back to List" xr:uid="{00000000-0004-0000-1700-000000000000}"/>
  </hyperlinks>
  <printOptions horizontalCentered="1"/>
  <pageMargins left="0.55118110236220474" right="0.15748031496062992" top="0.51181102362204722" bottom="0.51181102362204722" header="0.23622047244094491" footer="0.23622047244094491"/>
  <pageSetup scale="76" orientation="portrait" r:id="rId1"/>
  <headerFooter>
    <oddFooter>&amp;L
&amp;"Calibri,Regular"&amp;12NERC FORM RAR 1&amp;C
&amp;"Calibri,Regular"&amp;12&amp;A&amp;R
&amp;"Calibri,Regular"&amp;12Page &amp;P of &amp;N</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XFA31"/>
  <sheetViews>
    <sheetView zoomScaleNormal="100" workbookViewId="0">
      <selection activeCell="D22" sqref="D22"/>
    </sheetView>
  </sheetViews>
  <sheetFormatPr defaultColWidth="0" defaultRowHeight="15.5" zeroHeight="1" x14ac:dyDescent="0.35"/>
  <cols>
    <col min="1" max="1" width="8.296875" style="561" customWidth="1"/>
    <col min="2" max="2" width="49.296875" style="561" customWidth="1"/>
    <col min="3" max="3" width="28.796875" style="561" customWidth="1"/>
    <col min="4" max="4" width="32" style="561" customWidth="1"/>
    <col min="5" max="5" width="20.796875" style="561" customWidth="1"/>
    <col min="6" max="16381" width="10.19921875" style="561" hidden="1"/>
    <col min="16382" max="16384" width="12.19921875" style="561" hidden="1" customWidth="1"/>
  </cols>
  <sheetData>
    <row r="1" spans="1:5" x14ac:dyDescent="0.35">
      <c r="A1" s="926" t="str">
        <f>'[1]Trade Rec'!A1</f>
        <v>Name of Licensee</v>
      </c>
      <c r="B1" s="926"/>
      <c r="C1" s="927" t="str">
        <f>'[1]Trade Rec'!K1</f>
        <v>Reporting Period</v>
      </c>
      <c r="D1" s="927"/>
      <c r="E1" s="325" t="s">
        <v>981</v>
      </c>
    </row>
    <row r="2" spans="1:5" x14ac:dyDescent="0.35">
      <c r="A2" s="926" t="str">
        <f>'[1]Trade Rec'!A2</f>
        <v>XXXXXXX | NERC/LC/XXX</v>
      </c>
      <c r="B2" s="926"/>
      <c r="C2" s="928" t="str">
        <f>'[1]Trade Rec'!K2</f>
        <v>dd/yy/mm</v>
      </c>
      <c r="D2" s="928"/>
    </row>
    <row r="3" spans="1:5" x14ac:dyDescent="0.35">
      <c r="A3" s="930"/>
      <c r="B3" s="931"/>
      <c r="C3" s="931"/>
      <c r="D3" s="932"/>
    </row>
    <row r="4" spans="1:5" x14ac:dyDescent="0.35">
      <c r="A4" s="924" t="s">
        <v>756</v>
      </c>
      <c r="B4" s="924"/>
      <c r="C4" s="924"/>
      <c r="D4" s="924"/>
    </row>
    <row r="5" spans="1:5" ht="31.5" customHeight="1" x14ac:dyDescent="0.35">
      <c r="A5" s="929" t="s">
        <v>757</v>
      </c>
      <c r="B5" s="929"/>
      <c r="C5" s="929"/>
      <c r="D5" s="929"/>
    </row>
    <row r="6" spans="1:5" x14ac:dyDescent="0.35">
      <c r="A6" s="924" t="s">
        <v>575</v>
      </c>
      <c r="B6" s="925" t="s">
        <v>33</v>
      </c>
      <c r="C6" s="924" t="s">
        <v>758</v>
      </c>
      <c r="D6" s="924"/>
    </row>
    <row r="7" spans="1:5" ht="31" x14ac:dyDescent="0.35">
      <c r="A7" s="924"/>
      <c r="B7" s="925"/>
      <c r="C7" s="320" t="s">
        <v>1063</v>
      </c>
      <c r="D7" s="320" t="s">
        <v>1064</v>
      </c>
    </row>
    <row r="8" spans="1:5" x14ac:dyDescent="0.35">
      <c r="A8" s="295">
        <v>1</v>
      </c>
      <c r="B8" s="300" t="s">
        <v>7</v>
      </c>
      <c r="C8" s="299"/>
      <c r="D8" s="299"/>
    </row>
    <row r="9" spans="1:5" x14ac:dyDescent="0.35">
      <c r="A9" s="295">
        <v>2</v>
      </c>
      <c r="B9" s="300"/>
      <c r="C9" s="299"/>
      <c r="D9" s="299"/>
    </row>
    <row r="10" spans="1:5" x14ac:dyDescent="0.35">
      <c r="A10" s="295">
        <v>3</v>
      </c>
      <c r="B10" s="300"/>
      <c r="C10" s="299"/>
      <c r="D10" s="299"/>
    </row>
    <row r="11" spans="1:5" x14ac:dyDescent="0.35">
      <c r="A11" s="295">
        <v>4</v>
      </c>
      <c r="B11" s="300" t="s">
        <v>7</v>
      </c>
      <c r="C11" s="299"/>
      <c r="D11" s="299" t="s">
        <v>7</v>
      </c>
    </row>
    <row r="12" spans="1:5" x14ac:dyDescent="0.35">
      <c r="A12" s="295">
        <v>5</v>
      </c>
      <c r="B12" s="300"/>
      <c r="C12" s="299"/>
      <c r="D12" s="299"/>
    </row>
    <row r="13" spans="1:5" x14ac:dyDescent="0.35">
      <c r="A13" s="295">
        <v>6</v>
      </c>
      <c r="B13" s="300"/>
      <c r="C13" s="299"/>
      <c r="D13" s="299"/>
    </row>
    <row r="14" spans="1:5" x14ac:dyDescent="0.35">
      <c r="A14" s="295"/>
      <c r="B14" s="294" t="s">
        <v>759</v>
      </c>
      <c r="C14" s="296">
        <f t="shared" ref="C14:D14" si="0">SUM(C8:C13)</f>
        <v>0</v>
      </c>
      <c r="D14" s="296">
        <f t="shared" si="0"/>
        <v>0</v>
      </c>
    </row>
    <row r="15" spans="1:5" x14ac:dyDescent="0.35">
      <c r="A15" s="295"/>
      <c r="B15" s="321"/>
      <c r="C15" s="297"/>
      <c r="D15" s="297"/>
    </row>
    <row r="16" spans="1:5" x14ac:dyDescent="0.35">
      <c r="A16" s="295"/>
      <c r="B16" s="321" t="s">
        <v>760</v>
      </c>
      <c r="C16" s="296"/>
      <c r="D16" s="296"/>
    </row>
    <row r="17" spans="1:4" x14ac:dyDescent="0.35">
      <c r="A17" s="295">
        <v>1</v>
      </c>
      <c r="B17" s="300"/>
      <c r="C17" s="299"/>
      <c r="D17" s="299"/>
    </row>
    <row r="18" spans="1:4" x14ac:dyDescent="0.35">
      <c r="A18" s="295">
        <v>2</v>
      </c>
      <c r="B18" s="300"/>
      <c r="C18" s="299"/>
      <c r="D18" s="299"/>
    </row>
    <row r="19" spans="1:4" x14ac:dyDescent="0.35">
      <c r="A19" s="295">
        <v>3</v>
      </c>
      <c r="B19" s="300"/>
      <c r="C19" s="299"/>
      <c r="D19" s="299"/>
    </row>
    <row r="20" spans="1:4" x14ac:dyDescent="0.35">
      <c r="A20" s="295">
        <v>4</v>
      </c>
      <c r="B20" s="300"/>
      <c r="C20" s="299"/>
      <c r="D20" s="299"/>
    </row>
    <row r="21" spans="1:4" x14ac:dyDescent="0.35">
      <c r="A21" s="295">
        <v>5</v>
      </c>
      <c r="B21" s="300"/>
      <c r="C21" s="299" t="s">
        <v>7</v>
      </c>
      <c r="D21" s="299"/>
    </row>
    <row r="22" spans="1:4" x14ac:dyDescent="0.35">
      <c r="A22" s="295">
        <v>6</v>
      </c>
      <c r="B22" s="300"/>
      <c r="C22" s="299"/>
      <c r="D22" s="299"/>
    </row>
    <row r="23" spans="1:4" x14ac:dyDescent="0.35">
      <c r="A23" s="295"/>
      <c r="B23" s="300"/>
      <c r="C23" s="299"/>
      <c r="D23" s="299"/>
    </row>
    <row r="24" spans="1:4" x14ac:dyDescent="0.35">
      <c r="A24" s="295"/>
      <c r="B24" s="300"/>
      <c r="C24" s="299"/>
      <c r="D24" s="299"/>
    </row>
    <row r="25" spans="1:4" x14ac:dyDescent="0.35">
      <c r="A25" s="295"/>
      <c r="B25" s="300"/>
      <c r="C25" s="299"/>
      <c r="D25" s="299"/>
    </row>
    <row r="26" spans="1:4" x14ac:dyDescent="0.35">
      <c r="A26" s="295"/>
      <c r="B26" s="300"/>
      <c r="C26" s="299"/>
      <c r="D26" s="299"/>
    </row>
    <row r="27" spans="1:4" x14ac:dyDescent="0.35">
      <c r="A27" s="295"/>
      <c r="B27" s="300"/>
      <c r="C27" s="299"/>
      <c r="D27" s="299"/>
    </row>
    <row r="28" spans="1:4" x14ac:dyDescent="0.35">
      <c r="A28" s="295"/>
      <c r="B28" s="294" t="s">
        <v>759</v>
      </c>
      <c r="C28" s="296">
        <f>SUM(C17:C27)</f>
        <v>0</v>
      </c>
      <c r="D28" s="296">
        <f>SUM(D17:D27)</f>
        <v>0</v>
      </c>
    </row>
    <row r="29" spans="1:4" x14ac:dyDescent="0.35">
      <c r="A29" s="295"/>
      <c r="B29" s="298" t="s">
        <v>761</v>
      </c>
      <c r="C29" s="296">
        <f>C14-C28</f>
        <v>0</v>
      </c>
      <c r="D29" s="296">
        <f>D14-D28</f>
        <v>0</v>
      </c>
    </row>
    <row r="30" spans="1:4" x14ac:dyDescent="0.35">
      <c r="A30" s="562"/>
      <c r="B30" s="562"/>
      <c r="C30" s="562"/>
      <c r="D30" s="562"/>
    </row>
    <row r="31" spans="1:4" x14ac:dyDescent="0.35">
      <c r="A31" s="562"/>
      <c r="B31" s="562"/>
      <c r="C31" s="562"/>
      <c r="D31" s="562"/>
    </row>
  </sheetData>
  <mergeCells count="10">
    <mergeCell ref="A6:A7"/>
    <mergeCell ref="B6:B7"/>
    <mergeCell ref="C6:D6"/>
    <mergeCell ref="A1:B1"/>
    <mergeCell ref="C1:D1"/>
    <mergeCell ref="A2:B2"/>
    <mergeCell ref="C2:D2"/>
    <mergeCell ref="A4:D4"/>
    <mergeCell ref="A5:D5"/>
    <mergeCell ref="A3:D3"/>
  </mergeCells>
  <hyperlinks>
    <hyperlink ref="E1" location="'2. List of Templates'!A1" display="Go back to List" xr:uid="{00000000-0004-0000-1800-000000000000}"/>
  </hyperlinks>
  <printOptions horizontalCentered="1"/>
  <pageMargins left="0.35433070866141736" right="0.23622047244094491" top="0.51181102362204722" bottom="0.51181102362204722" header="0.23622047244094491" footer="0.23622047244094491"/>
  <pageSetup scale="85" orientation="portrait" r:id="rId1"/>
  <headerFooter>
    <oddFooter>&amp;L
&amp;"Calibri,Regular"&amp;12NERC FORM RAR 1&amp;C
&amp;"Calibri,Regular"&amp;12&amp;A&amp;R
&amp;"Calibri,Regular"&amp;12Page &amp;P of &amp;N</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3"/>
  <dimension ref="A1:V584"/>
  <sheetViews>
    <sheetView zoomScale="85" zoomScaleNormal="85" workbookViewId="0">
      <selection activeCell="D22" sqref="D22"/>
    </sheetView>
  </sheetViews>
  <sheetFormatPr defaultColWidth="0" defaultRowHeight="15.5" zeroHeight="1" x14ac:dyDescent="0.3"/>
  <cols>
    <col min="1" max="1" width="8.19921875" style="345" customWidth="1"/>
    <col min="2" max="2" width="26.5" style="345" customWidth="1"/>
    <col min="3" max="3" width="21.69921875" style="345" customWidth="1"/>
    <col min="4" max="4" width="23.296875" style="345" customWidth="1"/>
    <col min="5" max="5" width="20.69921875" style="345" customWidth="1"/>
    <col min="6" max="6" width="15.5" style="345" customWidth="1"/>
    <col min="7" max="7" width="17.296875" style="345" customWidth="1"/>
    <col min="8" max="8" width="20.19921875" style="345" customWidth="1"/>
    <col min="9" max="9" width="21.796875" style="345" customWidth="1"/>
    <col min="10" max="10" width="17.296875" style="345" customWidth="1"/>
    <col min="11" max="11" width="14.796875" style="345" customWidth="1"/>
    <col min="12" max="13" width="9.296875" style="345" customWidth="1"/>
    <col min="14" max="22" width="0" style="345" hidden="1" customWidth="1"/>
    <col min="23" max="16384" width="9.296875" style="345" hidden="1"/>
  </cols>
  <sheetData>
    <row r="1" spans="1:12" x14ac:dyDescent="0.3">
      <c r="A1" s="820" t="str">
        <f>'2. List of Templates'!$A$1:$C$1</f>
        <v>Name of Licensee</v>
      </c>
      <c r="B1" s="820"/>
      <c r="C1" s="820"/>
      <c r="D1" s="820"/>
      <c r="E1" s="820"/>
      <c r="F1" s="820"/>
      <c r="G1" s="820"/>
      <c r="H1" s="820"/>
      <c r="I1" s="820"/>
      <c r="J1" s="563" t="str">
        <f>'2. List of Templates'!$E$1</f>
        <v>Reporting Period</v>
      </c>
      <c r="K1" s="325" t="s">
        <v>981</v>
      </c>
    </row>
    <row r="2" spans="1:12" x14ac:dyDescent="0.3">
      <c r="A2" s="820" t="str">
        <f>'1. Title Page'!$D$32&amp;" | "&amp;'1. Title Page'!$D$34&amp;""</f>
        <v>XXXXXXX | NERC/LC/XXX</v>
      </c>
      <c r="B2" s="820"/>
      <c r="C2" s="820"/>
      <c r="D2" s="820"/>
      <c r="E2" s="820"/>
      <c r="F2" s="820"/>
      <c r="G2" s="820"/>
      <c r="H2" s="820"/>
      <c r="I2" s="820"/>
      <c r="J2" s="564" t="s">
        <v>755</v>
      </c>
    </row>
    <row r="3" spans="1:12" x14ac:dyDescent="0.3">
      <c r="A3" s="921"/>
      <c r="B3" s="922"/>
      <c r="C3" s="922"/>
      <c r="D3" s="922"/>
      <c r="E3" s="922"/>
      <c r="F3" s="922"/>
      <c r="G3" s="922"/>
      <c r="H3" s="922"/>
      <c r="I3" s="922"/>
      <c r="J3" s="923"/>
    </row>
    <row r="4" spans="1:12" x14ac:dyDescent="0.3">
      <c r="A4" s="827" t="s">
        <v>726</v>
      </c>
      <c r="B4" s="827"/>
      <c r="C4" s="827"/>
      <c r="D4" s="827"/>
      <c r="E4" s="827"/>
      <c r="F4" s="827"/>
      <c r="G4" s="827"/>
      <c r="H4" s="827"/>
      <c r="I4" s="827"/>
      <c r="J4" s="827"/>
    </row>
    <row r="5" spans="1:12" x14ac:dyDescent="0.3">
      <c r="A5" s="827"/>
      <c r="B5" s="827"/>
      <c r="C5" s="827"/>
      <c r="D5" s="827"/>
      <c r="E5" s="827"/>
      <c r="F5" s="827"/>
      <c r="G5" s="827"/>
      <c r="H5" s="827"/>
      <c r="I5" s="827"/>
      <c r="J5" s="827"/>
    </row>
    <row r="6" spans="1:12" x14ac:dyDescent="0.3">
      <c r="A6" s="933" t="s">
        <v>985</v>
      </c>
      <c r="B6" s="933"/>
      <c r="C6" s="933"/>
      <c r="D6" s="933"/>
      <c r="E6" s="933"/>
      <c r="F6" s="933"/>
      <c r="G6" s="933"/>
      <c r="H6" s="933"/>
      <c r="I6" s="933"/>
      <c r="J6" s="933"/>
    </row>
    <row r="7" spans="1:12" x14ac:dyDescent="0.3">
      <c r="A7" s="933" t="s">
        <v>986</v>
      </c>
      <c r="B7" s="933"/>
      <c r="C7" s="933"/>
      <c r="D7" s="933"/>
      <c r="E7" s="933"/>
      <c r="F7" s="933"/>
      <c r="G7" s="933"/>
      <c r="H7" s="933"/>
      <c r="I7" s="933"/>
      <c r="J7" s="933"/>
    </row>
    <row r="8" spans="1:12" x14ac:dyDescent="0.3">
      <c r="A8" s="934" t="s">
        <v>987</v>
      </c>
      <c r="B8" s="934"/>
      <c r="C8" s="934"/>
      <c r="D8" s="934"/>
      <c r="E8" s="934"/>
      <c r="F8" s="934"/>
      <c r="G8" s="934"/>
      <c r="H8" s="934"/>
      <c r="I8" s="934"/>
      <c r="J8" s="934"/>
      <c r="K8" s="552"/>
    </row>
    <row r="9" spans="1:12" x14ac:dyDescent="0.3">
      <c r="A9" s="934"/>
      <c r="B9" s="934"/>
      <c r="C9" s="934"/>
      <c r="D9" s="934"/>
      <c r="E9" s="934"/>
      <c r="F9" s="934"/>
      <c r="G9" s="934"/>
      <c r="H9" s="934"/>
      <c r="I9" s="934"/>
      <c r="J9" s="934"/>
      <c r="K9" s="552"/>
    </row>
    <row r="10" spans="1:12" x14ac:dyDescent="0.3">
      <c r="A10" s="834" t="s">
        <v>575</v>
      </c>
      <c r="B10" s="834" t="s">
        <v>1123</v>
      </c>
      <c r="C10" s="834" t="s">
        <v>727</v>
      </c>
      <c r="D10" s="834"/>
      <c r="E10" s="834"/>
      <c r="F10" s="834"/>
      <c r="G10" s="834"/>
      <c r="H10" s="834" t="s">
        <v>1122</v>
      </c>
      <c r="I10" s="834" t="s">
        <v>1070</v>
      </c>
      <c r="J10" s="834" t="s">
        <v>1121</v>
      </c>
      <c r="K10" s="552"/>
    </row>
    <row r="11" spans="1:12" x14ac:dyDescent="0.3">
      <c r="A11" s="834"/>
      <c r="B11" s="834"/>
      <c r="C11" s="834" t="s">
        <v>1065</v>
      </c>
      <c r="D11" s="834" t="s">
        <v>1066</v>
      </c>
      <c r="E11" s="834" t="s">
        <v>1067</v>
      </c>
      <c r="F11" s="834" t="s">
        <v>1068</v>
      </c>
      <c r="G11" s="834" t="s">
        <v>1069</v>
      </c>
      <c r="H11" s="834"/>
      <c r="I11" s="834"/>
      <c r="J11" s="834"/>
      <c r="K11" s="552"/>
    </row>
    <row r="12" spans="1:12" x14ac:dyDescent="0.3">
      <c r="A12" s="834"/>
      <c r="B12" s="834"/>
      <c r="C12" s="834"/>
      <c r="D12" s="834"/>
      <c r="E12" s="834"/>
      <c r="F12" s="834"/>
      <c r="G12" s="834"/>
      <c r="H12" s="834"/>
      <c r="I12" s="834"/>
      <c r="J12" s="834"/>
      <c r="K12" s="552"/>
    </row>
    <row r="13" spans="1:12" x14ac:dyDescent="0.3">
      <c r="A13" s="834"/>
      <c r="B13" s="556" t="s">
        <v>798</v>
      </c>
      <c r="C13" s="556" t="s">
        <v>799</v>
      </c>
      <c r="D13" s="556" t="s">
        <v>800</v>
      </c>
      <c r="E13" s="556" t="s">
        <v>801</v>
      </c>
      <c r="F13" s="556" t="s">
        <v>802</v>
      </c>
      <c r="G13" s="556" t="s">
        <v>803</v>
      </c>
      <c r="H13" s="556" t="s">
        <v>804</v>
      </c>
      <c r="I13" s="556" t="s">
        <v>805</v>
      </c>
      <c r="J13" s="556" t="s">
        <v>806</v>
      </c>
      <c r="L13" s="565"/>
    </row>
    <row r="14" spans="1:12" x14ac:dyDescent="0.3">
      <c r="A14" s="558">
        <v>1</v>
      </c>
      <c r="B14" s="566"/>
      <c r="C14" s="566"/>
      <c r="D14" s="566"/>
      <c r="E14" s="566"/>
      <c r="F14" s="553"/>
      <c r="G14" s="554"/>
      <c r="H14" s="554"/>
      <c r="I14" s="554"/>
      <c r="J14" s="554"/>
    </row>
    <row r="15" spans="1:12" x14ac:dyDescent="0.3">
      <c r="A15" s="558">
        <v>2</v>
      </c>
      <c r="B15" s="566"/>
      <c r="C15" s="566"/>
      <c r="D15" s="566"/>
      <c r="E15" s="566"/>
      <c r="F15" s="553"/>
      <c r="G15" s="554"/>
      <c r="H15" s="554"/>
      <c r="I15" s="554"/>
      <c r="J15" s="554"/>
    </row>
    <row r="16" spans="1:12" x14ac:dyDescent="0.3">
      <c r="A16" s="558">
        <v>3</v>
      </c>
      <c r="B16" s="566"/>
      <c r="C16" s="566"/>
      <c r="D16" s="566"/>
      <c r="E16" s="566"/>
      <c r="F16" s="553"/>
      <c r="G16" s="554"/>
      <c r="H16" s="554"/>
      <c r="I16" s="554"/>
      <c r="J16" s="554"/>
    </row>
    <row r="17" spans="1:10" x14ac:dyDescent="0.3">
      <c r="A17" s="558">
        <v>4</v>
      </c>
      <c r="B17" s="566"/>
      <c r="C17" s="566"/>
      <c r="D17" s="566"/>
      <c r="E17" s="566"/>
      <c r="F17" s="553"/>
      <c r="G17" s="554"/>
      <c r="H17" s="554"/>
      <c r="I17" s="554"/>
      <c r="J17" s="554"/>
    </row>
    <row r="18" spans="1:10" x14ac:dyDescent="0.3">
      <c r="A18" s="558">
        <v>5</v>
      </c>
      <c r="B18" s="566"/>
      <c r="C18" s="566"/>
      <c r="D18" s="566"/>
      <c r="E18" s="566"/>
      <c r="F18" s="553"/>
      <c r="G18" s="554"/>
      <c r="H18" s="554"/>
      <c r="I18" s="554"/>
      <c r="J18" s="554"/>
    </row>
    <row r="19" spans="1:10" x14ac:dyDescent="0.3">
      <c r="A19" s="558">
        <v>6</v>
      </c>
      <c r="B19" s="566"/>
      <c r="C19" s="566"/>
      <c r="D19" s="566"/>
      <c r="E19" s="566"/>
      <c r="F19" s="553"/>
      <c r="G19" s="554"/>
      <c r="H19" s="554"/>
      <c r="I19" s="554"/>
      <c r="J19" s="554"/>
    </row>
    <row r="20" spans="1:10" x14ac:dyDescent="0.3">
      <c r="A20" s="558">
        <v>7</v>
      </c>
      <c r="B20" s="566"/>
      <c r="C20" s="566"/>
      <c r="D20" s="566"/>
      <c r="E20" s="566"/>
      <c r="F20" s="553"/>
      <c r="G20" s="554"/>
      <c r="H20" s="554"/>
      <c r="I20" s="554"/>
      <c r="J20" s="554"/>
    </row>
    <row r="21" spans="1:10" x14ac:dyDescent="0.3">
      <c r="A21" s="558">
        <v>8</v>
      </c>
      <c r="B21" s="566"/>
      <c r="C21" s="566"/>
      <c r="D21" s="566"/>
      <c r="E21" s="566"/>
      <c r="F21" s="553"/>
      <c r="G21" s="554"/>
      <c r="H21" s="554"/>
      <c r="I21" s="554"/>
      <c r="J21" s="554"/>
    </row>
    <row r="22" spans="1:10" s="459" customFormat="1" x14ac:dyDescent="0.3">
      <c r="A22" s="567"/>
      <c r="B22" s="567" t="s">
        <v>44</v>
      </c>
      <c r="C22" s="568">
        <f t="shared" ref="C22:I22" si="0">SUM(C14:C21)</f>
        <v>0</v>
      </c>
      <c r="D22" s="568">
        <f t="shared" si="0"/>
        <v>0</v>
      </c>
      <c r="E22" s="568">
        <f t="shared" si="0"/>
        <v>0</v>
      </c>
      <c r="F22" s="568">
        <f t="shared" si="0"/>
        <v>0</v>
      </c>
      <c r="G22" s="568">
        <f t="shared" si="0"/>
        <v>0</v>
      </c>
      <c r="H22" s="568">
        <f t="shared" si="0"/>
        <v>0</v>
      </c>
      <c r="I22" s="568">
        <f t="shared" si="0"/>
        <v>0</v>
      </c>
      <c r="J22" s="568"/>
    </row>
    <row r="23" spans="1:10" x14ac:dyDescent="0.3"/>
    <row r="24" spans="1:10" x14ac:dyDescent="0.3"/>
    <row r="25" spans="1:10" x14ac:dyDescent="0.3"/>
    <row r="26" spans="1:10" x14ac:dyDescent="0.3"/>
    <row r="27" spans="1:10" x14ac:dyDescent="0.3"/>
    <row r="28" spans="1:10" x14ac:dyDescent="0.3"/>
    <row r="29" spans="1:10" x14ac:dyDescent="0.3"/>
    <row r="30" spans="1:10" x14ac:dyDescent="0.3"/>
    <row r="31" spans="1:10" x14ac:dyDescent="0.3"/>
    <row r="32" spans="1:10" x14ac:dyDescent="0.3"/>
    <row r="33" x14ac:dyDescent="0.3"/>
    <row r="34" x14ac:dyDescent="0.3"/>
    <row r="35" x14ac:dyDescent="0.3"/>
    <row r="36" x14ac:dyDescent="0.3"/>
    <row r="37" x14ac:dyDescent="0.3"/>
    <row r="38" x14ac:dyDescent="0.3"/>
    <row r="39" x14ac:dyDescent="0.3"/>
    <row r="40" x14ac:dyDescent="0.3"/>
    <row r="41" x14ac:dyDescent="0.3"/>
    <row r="42" x14ac:dyDescent="0.3"/>
    <row r="43" x14ac:dyDescent="0.3"/>
    <row r="44" x14ac:dyDescent="0.3"/>
    <row r="45" x14ac:dyDescent="0.3"/>
    <row r="46" x14ac:dyDescent="0.3"/>
    <row r="47" x14ac:dyDescent="0.3"/>
    <row r="48" x14ac:dyDescent="0.3"/>
    <row r="49" x14ac:dyDescent="0.3"/>
    <row r="50" x14ac:dyDescent="0.3"/>
    <row r="51" hidden="1" x14ac:dyDescent="0.3"/>
    <row r="52" hidden="1" x14ac:dyDescent="0.3"/>
    <row r="53" hidden="1" x14ac:dyDescent="0.3"/>
    <row r="54" hidden="1" x14ac:dyDescent="0.3"/>
    <row r="55" hidden="1" x14ac:dyDescent="0.3"/>
    <row r="56" hidden="1" x14ac:dyDescent="0.3"/>
    <row r="57" hidden="1" x14ac:dyDescent="0.3"/>
    <row r="58" hidden="1" x14ac:dyDescent="0.3"/>
    <row r="59" hidden="1" x14ac:dyDescent="0.3"/>
    <row r="60" hidden="1" x14ac:dyDescent="0.3"/>
    <row r="61" hidden="1" x14ac:dyDescent="0.3"/>
    <row r="62" hidden="1" x14ac:dyDescent="0.3"/>
    <row r="63" hidden="1" x14ac:dyDescent="0.3"/>
    <row r="64" hidden="1" x14ac:dyDescent="0.3"/>
    <row r="65" hidden="1" x14ac:dyDescent="0.3"/>
    <row r="66" hidden="1" x14ac:dyDescent="0.3"/>
    <row r="67" hidden="1" x14ac:dyDescent="0.3"/>
    <row r="68" hidden="1" x14ac:dyDescent="0.3"/>
    <row r="69" hidden="1" x14ac:dyDescent="0.3"/>
    <row r="70" hidden="1" x14ac:dyDescent="0.3"/>
    <row r="71" hidden="1" x14ac:dyDescent="0.3"/>
    <row r="72" hidden="1" x14ac:dyDescent="0.3"/>
    <row r="73" hidden="1" x14ac:dyDescent="0.3"/>
    <row r="74" hidden="1" x14ac:dyDescent="0.3"/>
    <row r="75" hidden="1" x14ac:dyDescent="0.3"/>
    <row r="76" hidden="1" x14ac:dyDescent="0.3"/>
    <row r="77" hidden="1" x14ac:dyDescent="0.3"/>
    <row r="78" hidden="1" x14ac:dyDescent="0.3"/>
    <row r="79" hidden="1" x14ac:dyDescent="0.3"/>
    <row r="80" hidden="1" x14ac:dyDescent="0.3"/>
    <row r="81" hidden="1" x14ac:dyDescent="0.3"/>
    <row r="82" hidden="1" x14ac:dyDescent="0.3"/>
    <row r="83" hidden="1" x14ac:dyDescent="0.3"/>
    <row r="84" hidden="1" x14ac:dyDescent="0.3"/>
    <row r="85" hidden="1" x14ac:dyDescent="0.3"/>
    <row r="86" hidden="1" x14ac:dyDescent="0.3"/>
    <row r="87" hidden="1" x14ac:dyDescent="0.3"/>
    <row r="88" hidden="1" x14ac:dyDescent="0.3"/>
    <row r="89" hidden="1" x14ac:dyDescent="0.3"/>
    <row r="90" hidden="1" x14ac:dyDescent="0.3"/>
    <row r="91" hidden="1" x14ac:dyDescent="0.3"/>
    <row r="92" hidden="1" x14ac:dyDescent="0.3"/>
    <row r="93" hidden="1" x14ac:dyDescent="0.3"/>
    <row r="94" hidden="1" x14ac:dyDescent="0.3"/>
    <row r="95" hidden="1" x14ac:dyDescent="0.3"/>
    <row r="96" hidden="1" x14ac:dyDescent="0.3"/>
    <row r="97" hidden="1" x14ac:dyDescent="0.3"/>
    <row r="98" hidden="1" x14ac:dyDescent="0.3"/>
    <row r="99" hidden="1" x14ac:dyDescent="0.3"/>
    <row r="100" hidden="1" x14ac:dyDescent="0.3"/>
    <row r="101" hidden="1" x14ac:dyDescent="0.3"/>
    <row r="102" hidden="1" x14ac:dyDescent="0.3"/>
    <row r="103" hidden="1" x14ac:dyDescent="0.3"/>
    <row r="104" hidden="1" x14ac:dyDescent="0.3"/>
    <row r="105" hidden="1" x14ac:dyDescent="0.3"/>
    <row r="106" hidden="1" x14ac:dyDescent="0.3"/>
    <row r="107" hidden="1" x14ac:dyDescent="0.3"/>
    <row r="108" hidden="1" x14ac:dyDescent="0.3"/>
    <row r="109" hidden="1" x14ac:dyDescent="0.3"/>
    <row r="110" hidden="1" x14ac:dyDescent="0.3"/>
    <row r="111" hidden="1" x14ac:dyDescent="0.3"/>
    <row r="112" hidden="1" x14ac:dyDescent="0.3"/>
    <row r="113" hidden="1" x14ac:dyDescent="0.3"/>
    <row r="114" hidden="1" x14ac:dyDescent="0.3"/>
    <row r="115" hidden="1" x14ac:dyDescent="0.3"/>
    <row r="116" hidden="1" x14ac:dyDescent="0.3"/>
    <row r="117" hidden="1" x14ac:dyDescent="0.3"/>
    <row r="118" hidden="1" x14ac:dyDescent="0.3"/>
    <row r="119" hidden="1" x14ac:dyDescent="0.3"/>
    <row r="120" hidden="1" x14ac:dyDescent="0.3"/>
    <row r="121" hidden="1" x14ac:dyDescent="0.3"/>
    <row r="122" hidden="1" x14ac:dyDescent="0.3"/>
    <row r="123" hidden="1" x14ac:dyDescent="0.3"/>
    <row r="124" hidden="1" x14ac:dyDescent="0.3"/>
    <row r="125" hidden="1" x14ac:dyDescent="0.3"/>
    <row r="126" hidden="1" x14ac:dyDescent="0.3"/>
    <row r="127" hidden="1" x14ac:dyDescent="0.3"/>
    <row r="128" hidden="1" x14ac:dyDescent="0.3"/>
    <row r="129" hidden="1" x14ac:dyDescent="0.3"/>
    <row r="130" hidden="1" x14ac:dyDescent="0.3"/>
    <row r="131" hidden="1" x14ac:dyDescent="0.3"/>
    <row r="132" hidden="1" x14ac:dyDescent="0.3"/>
    <row r="133" hidden="1" x14ac:dyDescent="0.3"/>
    <row r="134" hidden="1" x14ac:dyDescent="0.3"/>
    <row r="135" hidden="1" x14ac:dyDescent="0.3"/>
    <row r="136" hidden="1" x14ac:dyDescent="0.3"/>
    <row r="137" hidden="1" x14ac:dyDescent="0.3"/>
    <row r="138" hidden="1" x14ac:dyDescent="0.3"/>
    <row r="139" hidden="1" x14ac:dyDescent="0.3"/>
    <row r="140" hidden="1" x14ac:dyDescent="0.3"/>
    <row r="141" hidden="1" x14ac:dyDescent="0.3"/>
    <row r="142" hidden="1" x14ac:dyDescent="0.3"/>
    <row r="143" hidden="1" x14ac:dyDescent="0.3"/>
    <row r="144" hidden="1" x14ac:dyDescent="0.3"/>
    <row r="145" hidden="1" x14ac:dyDescent="0.3"/>
    <row r="146" hidden="1" x14ac:dyDescent="0.3"/>
    <row r="147" hidden="1" x14ac:dyDescent="0.3"/>
    <row r="148" hidden="1" x14ac:dyDescent="0.3"/>
    <row r="149" hidden="1" x14ac:dyDescent="0.3"/>
    <row r="150" hidden="1" x14ac:dyDescent="0.3"/>
    <row r="151" hidden="1" x14ac:dyDescent="0.3"/>
    <row r="152" hidden="1" x14ac:dyDescent="0.3"/>
    <row r="153" hidden="1" x14ac:dyDescent="0.3"/>
    <row r="154" hidden="1" x14ac:dyDescent="0.3"/>
    <row r="155" hidden="1" x14ac:dyDescent="0.3"/>
    <row r="156" hidden="1" x14ac:dyDescent="0.3"/>
    <row r="157" hidden="1" x14ac:dyDescent="0.3"/>
    <row r="158" hidden="1" x14ac:dyDescent="0.3"/>
    <row r="159" hidden="1" x14ac:dyDescent="0.3"/>
    <row r="160" hidden="1" x14ac:dyDescent="0.3"/>
    <row r="161" hidden="1" x14ac:dyDescent="0.3"/>
    <row r="162" hidden="1" x14ac:dyDescent="0.3"/>
    <row r="163" hidden="1" x14ac:dyDescent="0.3"/>
    <row r="164" hidden="1" x14ac:dyDescent="0.3"/>
    <row r="165" hidden="1" x14ac:dyDescent="0.3"/>
    <row r="166" hidden="1" x14ac:dyDescent="0.3"/>
    <row r="167" hidden="1" x14ac:dyDescent="0.3"/>
    <row r="168" hidden="1" x14ac:dyDescent="0.3"/>
    <row r="169" hidden="1" x14ac:dyDescent="0.3"/>
    <row r="170" hidden="1" x14ac:dyDescent="0.3"/>
    <row r="171" hidden="1" x14ac:dyDescent="0.3"/>
    <row r="172" hidden="1" x14ac:dyDescent="0.3"/>
    <row r="173" hidden="1" x14ac:dyDescent="0.3"/>
    <row r="174" hidden="1" x14ac:dyDescent="0.3"/>
    <row r="175" hidden="1" x14ac:dyDescent="0.3"/>
    <row r="176" hidden="1" x14ac:dyDescent="0.3"/>
    <row r="177" hidden="1" x14ac:dyDescent="0.3"/>
    <row r="178" hidden="1" x14ac:dyDescent="0.3"/>
    <row r="179" hidden="1" x14ac:dyDescent="0.3"/>
    <row r="180" hidden="1" x14ac:dyDescent="0.3"/>
    <row r="181" hidden="1" x14ac:dyDescent="0.3"/>
    <row r="182" hidden="1" x14ac:dyDescent="0.3"/>
    <row r="183" hidden="1" x14ac:dyDescent="0.3"/>
    <row r="184" hidden="1" x14ac:dyDescent="0.3"/>
    <row r="185" hidden="1" x14ac:dyDescent="0.3"/>
    <row r="186" hidden="1" x14ac:dyDescent="0.3"/>
    <row r="187" hidden="1" x14ac:dyDescent="0.3"/>
    <row r="188" hidden="1" x14ac:dyDescent="0.3"/>
    <row r="189" hidden="1" x14ac:dyDescent="0.3"/>
    <row r="190" hidden="1" x14ac:dyDescent="0.3"/>
    <row r="191" hidden="1" x14ac:dyDescent="0.3"/>
    <row r="192" hidden="1" x14ac:dyDescent="0.3"/>
    <row r="193" hidden="1" x14ac:dyDescent="0.3"/>
    <row r="194" hidden="1" x14ac:dyDescent="0.3"/>
    <row r="195" hidden="1" x14ac:dyDescent="0.3"/>
    <row r="196" hidden="1" x14ac:dyDescent="0.3"/>
    <row r="197" hidden="1" x14ac:dyDescent="0.3"/>
    <row r="198" hidden="1" x14ac:dyDescent="0.3"/>
    <row r="199" hidden="1" x14ac:dyDescent="0.3"/>
    <row r="200" hidden="1" x14ac:dyDescent="0.3"/>
    <row r="201" hidden="1" x14ac:dyDescent="0.3"/>
    <row r="202" hidden="1" x14ac:dyDescent="0.3"/>
    <row r="203" hidden="1" x14ac:dyDescent="0.3"/>
    <row r="204" hidden="1" x14ac:dyDescent="0.3"/>
    <row r="205" hidden="1" x14ac:dyDescent="0.3"/>
    <row r="206" hidden="1" x14ac:dyDescent="0.3"/>
    <row r="207" hidden="1" x14ac:dyDescent="0.3"/>
    <row r="208" hidden="1" x14ac:dyDescent="0.3"/>
    <row r="209" hidden="1" x14ac:dyDescent="0.3"/>
    <row r="210" hidden="1" x14ac:dyDescent="0.3"/>
    <row r="211" hidden="1" x14ac:dyDescent="0.3"/>
    <row r="212" hidden="1" x14ac:dyDescent="0.3"/>
    <row r="213" hidden="1" x14ac:dyDescent="0.3"/>
    <row r="214" hidden="1" x14ac:dyDescent="0.3"/>
    <row r="215" hidden="1" x14ac:dyDescent="0.3"/>
    <row r="216" hidden="1" x14ac:dyDescent="0.3"/>
    <row r="217" hidden="1" x14ac:dyDescent="0.3"/>
    <row r="218" hidden="1" x14ac:dyDescent="0.3"/>
    <row r="219" hidden="1" x14ac:dyDescent="0.3"/>
    <row r="220" hidden="1" x14ac:dyDescent="0.3"/>
    <row r="221" hidden="1" x14ac:dyDescent="0.3"/>
    <row r="222" hidden="1" x14ac:dyDescent="0.3"/>
    <row r="223" hidden="1" x14ac:dyDescent="0.3"/>
    <row r="224" hidden="1" x14ac:dyDescent="0.3"/>
    <row r="225" hidden="1" x14ac:dyDescent="0.3"/>
    <row r="226" hidden="1" x14ac:dyDescent="0.3"/>
    <row r="227" hidden="1" x14ac:dyDescent="0.3"/>
    <row r="228" hidden="1" x14ac:dyDescent="0.3"/>
    <row r="229" hidden="1" x14ac:dyDescent="0.3"/>
    <row r="230" hidden="1" x14ac:dyDescent="0.3"/>
    <row r="231" hidden="1" x14ac:dyDescent="0.3"/>
    <row r="232" hidden="1" x14ac:dyDescent="0.3"/>
    <row r="233" hidden="1" x14ac:dyDescent="0.3"/>
    <row r="234" hidden="1" x14ac:dyDescent="0.3"/>
    <row r="235" hidden="1" x14ac:dyDescent="0.3"/>
    <row r="236" hidden="1" x14ac:dyDescent="0.3"/>
    <row r="237" hidden="1" x14ac:dyDescent="0.3"/>
    <row r="238" hidden="1" x14ac:dyDescent="0.3"/>
    <row r="239" hidden="1" x14ac:dyDescent="0.3"/>
    <row r="240" hidden="1" x14ac:dyDescent="0.3"/>
    <row r="241" hidden="1" x14ac:dyDescent="0.3"/>
    <row r="242" hidden="1" x14ac:dyDescent="0.3"/>
    <row r="243" hidden="1" x14ac:dyDescent="0.3"/>
    <row r="244" hidden="1" x14ac:dyDescent="0.3"/>
    <row r="245" hidden="1" x14ac:dyDescent="0.3"/>
    <row r="246" hidden="1" x14ac:dyDescent="0.3"/>
    <row r="247" hidden="1" x14ac:dyDescent="0.3"/>
    <row r="248" hidden="1" x14ac:dyDescent="0.3"/>
    <row r="249" hidden="1" x14ac:dyDescent="0.3"/>
    <row r="250" hidden="1" x14ac:dyDescent="0.3"/>
    <row r="251" hidden="1" x14ac:dyDescent="0.3"/>
    <row r="252" hidden="1" x14ac:dyDescent="0.3"/>
    <row r="253" hidden="1" x14ac:dyDescent="0.3"/>
    <row r="254" hidden="1" x14ac:dyDescent="0.3"/>
    <row r="255" hidden="1" x14ac:dyDescent="0.3"/>
    <row r="256" hidden="1" x14ac:dyDescent="0.3"/>
    <row r="257" hidden="1" x14ac:dyDescent="0.3"/>
    <row r="258" hidden="1" x14ac:dyDescent="0.3"/>
    <row r="259" hidden="1" x14ac:dyDescent="0.3"/>
    <row r="260" hidden="1" x14ac:dyDescent="0.3"/>
    <row r="261" hidden="1" x14ac:dyDescent="0.3"/>
    <row r="262" hidden="1" x14ac:dyDescent="0.3"/>
    <row r="263" hidden="1" x14ac:dyDescent="0.3"/>
    <row r="264" hidden="1" x14ac:dyDescent="0.3"/>
    <row r="265" hidden="1" x14ac:dyDescent="0.3"/>
    <row r="266" hidden="1" x14ac:dyDescent="0.3"/>
    <row r="267" hidden="1" x14ac:dyDescent="0.3"/>
    <row r="268" hidden="1" x14ac:dyDescent="0.3"/>
    <row r="269" hidden="1" x14ac:dyDescent="0.3"/>
    <row r="270" hidden="1" x14ac:dyDescent="0.3"/>
    <row r="271" hidden="1" x14ac:dyDescent="0.3"/>
    <row r="272" hidden="1" x14ac:dyDescent="0.3"/>
    <row r="273" hidden="1" x14ac:dyDescent="0.3"/>
    <row r="274" hidden="1" x14ac:dyDescent="0.3"/>
    <row r="275" hidden="1" x14ac:dyDescent="0.3"/>
    <row r="276" hidden="1" x14ac:dyDescent="0.3"/>
    <row r="277" hidden="1" x14ac:dyDescent="0.3"/>
    <row r="278" hidden="1" x14ac:dyDescent="0.3"/>
    <row r="279" hidden="1" x14ac:dyDescent="0.3"/>
    <row r="280" hidden="1" x14ac:dyDescent="0.3"/>
    <row r="281" hidden="1" x14ac:dyDescent="0.3"/>
    <row r="282" hidden="1" x14ac:dyDescent="0.3"/>
    <row r="283" hidden="1" x14ac:dyDescent="0.3"/>
    <row r="284" hidden="1" x14ac:dyDescent="0.3"/>
    <row r="285" hidden="1" x14ac:dyDescent="0.3"/>
    <row r="286" hidden="1" x14ac:dyDescent="0.3"/>
    <row r="287" hidden="1" x14ac:dyDescent="0.3"/>
    <row r="288" hidden="1" x14ac:dyDescent="0.3"/>
    <row r="289" hidden="1" x14ac:dyDescent="0.3"/>
    <row r="290" hidden="1" x14ac:dyDescent="0.3"/>
    <row r="291" hidden="1" x14ac:dyDescent="0.3"/>
    <row r="292" hidden="1" x14ac:dyDescent="0.3"/>
    <row r="293" hidden="1" x14ac:dyDescent="0.3"/>
    <row r="294" hidden="1" x14ac:dyDescent="0.3"/>
    <row r="295" hidden="1" x14ac:dyDescent="0.3"/>
    <row r="296" hidden="1" x14ac:dyDescent="0.3"/>
    <row r="297" hidden="1" x14ac:dyDescent="0.3"/>
    <row r="298" hidden="1" x14ac:dyDescent="0.3"/>
    <row r="299" hidden="1" x14ac:dyDescent="0.3"/>
    <row r="300" hidden="1" x14ac:dyDescent="0.3"/>
    <row r="301" hidden="1" x14ac:dyDescent="0.3"/>
    <row r="302" hidden="1" x14ac:dyDescent="0.3"/>
    <row r="303" hidden="1" x14ac:dyDescent="0.3"/>
    <row r="304" hidden="1" x14ac:dyDescent="0.3"/>
    <row r="305" hidden="1" x14ac:dyDescent="0.3"/>
    <row r="306" hidden="1" x14ac:dyDescent="0.3"/>
    <row r="307" hidden="1" x14ac:dyDescent="0.3"/>
    <row r="308" hidden="1" x14ac:dyDescent="0.3"/>
    <row r="309" hidden="1" x14ac:dyDescent="0.3"/>
    <row r="310" hidden="1" x14ac:dyDescent="0.3"/>
    <row r="311" hidden="1" x14ac:dyDescent="0.3"/>
    <row r="312" hidden="1" x14ac:dyDescent="0.3"/>
    <row r="313" hidden="1" x14ac:dyDescent="0.3"/>
    <row r="314" hidden="1" x14ac:dyDescent="0.3"/>
    <row r="315" hidden="1" x14ac:dyDescent="0.3"/>
    <row r="316" hidden="1" x14ac:dyDescent="0.3"/>
    <row r="317" hidden="1" x14ac:dyDescent="0.3"/>
    <row r="318" hidden="1" x14ac:dyDescent="0.3"/>
    <row r="319" hidden="1" x14ac:dyDescent="0.3"/>
    <row r="320" hidden="1" x14ac:dyDescent="0.3"/>
    <row r="321" hidden="1" x14ac:dyDescent="0.3"/>
    <row r="322" hidden="1" x14ac:dyDescent="0.3"/>
    <row r="323" hidden="1" x14ac:dyDescent="0.3"/>
    <row r="324" hidden="1" x14ac:dyDescent="0.3"/>
    <row r="325" hidden="1" x14ac:dyDescent="0.3"/>
    <row r="326" hidden="1" x14ac:dyDescent="0.3"/>
    <row r="327" hidden="1" x14ac:dyDescent="0.3"/>
    <row r="328" hidden="1" x14ac:dyDescent="0.3"/>
    <row r="329" hidden="1" x14ac:dyDescent="0.3"/>
    <row r="330" hidden="1" x14ac:dyDescent="0.3"/>
    <row r="331" hidden="1" x14ac:dyDescent="0.3"/>
    <row r="332" hidden="1" x14ac:dyDescent="0.3"/>
    <row r="333" hidden="1" x14ac:dyDescent="0.3"/>
    <row r="334" hidden="1" x14ac:dyDescent="0.3"/>
    <row r="335" hidden="1" x14ac:dyDescent="0.3"/>
    <row r="336" hidden="1" x14ac:dyDescent="0.3"/>
    <row r="337" hidden="1" x14ac:dyDescent="0.3"/>
    <row r="338" hidden="1" x14ac:dyDescent="0.3"/>
    <row r="339" hidden="1" x14ac:dyDescent="0.3"/>
    <row r="340" hidden="1" x14ac:dyDescent="0.3"/>
    <row r="341" hidden="1" x14ac:dyDescent="0.3"/>
    <row r="342" hidden="1" x14ac:dyDescent="0.3"/>
    <row r="343" hidden="1" x14ac:dyDescent="0.3"/>
    <row r="344" hidden="1" x14ac:dyDescent="0.3"/>
    <row r="345" hidden="1" x14ac:dyDescent="0.3"/>
    <row r="346" hidden="1" x14ac:dyDescent="0.3"/>
    <row r="347" hidden="1" x14ac:dyDescent="0.3"/>
    <row r="348" hidden="1" x14ac:dyDescent="0.3"/>
    <row r="349" hidden="1" x14ac:dyDescent="0.3"/>
    <row r="350" hidden="1" x14ac:dyDescent="0.3"/>
    <row r="351" hidden="1" x14ac:dyDescent="0.3"/>
    <row r="352" hidden="1" x14ac:dyDescent="0.3"/>
    <row r="353" hidden="1" x14ac:dyDescent="0.3"/>
    <row r="354" hidden="1" x14ac:dyDescent="0.3"/>
    <row r="355" hidden="1" x14ac:dyDescent="0.3"/>
    <row r="356" hidden="1" x14ac:dyDescent="0.3"/>
    <row r="357" hidden="1" x14ac:dyDescent="0.3"/>
    <row r="358" hidden="1" x14ac:dyDescent="0.3"/>
    <row r="359" hidden="1" x14ac:dyDescent="0.3"/>
    <row r="360" hidden="1" x14ac:dyDescent="0.3"/>
    <row r="361" hidden="1" x14ac:dyDescent="0.3"/>
    <row r="362" hidden="1" x14ac:dyDescent="0.3"/>
    <row r="363" hidden="1" x14ac:dyDescent="0.3"/>
    <row r="364" hidden="1" x14ac:dyDescent="0.3"/>
    <row r="365" hidden="1" x14ac:dyDescent="0.3"/>
    <row r="366" hidden="1" x14ac:dyDescent="0.3"/>
    <row r="367" hidden="1" x14ac:dyDescent="0.3"/>
    <row r="368" hidden="1" x14ac:dyDescent="0.3"/>
    <row r="369" hidden="1" x14ac:dyDescent="0.3"/>
    <row r="370" hidden="1" x14ac:dyDescent="0.3"/>
    <row r="371" hidden="1" x14ac:dyDescent="0.3"/>
    <row r="372" hidden="1" x14ac:dyDescent="0.3"/>
    <row r="373" hidden="1" x14ac:dyDescent="0.3"/>
    <row r="374" hidden="1" x14ac:dyDescent="0.3"/>
    <row r="375" hidden="1" x14ac:dyDescent="0.3"/>
    <row r="376" hidden="1" x14ac:dyDescent="0.3"/>
    <row r="377" hidden="1" x14ac:dyDescent="0.3"/>
    <row r="378" hidden="1" x14ac:dyDescent="0.3"/>
    <row r="379" hidden="1" x14ac:dyDescent="0.3"/>
    <row r="380" hidden="1" x14ac:dyDescent="0.3"/>
    <row r="381" hidden="1" x14ac:dyDescent="0.3"/>
    <row r="382" hidden="1" x14ac:dyDescent="0.3"/>
    <row r="383" hidden="1" x14ac:dyDescent="0.3"/>
    <row r="384" hidden="1" x14ac:dyDescent="0.3"/>
    <row r="385" hidden="1" x14ac:dyDescent="0.3"/>
    <row r="386" hidden="1" x14ac:dyDescent="0.3"/>
    <row r="387" hidden="1" x14ac:dyDescent="0.3"/>
    <row r="388" hidden="1" x14ac:dyDescent="0.3"/>
    <row r="389" hidden="1" x14ac:dyDescent="0.3"/>
    <row r="390" hidden="1" x14ac:dyDescent="0.3"/>
    <row r="391" hidden="1" x14ac:dyDescent="0.3"/>
    <row r="392" hidden="1" x14ac:dyDescent="0.3"/>
    <row r="393" hidden="1" x14ac:dyDescent="0.3"/>
    <row r="394" hidden="1" x14ac:dyDescent="0.3"/>
    <row r="395" hidden="1" x14ac:dyDescent="0.3"/>
    <row r="396" hidden="1" x14ac:dyDescent="0.3"/>
    <row r="397" hidden="1" x14ac:dyDescent="0.3"/>
    <row r="398" hidden="1" x14ac:dyDescent="0.3"/>
    <row r="399" hidden="1" x14ac:dyDescent="0.3"/>
    <row r="400" hidden="1" x14ac:dyDescent="0.3"/>
    <row r="401" hidden="1" x14ac:dyDescent="0.3"/>
    <row r="402" hidden="1" x14ac:dyDescent="0.3"/>
    <row r="403" hidden="1" x14ac:dyDescent="0.3"/>
    <row r="404" hidden="1" x14ac:dyDescent="0.3"/>
    <row r="405" hidden="1" x14ac:dyDescent="0.3"/>
    <row r="406" hidden="1" x14ac:dyDescent="0.3"/>
    <row r="407" hidden="1" x14ac:dyDescent="0.3"/>
    <row r="408" hidden="1" x14ac:dyDescent="0.3"/>
    <row r="409" hidden="1" x14ac:dyDescent="0.3"/>
    <row r="410" hidden="1" x14ac:dyDescent="0.3"/>
    <row r="411" hidden="1" x14ac:dyDescent="0.3"/>
    <row r="412" hidden="1" x14ac:dyDescent="0.3"/>
    <row r="413" hidden="1" x14ac:dyDescent="0.3"/>
    <row r="414" hidden="1" x14ac:dyDescent="0.3"/>
    <row r="415" hidden="1" x14ac:dyDescent="0.3"/>
    <row r="416" hidden="1" x14ac:dyDescent="0.3"/>
    <row r="417" hidden="1" x14ac:dyDescent="0.3"/>
    <row r="418" hidden="1" x14ac:dyDescent="0.3"/>
    <row r="419" hidden="1" x14ac:dyDescent="0.3"/>
    <row r="420" hidden="1" x14ac:dyDescent="0.3"/>
    <row r="421" hidden="1" x14ac:dyDescent="0.3"/>
    <row r="422" hidden="1" x14ac:dyDescent="0.3"/>
    <row r="423" hidden="1" x14ac:dyDescent="0.3"/>
    <row r="424" hidden="1" x14ac:dyDescent="0.3"/>
    <row r="425" hidden="1" x14ac:dyDescent="0.3"/>
    <row r="426" hidden="1" x14ac:dyDescent="0.3"/>
    <row r="427" hidden="1" x14ac:dyDescent="0.3"/>
    <row r="428" hidden="1" x14ac:dyDescent="0.3"/>
    <row r="429" hidden="1" x14ac:dyDescent="0.3"/>
    <row r="430" hidden="1" x14ac:dyDescent="0.3"/>
    <row r="431" hidden="1" x14ac:dyDescent="0.3"/>
    <row r="432" hidden="1" x14ac:dyDescent="0.3"/>
    <row r="433" hidden="1" x14ac:dyDescent="0.3"/>
    <row r="434" hidden="1" x14ac:dyDescent="0.3"/>
    <row r="435" hidden="1" x14ac:dyDescent="0.3"/>
    <row r="436" hidden="1" x14ac:dyDescent="0.3"/>
    <row r="437" hidden="1" x14ac:dyDescent="0.3"/>
    <row r="438" hidden="1" x14ac:dyDescent="0.3"/>
    <row r="439" hidden="1" x14ac:dyDescent="0.3"/>
    <row r="440" hidden="1" x14ac:dyDescent="0.3"/>
    <row r="441" hidden="1" x14ac:dyDescent="0.3"/>
    <row r="442" hidden="1" x14ac:dyDescent="0.3"/>
    <row r="443" hidden="1" x14ac:dyDescent="0.3"/>
    <row r="444" hidden="1" x14ac:dyDescent="0.3"/>
    <row r="445" hidden="1" x14ac:dyDescent="0.3"/>
    <row r="446" hidden="1" x14ac:dyDescent="0.3"/>
    <row r="447" hidden="1" x14ac:dyDescent="0.3"/>
    <row r="448" hidden="1" x14ac:dyDescent="0.3"/>
    <row r="449" hidden="1" x14ac:dyDescent="0.3"/>
    <row r="450" hidden="1" x14ac:dyDescent="0.3"/>
    <row r="451" hidden="1" x14ac:dyDescent="0.3"/>
    <row r="452" hidden="1" x14ac:dyDescent="0.3"/>
    <row r="453" hidden="1" x14ac:dyDescent="0.3"/>
    <row r="454" hidden="1" x14ac:dyDescent="0.3"/>
    <row r="455" hidden="1" x14ac:dyDescent="0.3"/>
    <row r="456" hidden="1" x14ac:dyDescent="0.3"/>
    <row r="457" hidden="1" x14ac:dyDescent="0.3"/>
    <row r="458" hidden="1" x14ac:dyDescent="0.3"/>
    <row r="459" hidden="1" x14ac:dyDescent="0.3"/>
    <row r="460" hidden="1" x14ac:dyDescent="0.3"/>
    <row r="461" hidden="1" x14ac:dyDescent="0.3"/>
    <row r="462" hidden="1" x14ac:dyDescent="0.3"/>
    <row r="463" hidden="1" x14ac:dyDescent="0.3"/>
    <row r="464" hidden="1" x14ac:dyDescent="0.3"/>
    <row r="465" hidden="1" x14ac:dyDescent="0.3"/>
    <row r="466" hidden="1" x14ac:dyDescent="0.3"/>
    <row r="467" hidden="1" x14ac:dyDescent="0.3"/>
    <row r="468" hidden="1" x14ac:dyDescent="0.3"/>
    <row r="469" hidden="1" x14ac:dyDescent="0.3"/>
    <row r="470" hidden="1" x14ac:dyDescent="0.3"/>
    <row r="471" hidden="1" x14ac:dyDescent="0.3"/>
    <row r="472" hidden="1" x14ac:dyDescent="0.3"/>
    <row r="473" hidden="1" x14ac:dyDescent="0.3"/>
    <row r="474" hidden="1" x14ac:dyDescent="0.3"/>
    <row r="475" hidden="1" x14ac:dyDescent="0.3"/>
    <row r="476" hidden="1" x14ac:dyDescent="0.3"/>
    <row r="477" hidden="1" x14ac:dyDescent="0.3"/>
    <row r="478" hidden="1" x14ac:dyDescent="0.3"/>
    <row r="479" hidden="1" x14ac:dyDescent="0.3"/>
    <row r="480" hidden="1" x14ac:dyDescent="0.3"/>
    <row r="481" hidden="1" x14ac:dyDescent="0.3"/>
    <row r="482" hidden="1" x14ac:dyDescent="0.3"/>
    <row r="483" hidden="1" x14ac:dyDescent="0.3"/>
    <row r="484" hidden="1" x14ac:dyDescent="0.3"/>
    <row r="485" hidden="1" x14ac:dyDescent="0.3"/>
    <row r="486" hidden="1" x14ac:dyDescent="0.3"/>
    <row r="487" hidden="1" x14ac:dyDescent="0.3"/>
    <row r="488" hidden="1" x14ac:dyDescent="0.3"/>
    <row r="489" hidden="1" x14ac:dyDescent="0.3"/>
    <row r="490" hidden="1" x14ac:dyDescent="0.3"/>
    <row r="491" hidden="1" x14ac:dyDescent="0.3"/>
    <row r="492" hidden="1" x14ac:dyDescent="0.3"/>
    <row r="493" hidden="1" x14ac:dyDescent="0.3"/>
    <row r="494" hidden="1" x14ac:dyDescent="0.3"/>
    <row r="495" hidden="1" x14ac:dyDescent="0.3"/>
    <row r="496" hidden="1" x14ac:dyDescent="0.3"/>
    <row r="497" hidden="1" x14ac:dyDescent="0.3"/>
    <row r="498" hidden="1" x14ac:dyDescent="0.3"/>
    <row r="499" hidden="1" x14ac:dyDescent="0.3"/>
    <row r="500" hidden="1" x14ac:dyDescent="0.3"/>
    <row r="501" hidden="1" x14ac:dyDescent="0.3"/>
    <row r="502" hidden="1" x14ac:dyDescent="0.3"/>
    <row r="503" hidden="1" x14ac:dyDescent="0.3"/>
    <row r="504" hidden="1" x14ac:dyDescent="0.3"/>
    <row r="505" hidden="1" x14ac:dyDescent="0.3"/>
    <row r="506" hidden="1" x14ac:dyDescent="0.3"/>
    <row r="507" hidden="1" x14ac:dyDescent="0.3"/>
    <row r="508" hidden="1" x14ac:dyDescent="0.3"/>
    <row r="509" hidden="1" x14ac:dyDescent="0.3"/>
    <row r="510" hidden="1" x14ac:dyDescent="0.3"/>
    <row r="511" hidden="1" x14ac:dyDescent="0.3"/>
    <row r="512" hidden="1" x14ac:dyDescent="0.3"/>
    <row r="513" hidden="1" x14ac:dyDescent="0.3"/>
    <row r="514" hidden="1" x14ac:dyDescent="0.3"/>
    <row r="515" hidden="1" x14ac:dyDescent="0.3"/>
    <row r="516" hidden="1" x14ac:dyDescent="0.3"/>
    <row r="517" hidden="1" x14ac:dyDescent="0.3"/>
    <row r="518" hidden="1" x14ac:dyDescent="0.3"/>
    <row r="519" hidden="1" x14ac:dyDescent="0.3"/>
    <row r="520" hidden="1" x14ac:dyDescent="0.3"/>
    <row r="521" hidden="1" x14ac:dyDescent="0.3"/>
    <row r="522" hidden="1" x14ac:dyDescent="0.3"/>
    <row r="523" hidden="1" x14ac:dyDescent="0.3"/>
    <row r="524" hidden="1" x14ac:dyDescent="0.3"/>
    <row r="525" hidden="1" x14ac:dyDescent="0.3"/>
    <row r="526" hidden="1" x14ac:dyDescent="0.3"/>
    <row r="527" hidden="1" x14ac:dyDescent="0.3"/>
    <row r="528" hidden="1" x14ac:dyDescent="0.3"/>
    <row r="529" hidden="1" x14ac:dyDescent="0.3"/>
    <row r="530" hidden="1" x14ac:dyDescent="0.3"/>
    <row r="531" hidden="1" x14ac:dyDescent="0.3"/>
    <row r="532" hidden="1" x14ac:dyDescent="0.3"/>
    <row r="533" hidden="1" x14ac:dyDescent="0.3"/>
    <row r="534" hidden="1" x14ac:dyDescent="0.3"/>
    <row r="535" hidden="1" x14ac:dyDescent="0.3"/>
    <row r="536" hidden="1" x14ac:dyDescent="0.3"/>
    <row r="537" hidden="1" x14ac:dyDescent="0.3"/>
    <row r="538" hidden="1" x14ac:dyDescent="0.3"/>
    <row r="539" hidden="1" x14ac:dyDescent="0.3"/>
    <row r="540" hidden="1" x14ac:dyDescent="0.3"/>
    <row r="541" hidden="1" x14ac:dyDescent="0.3"/>
    <row r="542" hidden="1" x14ac:dyDescent="0.3"/>
    <row r="543" hidden="1" x14ac:dyDescent="0.3"/>
    <row r="544" hidden="1" x14ac:dyDescent="0.3"/>
    <row r="545" hidden="1" x14ac:dyDescent="0.3"/>
    <row r="546" hidden="1" x14ac:dyDescent="0.3"/>
    <row r="547" hidden="1" x14ac:dyDescent="0.3"/>
    <row r="548" hidden="1" x14ac:dyDescent="0.3"/>
    <row r="549" hidden="1" x14ac:dyDescent="0.3"/>
    <row r="550" hidden="1" x14ac:dyDescent="0.3"/>
    <row r="551" hidden="1" x14ac:dyDescent="0.3"/>
    <row r="552" hidden="1" x14ac:dyDescent="0.3"/>
    <row r="553" hidden="1" x14ac:dyDescent="0.3"/>
    <row r="554" hidden="1" x14ac:dyDescent="0.3"/>
    <row r="555" hidden="1" x14ac:dyDescent="0.3"/>
    <row r="556" hidden="1" x14ac:dyDescent="0.3"/>
    <row r="557" hidden="1" x14ac:dyDescent="0.3"/>
    <row r="558" hidden="1" x14ac:dyDescent="0.3"/>
    <row r="559" hidden="1" x14ac:dyDescent="0.3"/>
    <row r="560" hidden="1" x14ac:dyDescent="0.3"/>
    <row r="561" hidden="1" x14ac:dyDescent="0.3"/>
    <row r="562" hidden="1" x14ac:dyDescent="0.3"/>
    <row r="563" hidden="1" x14ac:dyDescent="0.3"/>
    <row r="564" hidden="1" x14ac:dyDescent="0.3"/>
    <row r="565" hidden="1" x14ac:dyDescent="0.3"/>
    <row r="566" hidden="1" x14ac:dyDescent="0.3"/>
    <row r="567" hidden="1" x14ac:dyDescent="0.3"/>
    <row r="568" hidden="1" x14ac:dyDescent="0.3"/>
    <row r="569" hidden="1" x14ac:dyDescent="0.3"/>
    <row r="570" hidden="1" x14ac:dyDescent="0.3"/>
    <row r="571" hidden="1" x14ac:dyDescent="0.3"/>
    <row r="572" hidden="1" x14ac:dyDescent="0.3"/>
    <row r="573" hidden="1" x14ac:dyDescent="0.3"/>
    <row r="574" hidden="1" x14ac:dyDescent="0.3"/>
    <row r="575" hidden="1" x14ac:dyDescent="0.3"/>
    <row r="576" hidden="1" x14ac:dyDescent="0.3"/>
    <row r="577" hidden="1" x14ac:dyDescent="0.3"/>
    <row r="578" hidden="1" x14ac:dyDescent="0.3"/>
    <row r="579" hidden="1" x14ac:dyDescent="0.3"/>
    <row r="580" hidden="1" x14ac:dyDescent="0.3"/>
    <row r="581" hidden="1" x14ac:dyDescent="0.3"/>
    <row r="582" hidden="1" x14ac:dyDescent="0.3"/>
    <row r="583" hidden="1" x14ac:dyDescent="0.3"/>
    <row r="584" hidden="1" x14ac:dyDescent="0.3"/>
  </sheetData>
  <mergeCells count="18">
    <mergeCell ref="B10:B12"/>
    <mergeCell ref="H10:H12"/>
    <mergeCell ref="I10:I12"/>
    <mergeCell ref="A10:A13"/>
    <mergeCell ref="J10:J12"/>
    <mergeCell ref="C10:G10"/>
    <mergeCell ref="C11:C12"/>
    <mergeCell ref="D11:D12"/>
    <mergeCell ref="E11:E12"/>
    <mergeCell ref="F11:F12"/>
    <mergeCell ref="G11:G12"/>
    <mergeCell ref="A7:J7"/>
    <mergeCell ref="A1:I1"/>
    <mergeCell ref="A2:I2"/>
    <mergeCell ref="A4:J5"/>
    <mergeCell ref="A8:J9"/>
    <mergeCell ref="A6:J6"/>
    <mergeCell ref="A3:J3"/>
  </mergeCells>
  <hyperlinks>
    <hyperlink ref="K1" location="'2. List of Templates'!A1" display="Go back to List" xr:uid="{00000000-0004-0000-1900-000000000000}"/>
  </hyperlinks>
  <printOptions horizontalCentered="1"/>
  <pageMargins left="0.35433070866141736" right="0.23622047244094491" top="0.70866141732283472" bottom="0.51181102362204722" header="0.23622047244094491" footer="0.23622047244094491"/>
  <pageSetup scale="77" orientation="landscape" r:id="rId1"/>
  <headerFooter>
    <oddFooter>&amp;L
&amp;"Calibri,Regular"&amp;12NERC FORM RAR 1&amp;C
&amp;"Calibri,Regular"&amp;12&amp;A&amp;R
&amp;"Calibri,Regular"&amp;12Page &amp;P of &amp;N</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F45"/>
  <sheetViews>
    <sheetView zoomScaleNormal="100" workbookViewId="0">
      <selection activeCell="D22" sqref="D22"/>
    </sheetView>
  </sheetViews>
  <sheetFormatPr defaultColWidth="0" defaultRowHeight="15.5" zeroHeight="1" x14ac:dyDescent="0.35"/>
  <cols>
    <col min="1" max="1" width="12.5" style="561" customWidth="1"/>
    <col min="2" max="2" width="52.796875" style="561" customWidth="1"/>
    <col min="3" max="3" width="26.19921875" style="561" customWidth="1"/>
    <col min="4" max="4" width="28.5" style="561" customWidth="1"/>
    <col min="5" max="5" width="19.19921875" style="561" customWidth="1"/>
    <col min="6" max="6" width="10.69921875" style="561" customWidth="1"/>
    <col min="7" max="16384" width="10.69921875" style="561" hidden="1"/>
  </cols>
  <sheetData>
    <row r="1" spans="1:5" x14ac:dyDescent="0.35">
      <c r="A1" s="936" t="str">
        <f>'[2]RAR-14'!A1:C1</f>
        <v>Name of Licensee</v>
      </c>
      <c r="B1" s="936"/>
      <c r="C1" s="936"/>
      <c r="D1" s="569" t="str">
        <f>'[2]RAR-14'!D1</f>
        <v>Reporting Period</v>
      </c>
      <c r="E1" s="325" t="s">
        <v>981</v>
      </c>
    </row>
    <row r="2" spans="1:5" x14ac:dyDescent="0.35">
      <c r="A2" s="936" t="str">
        <f>'[2]RAR-14'!A2:C2</f>
        <v>XXXXXXX | NERC/LC/XXX</v>
      </c>
      <c r="B2" s="936"/>
      <c r="C2" s="936"/>
      <c r="D2" s="573" t="str">
        <f>'[2]RAR-14'!D2:D3</f>
        <v>dd/yy/mm</v>
      </c>
    </row>
    <row r="3" spans="1:5" x14ac:dyDescent="0.35">
      <c r="A3" s="938"/>
      <c r="B3" s="938"/>
      <c r="C3" s="938"/>
      <c r="D3" s="938"/>
    </row>
    <row r="4" spans="1:5" x14ac:dyDescent="0.35">
      <c r="A4" s="937" t="s">
        <v>762</v>
      </c>
      <c r="B4" s="937"/>
      <c r="C4" s="937"/>
      <c r="D4" s="937"/>
    </row>
    <row r="5" spans="1:5" x14ac:dyDescent="0.35">
      <c r="A5" s="937" t="s">
        <v>763</v>
      </c>
      <c r="B5" s="937"/>
      <c r="C5" s="937"/>
      <c r="D5" s="937"/>
    </row>
    <row r="6" spans="1:5" x14ac:dyDescent="0.35">
      <c r="A6" s="935" t="s">
        <v>764</v>
      </c>
      <c r="B6" s="935"/>
      <c r="C6" s="935"/>
      <c r="D6" s="935"/>
    </row>
    <row r="7" spans="1:5" ht="36.75" customHeight="1" x14ac:dyDescent="0.35">
      <c r="A7" s="322" t="s">
        <v>575</v>
      </c>
      <c r="B7" s="333" t="s">
        <v>33</v>
      </c>
      <c r="C7" s="322" t="s">
        <v>1072</v>
      </c>
      <c r="D7" s="322" t="s">
        <v>1071</v>
      </c>
    </row>
    <row r="8" spans="1:5" x14ac:dyDescent="0.35">
      <c r="A8" s="574"/>
      <c r="B8" s="335" t="s">
        <v>3</v>
      </c>
      <c r="C8" s="323" t="s">
        <v>4</v>
      </c>
      <c r="D8" s="323" t="s">
        <v>5</v>
      </c>
    </row>
    <row r="9" spans="1:5" x14ac:dyDescent="0.35">
      <c r="A9" s="574"/>
      <c r="B9" s="575" t="s">
        <v>765</v>
      </c>
      <c r="C9" s="576"/>
      <c r="D9" s="577"/>
    </row>
    <row r="10" spans="1:5" x14ac:dyDescent="0.35">
      <c r="A10" s="574"/>
      <c r="B10" s="309"/>
      <c r="C10" s="578"/>
      <c r="D10" s="308"/>
    </row>
    <row r="11" spans="1:5" x14ac:dyDescent="0.35">
      <c r="A11" s="574"/>
      <c r="B11" s="323" t="s">
        <v>766</v>
      </c>
      <c r="C11" s="302" t="s">
        <v>7</v>
      </c>
      <c r="D11" s="301"/>
    </row>
    <row r="12" spans="1:5" x14ac:dyDescent="0.35">
      <c r="A12" s="574"/>
      <c r="B12" s="309" t="s">
        <v>767</v>
      </c>
      <c r="C12" s="579"/>
      <c r="D12" s="580"/>
    </row>
    <row r="13" spans="1:5" x14ac:dyDescent="0.35">
      <c r="A13" s="574"/>
      <c r="B13" s="309" t="s">
        <v>807</v>
      </c>
      <c r="C13" s="578"/>
      <c r="D13" s="308"/>
    </row>
    <row r="14" spans="1:5" x14ac:dyDescent="0.35">
      <c r="A14" s="574">
        <v>1</v>
      </c>
      <c r="B14" s="570"/>
      <c r="C14" s="302"/>
      <c r="D14" s="301"/>
    </row>
    <row r="15" spans="1:5" x14ac:dyDescent="0.35">
      <c r="A15" s="574">
        <v>2</v>
      </c>
      <c r="B15" s="570"/>
      <c r="C15" s="302"/>
      <c r="D15" s="301"/>
    </row>
    <row r="16" spans="1:5" x14ac:dyDescent="0.35">
      <c r="A16" s="574">
        <v>3</v>
      </c>
      <c r="B16" s="570" t="s">
        <v>7</v>
      </c>
      <c r="C16" s="302"/>
      <c r="D16" s="301"/>
    </row>
    <row r="17" spans="1:4" x14ac:dyDescent="0.35">
      <c r="A17" s="574">
        <v>4</v>
      </c>
      <c r="B17" s="570"/>
      <c r="C17" s="302"/>
      <c r="D17" s="301"/>
    </row>
    <row r="18" spans="1:4" x14ac:dyDescent="0.35">
      <c r="A18" s="574">
        <v>5</v>
      </c>
      <c r="B18" s="570"/>
      <c r="C18" s="302"/>
      <c r="D18" s="301" t="s">
        <v>7</v>
      </c>
    </row>
    <row r="19" spans="1:4" x14ac:dyDescent="0.35">
      <c r="A19" s="574">
        <v>6</v>
      </c>
      <c r="B19" s="570"/>
      <c r="C19" s="302"/>
      <c r="D19" s="301"/>
    </row>
    <row r="20" spans="1:4" x14ac:dyDescent="0.35">
      <c r="A20" s="574">
        <v>7</v>
      </c>
      <c r="B20" s="570" t="s">
        <v>7</v>
      </c>
      <c r="C20" s="302"/>
      <c r="D20" s="301"/>
    </row>
    <row r="21" spans="1:4" x14ac:dyDescent="0.35">
      <c r="A21" s="574">
        <v>8</v>
      </c>
      <c r="B21" s="570"/>
      <c r="C21" s="302"/>
      <c r="D21" s="301"/>
    </row>
    <row r="22" spans="1:4" x14ac:dyDescent="0.35">
      <c r="A22" s="574">
        <v>9</v>
      </c>
      <c r="B22" s="570"/>
      <c r="C22" s="302"/>
      <c r="D22" s="301"/>
    </row>
    <row r="23" spans="1:4" x14ac:dyDescent="0.35">
      <c r="A23" s="574">
        <v>10</v>
      </c>
      <c r="B23" s="570"/>
      <c r="C23" s="302" t="s">
        <v>7</v>
      </c>
      <c r="D23" s="301"/>
    </row>
    <row r="24" spans="1:4" x14ac:dyDescent="0.35">
      <c r="A24" s="574">
        <v>11</v>
      </c>
      <c r="B24" s="571"/>
      <c r="C24" s="302"/>
      <c r="D24" s="301"/>
    </row>
    <row r="25" spans="1:4" x14ac:dyDescent="0.35">
      <c r="A25" s="574"/>
      <c r="B25" s="311" t="s">
        <v>768</v>
      </c>
      <c r="C25" s="578"/>
      <c r="D25" s="308"/>
    </row>
    <row r="26" spans="1:4" x14ac:dyDescent="0.35">
      <c r="A26" s="574"/>
      <c r="B26" s="311" t="s">
        <v>807</v>
      </c>
      <c r="C26" s="578"/>
      <c r="D26" s="308"/>
    </row>
    <row r="27" spans="1:4" x14ac:dyDescent="0.35">
      <c r="A27" s="574">
        <v>1</v>
      </c>
      <c r="B27" s="572"/>
      <c r="C27" s="302"/>
      <c r="D27" s="301"/>
    </row>
    <row r="28" spans="1:4" x14ac:dyDescent="0.35">
      <c r="A28" s="574">
        <v>2</v>
      </c>
      <c r="B28" s="572"/>
      <c r="C28" s="302"/>
      <c r="D28" s="301"/>
    </row>
    <row r="29" spans="1:4" x14ac:dyDescent="0.35">
      <c r="A29" s="574">
        <v>3</v>
      </c>
      <c r="B29" s="572"/>
      <c r="C29" s="302"/>
      <c r="D29" s="301"/>
    </row>
    <row r="30" spans="1:4" x14ac:dyDescent="0.35">
      <c r="A30" s="574">
        <v>4</v>
      </c>
      <c r="B30" s="572"/>
      <c r="C30" s="302"/>
      <c r="D30" s="301"/>
    </row>
    <row r="31" spans="1:4" x14ac:dyDescent="0.35">
      <c r="A31" s="574">
        <v>5</v>
      </c>
      <c r="B31" s="572" t="s">
        <v>7</v>
      </c>
      <c r="C31" s="302"/>
      <c r="D31" s="301"/>
    </row>
    <row r="32" spans="1:4" x14ac:dyDescent="0.35">
      <c r="A32" s="574">
        <v>6</v>
      </c>
      <c r="B32" s="572"/>
      <c r="C32" s="302"/>
      <c r="D32" s="301" t="s">
        <v>7</v>
      </c>
    </row>
    <row r="33" spans="1:4" x14ac:dyDescent="0.35">
      <c r="A33" s="574">
        <v>7</v>
      </c>
      <c r="B33" s="572"/>
      <c r="C33" s="302"/>
      <c r="D33" s="301"/>
    </row>
    <row r="34" spans="1:4" x14ac:dyDescent="0.35">
      <c r="A34" s="574">
        <v>8</v>
      </c>
      <c r="B34" s="572"/>
      <c r="C34" s="302"/>
      <c r="D34" s="301"/>
    </row>
    <row r="35" spans="1:4" x14ac:dyDescent="0.35">
      <c r="A35" s="574">
        <v>9</v>
      </c>
      <c r="B35" s="572"/>
      <c r="C35" s="302" t="s">
        <v>7</v>
      </c>
      <c r="D35" s="301"/>
    </row>
    <row r="36" spans="1:4" x14ac:dyDescent="0.35">
      <c r="A36" s="574">
        <v>10</v>
      </c>
      <c r="B36" s="572"/>
      <c r="C36" s="302"/>
      <c r="D36" s="301"/>
    </row>
    <row r="37" spans="1:4" x14ac:dyDescent="0.35">
      <c r="A37" s="574">
        <v>11</v>
      </c>
      <c r="B37" s="572" t="s">
        <v>7</v>
      </c>
      <c r="C37" s="302"/>
      <c r="D37" s="301" t="s">
        <v>7</v>
      </c>
    </row>
    <row r="38" spans="1:4" x14ac:dyDescent="0.35">
      <c r="A38" s="574">
        <v>12</v>
      </c>
      <c r="B38" s="572"/>
      <c r="C38" s="302" t="s">
        <v>7</v>
      </c>
      <c r="D38" s="301"/>
    </row>
    <row r="39" spans="1:4" x14ac:dyDescent="0.35">
      <c r="A39" s="574">
        <v>13</v>
      </c>
      <c r="B39" s="570" t="s">
        <v>7</v>
      </c>
      <c r="C39" s="302"/>
      <c r="D39" s="301"/>
    </row>
    <row r="40" spans="1:4" x14ac:dyDescent="0.35">
      <c r="A40" s="574"/>
      <c r="B40" s="323" t="s">
        <v>769</v>
      </c>
      <c r="C40" s="578"/>
      <c r="D40" s="578"/>
    </row>
    <row r="41" spans="1:4" x14ac:dyDescent="0.35"/>
    <row r="42" spans="1:4" x14ac:dyDescent="0.35"/>
    <row r="43" spans="1:4" x14ac:dyDescent="0.35"/>
    <row r="44" spans="1:4" x14ac:dyDescent="0.35"/>
    <row r="45" spans="1:4" x14ac:dyDescent="0.35"/>
  </sheetData>
  <mergeCells count="6">
    <mergeCell ref="A6:D6"/>
    <mergeCell ref="A1:C1"/>
    <mergeCell ref="A2:C2"/>
    <mergeCell ref="A4:D4"/>
    <mergeCell ref="A5:D5"/>
    <mergeCell ref="A3:D3"/>
  </mergeCells>
  <hyperlinks>
    <hyperlink ref="E1" location="'2. List of Templates'!A1" display="Go back to List" xr:uid="{00000000-0004-0000-1A00-000000000000}"/>
  </hyperlinks>
  <printOptions horizontalCentered="1"/>
  <pageMargins left="0.55118110236220474" right="0.23622047244094491" top="0.51181102362204722" bottom="0.51181102362204722" header="0.23622047244094491" footer="0.23622047244094491"/>
  <pageSetup scale="85" orientation="portrait" r:id="rId1"/>
  <headerFooter>
    <oddFooter>&amp;L
&amp;"Calibri,Regular"&amp;12NERC FORM RAR 1&amp;C
&amp;"Calibri,Regular"&amp;12&amp;A&amp;R
&amp;"Calibri,Regular"&amp;12Page &amp;P of &amp;N</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J35"/>
  <sheetViews>
    <sheetView zoomScaleNormal="100" workbookViewId="0">
      <selection activeCell="D22" sqref="D22"/>
    </sheetView>
  </sheetViews>
  <sheetFormatPr defaultColWidth="0" defaultRowHeight="15.5" zeroHeight="1" x14ac:dyDescent="0.35"/>
  <cols>
    <col min="1" max="1" width="6" style="582" customWidth="1"/>
    <col min="2" max="2" width="58.19921875" style="561" customWidth="1"/>
    <col min="3" max="3" width="25.796875" style="561" customWidth="1"/>
    <col min="4" max="4" width="30.5" style="561" customWidth="1"/>
    <col min="5" max="6" width="18.69921875" style="561" customWidth="1"/>
    <col min="7" max="10" width="0" style="561" hidden="1" customWidth="1"/>
    <col min="11" max="16384" width="18.69921875" style="561" hidden="1"/>
  </cols>
  <sheetData>
    <row r="1" spans="1:5" x14ac:dyDescent="0.35">
      <c r="A1" s="936" t="str">
        <f>'[1]Bad Debt'!A1:C1</f>
        <v>Name of Licensee</v>
      </c>
      <c r="B1" s="936"/>
      <c r="C1" s="939" t="str">
        <f>'[1]Bad Debt'!D1</f>
        <v>Reporting Period</v>
      </c>
      <c r="D1" s="939"/>
      <c r="E1" s="325" t="s">
        <v>981</v>
      </c>
    </row>
    <row r="2" spans="1:5" x14ac:dyDescent="0.35">
      <c r="A2" s="936" t="str">
        <f>'[1]Bad Debt'!A2:C2</f>
        <v>XXXXXXX | NERC/LC/XXX</v>
      </c>
      <c r="B2" s="936"/>
      <c r="C2" s="940" t="str">
        <f>'[1]Bad Debt'!D2:D3</f>
        <v>dd/yy/mm</v>
      </c>
      <c r="D2" s="940"/>
    </row>
    <row r="3" spans="1:5" x14ac:dyDescent="0.35">
      <c r="A3" s="303"/>
      <c r="B3" s="304"/>
      <c r="C3" s="304"/>
      <c r="D3" s="304"/>
    </row>
    <row r="4" spans="1:5" x14ac:dyDescent="0.35">
      <c r="A4" s="937" t="s">
        <v>770</v>
      </c>
      <c r="B4" s="937"/>
      <c r="C4" s="937"/>
      <c r="D4" s="937"/>
    </row>
    <row r="5" spans="1:5" x14ac:dyDescent="0.35">
      <c r="A5" s="942"/>
      <c r="B5" s="942"/>
      <c r="C5" s="942"/>
      <c r="D5" s="942"/>
    </row>
    <row r="6" spans="1:5" s="581" customFormat="1" x14ac:dyDescent="0.35">
      <c r="A6" s="941"/>
      <c r="B6" s="333" t="s">
        <v>33</v>
      </c>
      <c r="C6" s="937" t="s">
        <v>44</v>
      </c>
      <c r="D6" s="937"/>
    </row>
    <row r="7" spans="1:5" ht="31" x14ac:dyDescent="0.35">
      <c r="A7" s="941"/>
      <c r="B7" s="333"/>
      <c r="C7" s="322" t="s">
        <v>1073</v>
      </c>
      <c r="D7" s="322" t="s">
        <v>1074</v>
      </c>
    </row>
    <row r="8" spans="1:5" x14ac:dyDescent="0.35">
      <c r="A8" s="937" t="s">
        <v>771</v>
      </c>
      <c r="B8" s="937"/>
      <c r="C8" s="937"/>
      <c r="D8" s="937"/>
    </row>
    <row r="9" spans="1:5" x14ac:dyDescent="0.35">
      <c r="A9" s="305"/>
      <c r="B9" s="306" t="s">
        <v>772</v>
      </c>
      <c r="C9" s="312"/>
      <c r="D9" s="312"/>
    </row>
    <row r="10" spans="1:5" x14ac:dyDescent="0.35">
      <c r="A10" s="305"/>
      <c r="B10" s="306" t="s">
        <v>773</v>
      </c>
      <c r="C10" s="312"/>
      <c r="D10" s="312"/>
    </row>
    <row r="11" spans="1:5" x14ac:dyDescent="0.35">
      <c r="A11" s="305"/>
      <c r="B11" s="307" t="s">
        <v>774</v>
      </c>
      <c r="C11" s="308">
        <f t="shared" ref="C11:D11" si="0">SUM(C9:C10)</f>
        <v>0</v>
      </c>
      <c r="D11" s="308">
        <f t="shared" si="0"/>
        <v>0</v>
      </c>
    </row>
    <row r="12" spans="1:5" x14ac:dyDescent="0.35">
      <c r="A12" s="937" t="s">
        <v>775</v>
      </c>
      <c r="B12" s="937"/>
      <c r="C12" s="937"/>
      <c r="D12" s="937"/>
    </row>
    <row r="13" spans="1:5" x14ac:dyDescent="0.35">
      <c r="A13" s="305"/>
      <c r="B13" s="306" t="s">
        <v>776</v>
      </c>
      <c r="C13" s="312"/>
      <c r="D13" s="312" t="s">
        <v>7</v>
      </c>
    </row>
    <row r="14" spans="1:5" x14ac:dyDescent="0.35">
      <c r="A14" s="305"/>
      <c r="B14" s="307" t="s">
        <v>774</v>
      </c>
      <c r="C14" s="308">
        <f t="shared" ref="C14:D14" si="1">SUM(C13)</f>
        <v>0</v>
      </c>
      <c r="D14" s="308">
        <f t="shared" si="1"/>
        <v>0</v>
      </c>
    </row>
    <row r="15" spans="1:5" x14ac:dyDescent="0.35">
      <c r="A15" s="937" t="s">
        <v>777</v>
      </c>
      <c r="B15" s="937"/>
      <c r="C15" s="937"/>
      <c r="D15" s="937"/>
    </row>
    <row r="16" spans="1:5" x14ac:dyDescent="0.35">
      <c r="A16" s="305"/>
      <c r="B16" s="306" t="s">
        <v>778</v>
      </c>
      <c r="C16" s="312"/>
      <c r="D16" s="312"/>
    </row>
    <row r="17" spans="1:4" x14ac:dyDescent="0.35">
      <c r="A17" s="305"/>
      <c r="B17" s="306" t="s">
        <v>779</v>
      </c>
      <c r="C17" s="312"/>
      <c r="D17" s="312"/>
    </row>
    <row r="18" spans="1:4" x14ac:dyDescent="0.35">
      <c r="A18" s="305"/>
      <c r="B18" s="306" t="s">
        <v>780</v>
      </c>
      <c r="C18" s="312"/>
      <c r="D18" s="312"/>
    </row>
    <row r="19" spans="1:4" x14ac:dyDescent="0.35">
      <c r="A19" s="305"/>
      <c r="B19" s="306" t="s">
        <v>781</v>
      </c>
      <c r="C19" s="312"/>
      <c r="D19" s="312"/>
    </row>
    <row r="20" spans="1:4" x14ac:dyDescent="0.35">
      <c r="A20" s="305"/>
      <c r="B20" s="306" t="s">
        <v>782</v>
      </c>
      <c r="C20" s="312"/>
      <c r="D20" s="312"/>
    </row>
    <row r="21" spans="1:4" x14ac:dyDescent="0.35">
      <c r="A21" s="305"/>
      <c r="B21" s="306" t="s">
        <v>783</v>
      </c>
      <c r="C21" s="312"/>
      <c r="D21" s="312"/>
    </row>
    <row r="22" spans="1:4" x14ac:dyDescent="0.35">
      <c r="A22" s="305"/>
      <c r="B22" s="306" t="s">
        <v>784</v>
      </c>
      <c r="C22" s="312"/>
      <c r="D22" s="312"/>
    </row>
    <row r="23" spans="1:4" x14ac:dyDescent="0.35">
      <c r="A23" s="305"/>
      <c r="B23" s="307" t="s">
        <v>774</v>
      </c>
      <c r="C23" s="308">
        <f t="shared" ref="C23:D23" si="2">SUM(C16:C22)</f>
        <v>0</v>
      </c>
      <c r="D23" s="308">
        <f t="shared" si="2"/>
        <v>0</v>
      </c>
    </row>
    <row r="24" spans="1:4" x14ac:dyDescent="0.35">
      <c r="A24" s="305"/>
      <c r="B24" s="309"/>
      <c r="C24" s="308"/>
      <c r="D24" s="308"/>
    </row>
    <row r="25" spans="1:4" x14ac:dyDescent="0.35">
      <c r="A25" s="305"/>
      <c r="B25" s="307" t="s">
        <v>44</v>
      </c>
      <c r="C25" s="308">
        <f t="shared" ref="C25:D25" si="3">C11+C14+C23</f>
        <v>0</v>
      </c>
      <c r="D25" s="308">
        <f t="shared" si="3"/>
        <v>0</v>
      </c>
    </row>
    <row r="26" spans="1:4" x14ac:dyDescent="0.35">
      <c r="A26" s="305"/>
      <c r="B26" s="309"/>
      <c r="C26" s="310"/>
      <c r="D26" s="310"/>
    </row>
    <row r="27" spans="1:4" x14ac:dyDescent="0.35">
      <c r="A27" s="305"/>
      <c r="B27" s="311"/>
      <c r="C27" s="310"/>
      <c r="D27" s="310"/>
    </row>
    <row r="28" spans="1:4" x14ac:dyDescent="0.35">
      <c r="A28" s="305"/>
      <c r="B28" s="306" t="s">
        <v>785</v>
      </c>
      <c r="C28" s="308"/>
      <c r="D28" s="308"/>
    </row>
    <row r="29" spans="1:4" x14ac:dyDescent="0.35">
      <c r="A29" s="305"/>
      <c r="B29" s="583"/>
      <c r="C29" s="312" t="s">
        <v>7</v>
      </c>
      <c r="D29" s="312" t="s">
        <v>7</v>
      </c>
    </row>
    <row r="30" spans="1:4" x14ac:dyDescent="0.35">
      <c r="A30" s="305"/>
      <c r="B30" s="583"/>
      <c r="C30" s="312" t="s">
        <v>7</v>
      </c>
      <c r="D30" s="312" t="s">
        <v>7</v>
      </c>
    </row>
    <row r="31" spans="1:4" x14ac:dyDescent="0.35">
      <c r="A31" s="305"/>
      <c r="B31" s="309"/>
      <c r="C31" s="312"/>
      <c r="D31" s="312"/>
    </row>
    <row r="32" spans="1:4" x14ac:dyDescent="0.35">
      <c r="A32" s="305"/>
      <c r="B32" s="307" t="s">
        <v>44</v>
      </c>
      <c r="C32" s="308">
        <f t="shared" ref="C32:D32" si="4">C25-C28</f>
        <v>0</v>
      </c>
      <c r="D32" s="308">
        <f t="shared" si="4"/>
        <v>0</v>
      </c>
    </row>
    <row r="33" x14ac:dyDescent="0.35"/>
    <row r="34" x14ac:dyDescent="0.35"/>
    <row r="35" x14ac:dyDescent="0.35"/>
  </sheetData>
  <mergeCells count="11">
    <mergeCell ref="A8:D8"/>
    <mergeCell ref="A12:D12"/>
    <mergeCell ref="A15:D15"/>
    <mergeCell ref="A1:B1"/>
    <mergeCell ref="C1:D1"/>
    <mergeCell ref="A2:B2"/>
    <mergeCell ref="C2:D2"/>
    <mergeCell ref="A4:D4"/>
    <mergeCell ref="A6:A7"/>
    <mergeCell ref="C6:D6"/>
    <mergeCell ref="A5:D5"/>
  </mergeCells>
  <hyperlinks>
    <hyperlink ref="E1" location="'2. List of Templates'!A1" display="Go back to List" xr:uid="{00000000-0004-0000-1B00-000000000000}"/>
  </hyperlinks>
  <printOptions horizontalCentered="1"/>
  <pageMargins left="0.35433070866141736" right="0.23622047244094491" top="0.51181102362204722" bottom="0.51181102362204722" header="0.23622047244094491" footer="0.23622047244094491"/>
  <pageSetup scale="85" orientation="portrait" r:id="rId1"/>
  <headerFooter>
    <oddFooter>&amp;L
&amp;"Calibri,Regular"&amp;12NERC FORM RAR 1&amp;C
&amp;"Calibri,Regular"&amp;12&amp;A&amp;R
&amp;"Calibri,Regular"&amp;12Page &amp;P of &amp;N</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4"/>
  <dimension ref="A1:S696"/>
  <sheetViews>
    <sheetView zoomScaleNormal="100" workbookViewId="0">
      <selection activeCell="D22" sqref="D22"/>
    </sheetView>
  </sheetViews>
  <sheetFormatPr defaultColWidth="0" defaultRowHeight="13" zeroHeight="1" x14ac:dyDescent="0.3"/>
  <cols>
    <col min="1" max="1" width="7.19921875" style="586" customWidth="1"/>
    <col min="2" max="2" width="38" style="332" customWidth="1"/>
    <col min="3" max="3" width="17.69921875" style="332" customWidth="1"/>
    <col min="4" max="4" width="15.796875" style="332" customWidth="1"/>
    <col min="5" max="5" width="15.296875" style="332" customWidth="1"/>
    <col min="6" max="6" width="29" style="332" customWidth="1"/>
    <col min="7" max="8" width="28.296875" style="332" customWidth="1"/>
    <col min="9" max="9" width="17.796875" style="332" customWidth="1"/>
    <col min="10" max="10" width="23.69921875" style="332" customWidth="1"/>
    <col min="11" max="11" width="18.19921875" style="332" customWidth="1"/>
    <col min="12" max="12" width="9.296875" style="332" customWidth="1"/>
    <col min="13" max="19" width="0" style="332" hidden="1" customWidth="1"/>
    <col min="20" max="16384" width="9.296875" style="332" hidden="1"/>
  </cols>
  <sheetData>
    <row r="1" spans="1:19" ht="17" x14ac:dyDescent="0.3">
      <c r="A1" s="945" t="str">
        <f>'2. List of Templates'!$A$1:$C$1</f>
        <v>Name of Licensee</v>
      </c>
      <c r="B1" s="945"/>
      <c r="C1" s="945"/>
      <c r="D1" s="945"/>
      <c r="E1" s="945"/>
      <c r="F1" s="945"/>
      <c r="G1" s="945"/>
      <c r="H1" s="943" t="str">
        <f>'2. List of Templates'!$E$1</f>
        <v>Reporting Period</v>
      </c>
      <c r="I1" s="943"/>
      <c r="J1" s="943"/>
      <c r="K1" s="584" t="s">
        <v>981</v>
      </c>
    </row>
    <row r="2" spans="1:19" ht="17" x14ac:dyDescent="0.3">
      <c r="A2" s="945" t="str">
        <f>'1. Title Page'!$D$32&amp;" | "&amp;'1. Title Page'!$D$34&amp;""</f>
        <v>XXXXXXX | NERC/LC/XXX</v>
      </c>
      <c r="B2" s="945"/>
      <c r="C2" s="945"/>
      <c r="D2" s="945"/>
      <c r="E2" s="945"/>
      <c r="F2" s="945"/>
      <c r="G2" s="945"/>
      <c r="H2" s="944" t="s">
        <v>755</v>
      </c>
      <c r="I2" s="944"/>
      <c r="J2" s="944"/>
    </row>
    <row r="3" spans="1:19" ht="15.75" customHeight="1" x14ac:dyDescent="0.3">
      <c r="A3" s="946"/>
      <c r="B3" s="947"/>
      <c r="C3" s="947"/>
      <c r="D3" s="947"/>
      <c r="E3" s="947"/>
      <c r="F3" s="947"/>
      <c r="G3" s="947"/>
      <c r="H3" s="947"/>
      <c r="I3" s="947"/>
      <c r="J3" s="948"/>
    </row>
    <row r="4" spans="1:19" x14ac:dyDescent="0.3">
      <c r="A4" s="827" t="s">
        <v>668</v>
      </c>
      <c r="B4" s="827"/>
      <c r="C4" s="827"/>
      <c r="D4" s="827"/>
      <c r="E4" s="827"/>
      <c r="F4" s="827"/>
      <c r="G4" s="827"/>
      <c r="H4" s="827"/>
      <c r="I4" s="827"/>
      <c r="J4" s="827"/>
    </row>
    <row r="5" spans="1:19" x14ac:dyDescent="0.3">
      <c r="A5" s="827"/>
      <c r="B5" s="827"/>
      <c r="C5" s="827"/>
      <c r="D5" s="827"/>
      <c r="E5" s="827"/>
      <c r="F5" s="827"/>
      <c r="G5" s="827"/>
      <c r="H5" s="827"/>
      <c r="I5" s="827"/>
      <c r="J5" s="827"/>
    </row>
    <row r="6" spans="1:19" ht="20.25" customHeight="1" x14ac:dyDescent="0.3">
      <c r="A6" s="949" t="s">
        <v>1126</v>
      </c>
      <c r="B6" s="949"/>
      <c r="C6" s="949"/>
      <c r="D6" s="949"/>
      <c r="E6" s="949"/>
      <c r="F6" s="949"/>
      <c r="G6" s="949"/>
      <c r="H6" s="949"/>
      <c r="I6" s="949"/>
      <c r="J6" s="949"/>
    </row>
    <row r="7" spans="1:19" x14ac:dyDescent="0.3">
      <c r="A7" s="834" t="s">
        <v>575</v>
      </c>
      <c r="B7" s="834" t="s">
        <v>554</v>
      </c>
      <c r="C7" s="834" t="s">
        <v>558</v>
      </c>
      <c r="D7" s="834" t="s">
        <v>590</v>
      </c>
      <c r="E7" s="834" t="s">
        <v>555</v>
      </c>
      <c r="F7" s="834" t="s">
        <v>556</v>
      </c>
      <c r="G7" s="834" t="s">
        <v>1124</v>
      </c>
      <c r="H7" s="834" t="s">
        <v>1125</v>
      </c>
      <c r="I7" s="834" t="s">
        <v>559</v>
      </c>
      <c r="J7" s="834" t="s">
        <v>557</v>
      </c>
    </row>
    <row r="8" spans="1:19" ht="30.75" customHeight="1" x14ac:dyDescent="0.3">
      <c r="A8" s="834"/>
      <c r="B8" s="834"/>
      <c r="C8" s="834"/>
      <c r="D8" s="834"/>
      <c r="E8" s="834"/>
      <c r="F8" s="834"/>
      <c r="G8" s="834"/>
      <c r="H8" s="834"/>
      <c r="I8" s="834"/>
      <c r="J8" s="834"/>
      <c r="K8" s="345"/>
      <c r="L8" s="345"/>
      <c r="M8" s="345"/>
      <c r="N8" s="345"/>
      <c r="O8" s="345"/>
      <c r="P8" s="345"/>
      <c r="Q8" s="345"/>
      <c r="R8" s="345"/>
      <c r="S8" s="345"/>
    </row>
    <row r="9" spans="1:19" ht="15.5" x14ac:dyDescent="0.3">
      <c r="A9" s="558">
        <v>1</v>
      </c>
      <c r="B9" s="585"/>
      <c r="C9" s="585"/>
      <c r="D9" s="585"/>
      <c r="E9" s="585"/>
      <c r="F9" s="585"/>
      <c r="G9" s="585"/>
      <c r="H9" s="585"/>
      <c r="I9" s="585"/>
      <c r="J9" s="585"/>
      <c r="K9" s="345"/>
      <c r="L9" s="345"/>
      <c r="M9" s="345"/>
      <c r="N9" s="345"/>
      <c r="O9" s="345"/>
      <c r="P9" s="345"/>
      <c r="Q9" s="345"/>
      <c r="R9" s="345"/>
      <c r="S9" s="345"/>
    </row>
    <row r="10" spans="1:19" ht="15.5" x14ac:dyDescent="0.3">
      <c r="A10" s="558">
        <v>2</v>
      </c>
      <c r="B10" s="585"/>
      <c r="C10" s="585"/>
      <c r="D10" s="585"/>
      <c r="E10" s="585"/>
      <c r="F10" s="585"/>
      <c r="G10" s="585"/>
      <c r="H10" s="585"/>
      <c r="I10" s="585"/>
      <c r="J10" s="585"/>
      <c r="K10" s="345"/>
      <c r="L10" s="345"/>
      <c r="M10" s="345"/>
      <c r="N10" s="345"/>
      <c r="O10" s="345"/>
      <c r="P10" s="345"/>
      <c r="Q10" s="345"/>
      <c r="R10" s="345"/>
      <c r="S10" s="345"/>
    </row>
    <row r="11" spans="1:19" ht="15.5" x14ac:dyDescent="0.3">
      <c r="A11" s="558">
        <v>3</v>
      </c>
      <c r="B11" s="585"/>
      <c r="C11" s="585"/>
      <c r="D11" s="585"/>
      <c r="E11" s="585"/>
      <c r="F11" s="585"/>
      <c r="G11" s="585"/>
      <c r="H11" s="585"/>
      <c r="I11" s="585"/>
      <c r="J11" s="585"/>
      <c r="K11" s="345"/>
      <c r="L11" s="345"/>
      <c r="M11" s="345"/>
      <c r="N11" s="345"/>
      <c r="O11" s="345"/>
      <c r="P11" s="345"/>
      <c r="Q11" s="345"/>
      <c r="R11" s="345"/>
      <c r="S11" s="345"/>
    </row>
    <row r="12" spans="1:19" ht="15.5" x14ac:dyDescent="0.3">
      <c r="A12" s="558">
        <v>4</v>
      </c>
      <c r="B12" s="585"/>
      <c r="C12" s="585"/>
      <c r="D12" s="585"/>
      <c r="E12" s="585"/>
      <c r="F12" s="585"/>
      <c r="G12" s="585"/>
      <c r="H12" s="585"/>
      <c r="I12" s="585"/>
      <c r="J12" s="585"/>
      <c r="K12" s="345"/>
      <c r="L12" s="345"/>
      <c r="M12" s="345"/>
      <c r="N12" s="345"/>
      <c r="O12" s="345"/>
      <c r="P12" s="345"/>
      <c r="Q12" s="345"/>
      <c r="R12" s="345"/>
      <c r="S12" s="345"/>
    </row>
    <row r="13" spans="1:19" ht="15.5" x14ac:dyDescent="0.3">
      <c r="A13" s="558">
        <v>5</v>
      </c>
      <c r="B13" s="585"/>
      <c r="C13" s="585"/>
      <c r="D13" s="585"/>
      <c r="E13" s="585"/>
      <c r="F13" s="585"/>
      <c r="G13" s="585"/>
      <c r="H13" s="585"/>
      <c r="I13" s="585"/>
      <c r="J13" s="585"/>
      <c r="K13" s="345"/>
      <c r="L13" s="345"/>
      <c r="M13" s="345"/>
      <c r="N13" s="345"/>
      <c r="O13" s="345"/>
      <c r="P13" s="345"/>
      <c r="Q13" s="345"/>
      <c r="R13" s="345"/>
      <c r="S13" s="345"/>
    </row>
    <row r="14" spans="1:19" ht="15.5" x14ac:dyDescent="0.3">
      <c r="A14" s="558">
        <v>6</v>
      </c>
      <c r="B14" s="585"/>
      <c r="C14" s="585"/>
      <c r="D14" s="585"/>
      <c r="E14" s="585"/>
      <c r="F14" s="585"/>
      <c r="G14" s="585"/>
      <c r="H14" s="585"/>
      <c r="I14" s="585"/>
      <c r="J14" s="585"/>
      <c r="K14" s="345"/>
      <c r="L14" s="345"/>
      <c r="M14" s="345"/>
      <c r="N14" s="345"/>
      <c r="O14" s="345"/>
      <c r="P14" s="345"/>
      <c r="Q14" s="345"/>
      <c r="R14" s="345"/>
      <c r="S14" s="345"/>
    </row>
    <row r="15" spans="1:19" ht="15.5" x14ac:dyDescent="0.3">
      <c r="A15" s="558">
        <v>7</v>
      </c>
      <c r="B15" s="585"/>
      <c r="C15" s="585"/>
      <c r="D15" s="585"/>
      <c r="E15" s="585"/>
      <c r="F15" s="585"/>
      <c r="G15" s="585"/>
      <c r="H15" s="585"/>
      <c r="I15" s="585"/>
      <c r="J15" s="585"/>
      <c r="K15" s="345"/>
      <c r="L15" s="345"/>
      <c r="M15" s="345"/>
      <c r="N15" s="345"/>
      <c r="O15" s="345"/>
      <c r="P15" s="345"/>
      <c r="Q15" s="345"/>
      <c r="R15" s="345"/>
      <c r="S15" s="345"/>
    </row>
    <row r="16" spans="1:19" ht="15.5" x14ac:dyDescent="0.3">
      <c r="A16" s="558">
        <v>8</v>
      </c>
      <c r="B16" s="585"/>
      <c r="C16" s="585"/>
      <c r="D16" s="585"/>
      <c r="E16" s="585"/>
      <c r="F16" s="585"/>
      <c r="G16" s="585"/>
      <c r="H16" s="585"/>
      <c r="I16" s="585"/>
      <c r="J16" s="585"/>
      <c r="K16" s="345"/>
      <c r="L16" s="345"/>
      <c r="M16" s="345"/>
      <c r="N16" s="345"/>
      <c r="O16" s="345"/>
      <c r="P16" s="345"/>
      <c r="Q16" s="345"/>
      <c r="R16" s="345"/>
      <c r="S16" s="345"/>
    </row>
    <row r="17" spans="1:19" ht="15.5" x14ac:dyDescent="0.3">
      <c r="A17" s="558">
        <v>9</v>
      </c>
      <c r="B17" s="585"/>
      <c r="C17" s="585"/>
      <c r="D17" s="585"/>
      <c r="E17" s="585"/>
      <c r="F17" s="585"/>
      <c r="G17" s="585"/>
      <c r="H17" s="585"/>
      <c r="I17" s="585"/>
      <c r="J17" s="585"/>
      <c r="K17" s="345"/>
      <c r="L17" s="345"/>
      <c r="M17" s="345"/>
      <c r="N17" s="345"/>
      <c r="O17" s="345"/>
      <c r="P17" s="345"/>
      <c r="Q17" s="345"/>
      <c r="R17" s="345"/>
      <c r="S17" s="345"/>
    </row>
    <row r="18" spans="1:19" ht="15.5" x14ac:dyDescent="0.3">
      <c r="A18" s="558">
        <v>10</v>
      </c>
      <c r="B18" s="585"/>
      <c r="C18" s="585"/>
      <c r="D18" s="585"/>
      <c r="E18" s="585"/>
      <c r="F18" s="585"/>
      <c r="G18" s="585"/>
      <c r="H18" s="585"/>
      <c r="I18" s="585"/>
      <c r="J18" s="585"/>
      <c r="K18" s="345"/>
      <c r="L18" s="345"/>
      <c r="M18" s="345"/>
      <c r="N18" s="345"/>
      <c r="O18" s="345"/>
      <c r="P18" s="345"/>
      <c r="Q18" s="345"/>
      <c r="R18" s="345"/>
      <c r="S18" s="345"/>
    </row>
    <row r="19" spans="1:19" ht="15.5" x14ac:dyDescent="0.3">
      <c r="A19" s="559"/>
      <c r="B19" s="950" t="s">
        <v>44</v>
      </c>
      <c r="C19" s="950"/>
      <c r="D19" s="950"/>
      <c r="E19" s="950"/>
      <c r="F19" s="950"/>
      <c r="G19" s="560">
        <f>SUM(G14:G18)</f>
        <v>0</v>
      </c>
      <c r="H19" s="560">
        <f>SUM(H14:H18)</f>
        <v>0</v>
      </c>
      <c r="I19" s="587"/>
      <c r="J19" s="587"/>
      <c r="K19" s="345"/>
      <c r="L19" s="345"/>
      <c r="M19" s="345"/>
      <c r="N19" s="345"/>
      <c r="O19" s="345"/>
      <c r="P19" s="345"/>
      <c r="Q19" s="345"/>
      <c r="R19" s="345"/>
      <c r="S19" s="345"/>
    </row>
    <row r="20" spans="1:19" ht="15.5" x14ac:dyDescent="0.3">
      <c r="B20" s="345"/>
      <c r="C20" s="345"/>
      <c r="D20" s="345"/>
      <c r="E20" s="345"/>
      <c r="F20" s="345"/>
      <c r="G20" s="345"/>
      <c r="H20" s="345"/>
      <c r="I20" s="345"/>
      <c r="J20" s="345"/>
      <c r="K20" s="345"/>
      <c r="L20" s="345"/>
      <c r="M20" s="345"/>
      <c r="N20" s="345"/>
      <c r="O20" s="345"/>
      <c r="P20" s="345"/>
      <c r="Q20" s="345"/>
      <c r="R20" s="345"/>
      <c r="S20" s="345"/>
    </row>
    <row r="21" spans="1:19" ht="15.5" x14ac:dyDescent="0.3">
      <c r="B21" s="345"/>
      <c r="C21" s="345"/>
      <c r="D21" s="345"/>
      <c r="E21" s="345"/>
      <c r="F21" s="345"/>
      <c r="G21" s="345"/>
      <c r="H21" s="345"/>
      <c r="I21" s="345"/>
      <c r="J21" s="345"/>
      <c r="K21" s="345"/>
      <c r="L21" s="345"/>
      <c r="M21" s="345"/>
      <c r="N21" s="345"/>
      <c r="O21" s="345"/>
      <c r="P21" s="345"/>
      <c r="Q21" s="345"/>
      <c r="R21" s="345"/>
      <c r="S21" s="345"/>
    </row>
    <row r="22" spans="1:19" ht="15.5" x14ac:dyDescent="0.3">
      <c r="B22" s="345"/>
      <c r="C22" s="345"/>
      <c r="D22" s="345"/>
      <c r="E22" s="345"/>
      <c r="F22" s="345"/>
      <c r="G22" s="345"/>
      <c r="H22" s="345"/>
      <c r="I22" s="345"/>
      <c r="J22" s="345"/>
      <c r="K22" s="345"/>
      <c r="L22" s="345"/>
      <c r="M22" s="345"/>
      <c r="N22" s="345"/>
      <c r="O22" s="345"/>
      <c r="P22" s="345"/>
      <c r="Q22" s="345"/>
      <c r="R22" s="345"/>
      <c r="S22" s="345"/>
    </row>
    <row r="23" spans="1:19" ht="15.5" x14ac:dyDescent="0.3">
      <c r="B23" s="345"/>
      <c r="C23" s="345"/>
      <c r="D23" s="345"/>
      <c r="E23" s="345"/>
      <c r="F23" s="345"/>
      <c r="G23" s="345"/>
      <c r="H23" s="345"/>
      <c r="I23" s="345"/>
      <c r="J23" s="345"/>
      <c r="K23" s="345"/>
      <c r="L23" s="345"/>
      <c r="M23" s="345"/>
      <c r="N23" s="345"/>
      <c r="O23" s="345"/>
      <c r="P23" s="345"/>
      <c r="Q23" s="345"/>
      <c r="R23" s="345"/>
      <c r="S23" s="345"/>
    </row>
    <row r="24" spans="1:19" ht="15.5" x14ac:dyDescent="0.3">
      <c r="B24" s="345"/>
      <c r="C24" s="345"/>
      <c r="D24" s="345"/>
      <c r="E24" s="345"/>
      <c r="F24" s="345"/>
      <c r="G24" s="345"/>
      <c r="H24" s="345"/>
      <c r="I24" s="345"/>
      <c r="J24" s="345"/>
      <c r="K24" s="345"/>
      <c r="L24" s="345"/>
      <c r="M24" s="345"/>
      <c r="N24" s="345"/>
      <c r="O24" s="345"/>
      <c r="P24" s="345"/>
      <c r="Q24" s="345"/>
      <c r="R24" s="345"/>
      <c r="S24" s="345"/>
    </row>
    <row r="25" spans="1:19" ht="15.5" x14ac:dyDescent="0.3">
      <c r="B25" s="345"/>
      <c r="C25" s="345"/>
      <c r="D25" s="345"/>
      <c r="E25" s="345"/>
      <c r="F25" s="345"/>
      <c r="G25" s="345"/>
      <c r="H25" s="345"/>
      <c r="I25" s="345"/>
      <c r="J25" s="345"/>
      <c r="K25" s="345"/>
      <c r="L25" s="345"/>
      <c r="M25" s="345"/>
      <c r="N25" s="345"/>
      <c r="O25" s="345"/>
      <c r="P25" s="345"/>
      <c r="Q25" s="345"/>
      <c r="R25" s="345"/>
      <c r="S25" s="345"/>
    </row>
    <row r="26" spans="1:19" ht="15.5" x14ac:dyDescent="0.3">
      <c r="B26" s="345"/>
      <c r="C26" s="345"/>
      <c r="D26" s="345"/>
      <c r="E26" s="345"/>
      <c r="F26" s="345"/>
      <c r="G26" s="345"/>
      <c r="H26" s="345"/>
      <c r="I26" s="345"/>
      <c r="J26" s="345"/>
      <c r="K26" s="345"/>
      <c r="L26" s="345"/>
      <c r="M26" s="345"/>
      <c r="N26" s="345"/>
      <c r="O26" s="345"/>
      <c r="P26" s="345"/>
      <c r="Q26" s="345"/>
      <c r="R26" s="345"/>
      <c r="S26" s="345"/>
    </row>
    <row r="27" spans="1:19" ht="15.5" x14ac:dyDescent="0.3">
      <c r="B27" s="345"/>
      <c r="C27" s="345"/>
      <c r="D27" s="345"/>
      <c r="E27" s="345"/>
      <c r="F27" s="345"/>
      <c r="G27" s="345"/>
      <c r="H27" s="345"/>
      <c r="I27" s="345"/>
      <c r="J27" s="345"/>
      <c r="K27" s="345"/>
      <c r="L27" s="345"/>
      <c r="M27" s="345"/>
      <c r="N27" s="345"/>
      <c r="O27" s="345"/>
      <c r="P27" s="345"/>
      <c r="Q27" s="345"/>
      <c r="R27" s="345"/>
      <c r="S27" s="345"/>
    </row>
    <row r="28" spans="1:19" ht="15.5" x14ac:dyDescent="0.3">
      <c r="B28" s="345"/>
      <c r="C28" s="345"/>
      <c r="D28" s="345"/>
      <c r="E28" s="345"/>
      <c r="F28" s="345"/>
      <c r="G28" s="345"/>
      <c r="H28" s="345"/>
      <c r="I28" s="345"/>
      <c r="J28" s="345"/>
      <c r="K28" s="345"/>
      <c r="L28" s="345"/>
      <c r="M28" s="345"/>
      <c r="N28" s="345"/>
      <c r="O28" s="345"/>
      <c r="P28" s="345"/>
      <c r="Q28" s="345"/>
      <c r="R28" s="345"/>
      <c r="S28" s="345"/>
    </row>
    <row r="29" spans="1:19" ht="15.5" x14ac:dyDescent="0.3">
      <c r="B29" s="345"/>
      <c r="C29" s="345"/>
      <c r="D29" s="345"/>
      <c r="E29" s="345"/>
      <c r="F29" s="345"/>
      <c r="G29" s="345"/>
      <c r="H29" s="345"/>
      <c r="I29" s="345"/>
      <c r="J29" s="345"/>
      <c r="K29" s="345"/>
      <c r="L29" s="345"/>
      <c r="M29" s="345"/>
      <c r="N29" s="345"/>
      <c r="O29" s="345"/>
      <c r="P29" s="345"/>
      <c r="Q29" s="345"/>
      <c r="R29" s="345"/>
      <c r="S29" s="345"/>
    </row>
    <row r="30" spans="1:19" ht="15.5" x14ac:dyDescent="0.3">
      <c r="B30" s="345"/>
      <c r="C30" s="345"/>
      <c r="D30" s="345"/>
      <c r="E30" s="345"/>
      <c r="F30" s="345"/>
      <c r="G30" s="345"/>
      <c r="H30" s="345"/>
      <c r="I30" s="345"/>
      <c r="J30" s="345"/>
      <c r="K30" s="345"/>
      <c r="L30" s="345"/>
      <c r="M30" s="345"/>
      <c r="N30" s="345"/>
      <c r="O30" s="345"/>
      <c r="P30" s="345"/>
      <c r="Q30" s="345"/>
      <c r="R30" s="345"/>
      <c r="S30" s="345"/>
    </row>
    <row r="31" spans="1:19" ht="15.5" x14ac:dyDescent="0.3">
      <c r="B31" s="345"/>
      <c r="C31" s="345"/>
      <c r="D31" s="345"/>
      <c r="E31" s="345"/>
      <c r="F31" s="345"/>
      <c r="G31" s="345"/>
      <c r="H31" s="345"/>
      <c r="I31" s="345"/>
      <c r="J31" s="345"/>
      <c r="K31" s="345"/>
      <c r="L31" s="345"/>
      <c r="M31" s="345"/>
      <c r="N31" s="345"/>
      <c r="O31" s="345"/>
      <c r="P31" s="345"/>
      <c r="Q31" s="345"/>
      <c r="R31" s="345"/>
      <c r="S31" s="345"/>
    </row>
    <row r="32" spans="1:19" ht="15.5" x14ac:dyDescent="0.3">
      <c r="B32" s="345"/>
      <c r="C32" s="345"/>
      <c r="D32" s="345"/>
      <c r="E32" s="345"/>
      <c r="F32" s="345"/>
      <c r="G32" s="345"/>
      <c r="H32" s="345"/>
      <c r="I32" s="345"/>
      <c r="J32" s="345"/>
      <c r="K32" s="345"/>
      <c r="L32" s="345"/>
      <c r="M32" s="345"/>
      <c r="N32" s="345"/>
      <c r="O32" s="345"/>
      <c r="P32" s="345"/>
      <c r="Q32" s="345"/>
      <c r="R32" s="345"/>
      <c r="S32" s="345"/>
    </row>
    <row r="33" spans="2:19" ht="15.5" x14ac:dyDescent="0.3">
      <c r="B33" s="345"/>
      <c r="C33" s="345"/>
      <c r="D33" s="345"/>
      <c r="E33" s="345"/>
      <c r="F33" s="345"/>
      <c r="G33" s="345"/>
      <c r="H33" s="345"/>
      <c r="I33" s="345"/>
      <c r="J33" s="345"/>
      <c r="K33" s="345"/>
      <c r="L33" s="345"/>
      <c r="M33" s="345"/>
      <c r="N33" s="345"/>
      <c r="O33" s="345"/>
      <c r="P33" s="345"/>
      <c r="Q33" s="345"/>
      <c r="R33" s="345"/>
      <c r="S33" s="345"/>
    </row>
    <row r="34" spans="2:19" ht="15.5" x14ac:dyDescent="0.3">
      <c r="B34" s="345"/>
      <c r="C34" s="345"/>
      <c r="D34" s="345"/>
      <c r="E34" s="345"/>
      <c r="F34" s="345"/>
      <c r="G34" s="345"/>
      <c r="H34" s="345"/>
      <c r="I34" s="345"/>
      <c r="J34" s="345"/>
      <c r="K34" s="345"/>
      <c r="L34" s="345"/>
      <c r="M34" s="345"/>
      <c r="N34" s="345"/>
      <c r="O34" s="345"/>
      <c r="P34" s="345"/>
      <c r="Q34" s="345"/>
      <c r="R34" s="345"/>
      <c r="S34" s="345"/>
    </row>
    <row r="35" spans="2:19" ht="15.5" x14ac:dyDescent="0.3">
      <c r="B35" s="345"/>
      <c r="C35" s="345"/>
      <c r="D35" s="345"/>
      <c r="E35" s="345"/>
      <c r="F35" s="345"/>
      <c r="G35" s="345"/>
      <c r="H35" s="345"/>
      <c r="I35" s="345"/>
      <c r="J35" s="345"/>
      <c r="K35" s="345"/>
      <c r="L35" s="345"/>
      <c r="M35" s="345"/>
      <c r="N35" s="345"/>
      <c r="O35" s="345"/>
      <c r="P35" s="345"/>
      <c r="Q35" s="345"/>
      <c r="R35" s="345"/>
      <c r="S35" s="345"/>
    </row>
    <row r="36" spans="2:19" ht="15.5" x14ac:dyDescent="0.3">
      <c r="B36" s="345"/>
      <c r="C36" s="345"/>
      <c r="D36" s="345"/>
      <c r="E36" s="345"/>
      <c r="F36" s="345"/>
      <c r="G36" s="345"/>
      <c r="H36" s="345"/>
      <c r="I36" s="345"/>
      <c r="J36" s="345"/>
      <c r="K36" s="345"/>
      <c r="L36" s="345"/>
      <c r="M36" s="345"/>
      <c r="N36" s="345"/>
      <c r="O36" s="345"/>
      <c r="P36" s="345"/>
      <c r="Q36" s="345"/>
      <c r="R36" s="345"/>
      <c r="S36" s="345"/>
    </row>
    <row r="37" spans="2:19" ht="15.5" hidden="1" x14ac:dyDescent="0.3">
      <c r="B37" s="345"/>
      <c r="C37" s="345"/>
      <c r="D37" s="345"/>
      <c r="E37" s="345"/>
      <c r="F37" s="345"/>
      <c r="G37" s="345"/>
      <c r="H37" s="345"/>
      <c r="I37" s="345"/>
      <c r="J37" s="345"/>
      <c r="K37" s="345"/>
      <c r="L37" s="345"/>
      <c r="M37" s="345"/>
      <c r="N37" s="345"/>
      <c r="O37" s="345"/>
      <c r="P37" s="345"/>
      <c r="Q37" s="345"/>
      <c r="R37" s="345"/>
      <c r="S37" s="345"/>
    </row>
    <row r="38" spans="2:19" ht="15.5" hidden="1" x14ac:dyDescent="0.3">
      <c r="B38" s="345"/>
      <c r="C38" s="345"/>
      <c r="D38" s="345"/>
      <c r="E38" s="345"/>
      <c r="F38" s="345"/>
      <c r="G38" s="345"/>
      <c r="H38" s="345"/>
      <c r="I38" s="345"/>
      <c r="J38" s="345"/>
      <c r="K38" s="345"/>
      <c r="L38" s="345"/>
      <c r="M38" s="345"/>
      <c r="N38" s="345"/>
      <c r="O38" s="345"/>
      <c r="P38" s="345"/>
      <c r="Q38" s="345"/>
      <c r="R38" s="345"/>
      <c r="S38" s="345"/>
    </row>
    <row r="39" spans="2:19" ht="15.5" hidden="1" x14ac:dyDescent="0.3">
      <c r="B39" s="345"/>
      <c r="C39" s="345"/>
      <c r="D39" s="345"/>
      <c r="E39" s="345"/>
      <c r="F39" s="345"/>
      <c r="G39" s="345"/>
      <c r="H39" s="345"/>
      <c r="I39" s="345"/>
      <c r="J39" s="345"/>
      <c r="K39" s="345"/>
      <c r="L39" s="345"/>
      <c r="M39" s="345"/>
      <c r="N39" s="345"/>
      <c r="O39" s="345"/>
      <c r="P39" s="345"/>
      <c r="Q39" s="345"/>
      <c r="R39" s="345"/>
      <c r="S39" s="345"/>
    </row>
    <row r="40" spans="2:19" ht="15.5" hidden="1" x14ac:dyDescent="0.3">
      <c r="B40" s="345"/>
      <c r="C40" s="345"/>
      <c r="D40" s="345"/>
      <c r="E40" s="345"/>
      <c r="F40" s="345"/>
      <c r="G40" s="345"/>
      <c r="H40" s="345"/>
      <c r="I40" s="345"/>
      <c r="J40" s="345"/>
      <c r="K40" s="345"/>
      <c r="L40" s="345"/>
      <c r="M40" s="345"/>
      <c r="N40" s="345"/>
      <c r="O40" s="345"/>
      <c r="P40" s="345"/>
      <c r="Q40" s="345"/>
      <c r="R40" s="345"/>
      <c r="S40" s="345"/>
    </row>
    <row r="41" spans="2:19" ht="15.5" hidden="1" x14ac:dyDescent="0.3">
      <c r="B41" s="345"/>
      <c r="C41" s="345"/>
      <c r="D41" s="345"/>
      <c r="E41" s="345"/>
      <c r="F41" s="345"/>
      <c r="G41" s="345"/>
      <c r="H41" s="345"/>
      <c r="I41" s="345"/>
      <c r="J41" s="345"/>
      <c r="K41" s="345"/>
      <c r="L41" s="345"/>
      <c r="M41" s="345"/>
      <c r="N41" s="345"/>
      <c r="O41" s="345"/>
      <c r="P41" s="345"/>
      <c r="Q41" s="345"/>
      <c r="R41" s="345"/>
      <c r="S41" s="345"/>
    </row>
    <row r="42" spans="2:19" ht="15.5" hidden="1" x14ac:dyDescent="0.3">
      <c r="B42" s="345"/>
      <c r="C42" s="345"/>
      <c r="D42" s="345"/>
      <c r="E42" s="345"/>
      <c r="F42" s="345"/>
      <c r="G42" s="345"/>
      <c r="H42" s="345"/>
      <c r="I42" s="345"/>
      <c r="J42" s="345"/>
      <c r="K42" s="345"/>
      <c r="L42" s="345"/>
      <c r="M42" s="345"/>
      <c r="N42" s="345"/>
      <c r="O42" s="345"/>
      <c r="P42" s="345"/>
      <c r="Q42" s="345"/>
      <c r="R42" s="345"/>
      <c r="S42" s="345"/>
    </row>
    <row r="43" spans="2:19" ht="15.5" hidden="1" x14ac:dyDescent="0.3">
      <c r="B43" s="345"/>
      <c r="C43" s="345"/>
      <c r="D43" s="345"/>
      <c r="E43" s="345"/>
      <c r="F43" s="345"/>
      <c r="G43" s="345"/>
      <c r="H43" s="345"/>
      <c r="I43" s="345"/>
      <c r="J43" s="345"/>
      <c r="K43" s="345"/>
      <c r="L43" s="345"/>
      <c r="M43" s="345"/>
      <c r="N43" s="345"/>
      <c r="O43" s="345"/>
      <c r="P43" s="345"/>
      <c r="Q43" s="345"/>
      <c r="R43" s="345"/>
      <c r="S43" s="345"/>
    </row>
    <row r="44" spans="2:19" ht="15.5" hidden="1" x14ac:dyDescent="0.3">
      <c r="B44" s="345"/>
      <c r="C44" s="345"/>
      <c r="D44" s="345"/>
      <c r="E44" s="345"/>
      <c r="F44" s="345"/>
      <c r="G44" s="345"/>
      <c r="H44" s="345"/>
      <c r="I44" s="345"/>
      <c r="J44" s="345"/>
      <c r="K44" s="345"/>
      <c r="L44" s="345"/>
      <c r="M44" s="345"/>
      <c r="N44" s="345"/>
      <c r="O44" s="345"/>
      <c r="P44" s="345"/>
      <c r="Q44" s="345"/>
      <c r="R44" s="345"/>
      <c r="S44" s="345"/>
    </row>
    <row r="45" spans="2:19" ht="15.5" hidden="1" x14ac:dyDescent="0.3">
      <c r="B45" s="345"/>
      <c r="C45" s="345"/>
      <c r="D45" s="345"/>
      <c r="E45" s="345"/>
      <c r="F45" s="345"/>
      <c r="G45" s="345"/>
      <c r="H45" s="345"/>
      <c r="I45" s="345"/>
      <c r="J45" s="345"/>
      <c r="K45" s="345"/>
      <c r="L45" s="345"/>
      <c r="M45" s="345"/>
      <c r="N45" s="345"/>
      <c r="O45" s="345"/>
      <c r="P45" s="345"/>
      <c r="Q45" s="345"/>
      <c r="R45" s="345"/>
      <c r="S45" s="345"/>
    </row>
    <row r="46" spans="2:19" ht="15.5" hidden="1" x14ac:dyDescent="0.3">
      <c r="B46" s="345"/>
      <c r="C46" s="345"/>
      <c r="D46" s="345"/>
      <c r="E46" s="345"/>
      <c r="F46" s="345"/>
      <c r="G46" s="345"/>
      <c r="H46" s="345"/>
      <c r="I46" s="345"/>
      <c r="J46" s="345"/>
      <c r="K46" s="345"/>
      <c r="L46" s="345"/>
      <c r="M46" s="345"/>
      <c r="N46" s="345"/>
      <c r="O46" s="345"/>
      <c r="P46" s="345"/>
      <c r="Q46" s="345"/>
      <c r="R46" s="345"/>
      <c r="S46" s="345"/>
    </row>
    <row r="47" spans="2:19" ht="15.5" hidden="1" x14ac:dyDescent="0.3">
      <c r="B47" s="345"/>
      <c r="C47" s="345"/>
      <c r="D47" s="345"/>
      <c r="E47" s="345"/>
      <c r="F47" s="345"/>
      <c r="G47" s="345"/>
      <c r="H47" s="345"/>
      <c r="I47" s="345"/>
      <c r="J47" s="345"/>
      <c r="K47" s="345"/>
      <c r="L47" s="345"/>
      <c r="M47" s="345"/>
      <c r="N47" s="345"/>
      <c r="O47" s="345"/>
      <c r="P47" s="345"/>
      <c r="Q47" s="345"/>
      <c r="R47" s="345"/>
      <c r="S47" s="345"/>
    </row>
    <row r="48" spans="2:19" ht="15.5" hidden="1" x14ac:dyDescent="0.3">
      <c r="B48" s="345"/>
      <c r="C48" s="345"/>
      <c r="D48" s="345"/>
      <c r="E48" s="345"/>
      <c r="F48" s="345"/>
      <c r="G48" s="345"/>
      <c r="H48" s="345"/>
      <c r="I48" s="345"/>
      <c r="J48" s="345"/>
      <c r="K48" s="345"/>
      <c r="L48" s="345"/>
      <c r="M48" s="345"/>
      <c r="N48" s="345"/>
      <c r="O48" s="345"/>
      <c r="P48" s="345"/>
      <c r="Q48" s="345"/>
      <c r="R48" s="345"/>
      <c r="S48" s="345"/>
    </row>
    <row r="49" spans="2:19" ht="15.5" hidden="1" x14ac:dyDescent="0.3">
      <c r="B49" s="345"/>
      <c r="C49" s="345"/>
      <c r="D49" s="345"/>
      <c r="E49" s="345"/>
      <c r="F49" s="345"/>
      <c r="G49" s="345"/>
      <c r="H49" s="345"/>
      <c r="I49" s="345"/>
      <c r="J49" s="345"/>
      <c r="K49" s="345"/>
      <c r="L49" s="345"/>
      <c r="M49" s="345"/>
      <c r="N49" s="345"/>
      <c r="O49" s="345"/>
      <c r="P49" s="345"/>
      <c r="Q49" s="345"/>
      <c r="R49" s="345"/>
      <c r="S49" s="345"/>
    </row>
    <row r="50" spans="2:19" ht="15.5" hidden="1" x14ac:dyDescent="0.3">
      <c r="B50" s="345"/>
      <c r="C50" s="345"/>
      <c r="D50" s="345"/>
      <c r="E50" s="345"/>
      <c r="F50" s="345"/>
      <c r="G50" s="345"/>
      <c r="H50" s="345"/>
      <c r="I50" s="345"/>
      <c r="J50" s="345"/>
      <c r="K50" s="345"/>
      <c r="L50" s="345"/>
      <c r="M50" s="345"/>
      <c r="N50" s="345"/>
      <c r="O50" s="345"/>
      <c r="P50" s="345"/>
      <c r="Q50" s="345"/>
      <c r="R50" s="345"/>
      <c r="S50" s="345"/>
    </row>
    <row r="51" spans="2:19" ht="15.5" hidden="1" x14ac:dyDescent="0.3">
      <c r="B51" s="345"/>
      <c r="C51" s="345"/>
      <c r="D51" s="345"/>
      <c r="E51" s="345"/>
      <c r="F51" s="345"/>
      <c r="G51" s="345"/>
      <c r="H51" s="345"/>
      <c r="I51" s="345"/>
      <c r="J51" s="345"/>
      <c r="K51" s="345"/>
      <c r="L51" s="345"/>
      <c r="M51" s="345"/>
      <c r="N51" s="345"/>
      <c r="O51" s="345"/>
      <c r="P51" s="345"/>
      <c r="Q51" s="345"/>
      <c r="R51" s="345"/>
      <c r="S51" s="345"/>
    </row>
    <row r="52" spans="2:19" ht="15.5" hidden="1" x14ac:dyDescent="0.3">
      <c r="B52" s="345"/>
      <c r="C52" s="345"/>
      <c r="D52" s="345"/>
      <c r="E52" s="345"/>
      <c r="F52" s="345"/>
      <c r="G52" s="345"/>
      <c r="H52" s="345"/>
      <c r="I52" s="345"/>
      <c r="J52" s="345"/>
      <c r="K52" s="345"/>
      <c r="L52" s="345"/>
      <c r="M52" s="345"/>
      <c r="N52" s="345"/>
      <c r="O52" s="345"/>
      <c r="P52" s="345"/>
      <c r="Q52" s="345"/>
      <c r="R52" s="345"/>
      <c r="S52" s="345"/>
    </row>
    <row r="53" spans="2:19" ht="15.5" hidden="1" x14ac:dyDescent="0.3">
      <c r="B53" s="345"/>
      <c r="C53" s="345"/>
      <c r="D53" s="345"/>
      <c r="E53" s="345"/>
      <c r="F53" s="345"/>
      <c r="G53" s="345"/>
      <c r="H53" s="345"/>
      <c r="I53" s="345"/>
      <c r="J53" s="345"/>
      <c r="K53" s="345"/>
      <c r="L53" s="345"/>
      <c r="M53" s="345"/>
      <c r="N53" s="345"/>
      <c r="O53" s="345"/>
      <c r="P53" s="345"/>
      <c r="Q53" s="345"/>
      <c r="R53" s="345"/>
      <c r="S53" s="345"/>
    </row>
    <row r="54" spans="2:19" ht="15.5" hidden="1" x14ac:dyDescent="0.3">
      <c r="B54" s="345"/>
      <c r="C54" s="345"/>
      <c r="D54" s="345"/>
      <c r="E54" s="345"/>
      <c r="F54" s="345"/>
      <c r="G54" s="345"/>
      <c r="H54" s="345"/>
      <c r="I54" s="345"/>
      <c r="J54" s="345"/>
      <c r="K54" s="345"/>
      <c r="L54" s="345"/>
      <c r="M54" s="345"/>
      <c r="N54" s="345"/>
      <c r="O54" s="345"/>
      <c r="P54" s="345"/>
      <c r="Q54" s="345"/>
      <c r="R54" s="345"/>
      <c r="S54" s="345"/>
    </row>
    <row r="55" spans="2:19" ht="15.5" hidden="1" x14ac:dyDescent="0.3">
      <c r="B55" s="345"/>
      <c r="C55" s="345"/>
      <c r="D55" s="345"/>
      <c r="E55" s="345"/>
      <c r="F55" s="345"/>
      <c r="G55" s="345"/>
      <c r="H55" s="345"/>
      <c r="I55" s="345"/>
      <c r="J55" s="345"/>
      <c r="K55" s="345"/>
      <c r="L55" s="345"/>
      <c r="M55" s="345"/>
      <c r="N55" s="345"/>
      <c r="O55" s="345"/>
      <c r="P55" s="345"/>
      <c r="Q55" s="345"/>
      <c r="R55" s="345"/>
      <c r="S55" s="345"/>
    </row>
    <row r="56" spans="2:19" ht="15.5" hidden="1" x14ac:dyDescent="0.3">
      <c r="B56" s="345"/>
      <c r="C56" s="345"/>
      <c r="D56" s="345"/>
      <c r="E56" s="345"/>
      <c r="F56" s="345"/>
      <c r="G56" s="345"/>
      <c r="H56" s="345"/>
      <c r="I56" s="345"/>
      <c r="J56" s="345"/>
      <c r="K56" s="345"/>
      <c r="L56" s="345"/>
      <c r="M56" s="345"/>
      <c r="N56" s="345"/>
      <c r="O56" s="345"/>
      <c r="P56" s="345"/>
      <c r="Q56" s="345"/>
      <c r="R56" s="345"/>
      <c r="S56" s="345"/>
    </row>
    <row r="57" spans="2:19" ht="15.5" hidden="1" x14ac:dyDescent="0.3">
      <c r="B57" s="345"/>
      <c r="C57" s="345"/>
      <c r="D57" s="345"/>
      <c r="E57" s="345"/>
      <c r="F57" s="345"/>
      <c r="G57" s="345"/>
      <c r="H57" s="345"/>
      <c r="I57" s="345"/>
      <c r="J57" s="345"/>
      <c r="K57" s="345"/>
      <c r="L57" s="345"/>
      <c r="M57" s="345"/>
      <c r="N57" s="345"/>
      <c r="O57" s="345"/>
      <c r="P57" s="345"/>
      <c r="Q57" s="345"/>
      <c r="R57" s="345"/>
      <c r="S57" s="345"/>
    </row>
    <row r="58" spans="2:19" ht="15.5" hidden="1" x14ac:dyDescent="0.3">
      <c r="B58" s="345"/>
      <c r="C58" s="345"/>
      <c r="D58" s="345"/>
      <c r="E58" s="345"/>
      <c r="F58" s="345"/>
      <c r="G58" s="345"/>
      <c r="H58" s="345"/>
      <c r="I58" s="345"/>
      <c r="J58" s="345"/>
      <c r="K58" s="345"/>
      <c r="L58" s="345"/>
      <c r="M58" s="345"/>
      <c r="N58" s="345"/>
      <c r="O58" s="345"/>
      <c r="P58" s="345"/>
      <c r="Q58" s="345"/>
      <c r="R58" s="345"/>
      <c r="S58" s="345"/>
    </row>
    <row r="59" spans="2:19" ht="15.5" hidden="1" x14ac:dyDescent="0.3">
      <c r="B59" s="345"/>
      <c r="C59" s="345"/>
      <c r="D59" s="345"/>
      <c r="E59" s="345"/>
      <c r="F59" s="345"/>
      <c r="G59" s="345"/>
      <c r="H59" s="345"/>
      <c r="I59" s="345"/>
      <c r="J59" s="345"/>
      <c r="K59" s="345"/>
      <c r="L59" s="345"/>
      <c r="M59" s="345"/>
      <c r="N59" s="345"/>
      <c r="O59" s="345"/>
      <c r="P59" s="345"/>
      <c r="Q59" s="345"/>
      <c r="R59" s="345"/>
      <c r="S59" s="345"/>
    </row>
    <row r="60" spans="2:19" ht="15.5" hidden="1" x14ac:dyDescent="0.3">
      <c r="B60" s="345"/>
      <c r="C60" s="345"/>
      <c r="D60" s="345"/>
      <c r="E60" s="345"/>
      <c r="F60" s="345"/>
      <c r="G60" s="345"/>
      <c r="H60" s="345"/>
      <c r="I60" s="345"/>
      <c r="J60" s="345"/>
      <c r="K60" s="345"/>
      <c r="L60" s="345"/>
      <c r="M60" s="345"/>
      <c r="N60" s="345"/>
      <c r="O60" s="345"/>
      <c r="P60" s="345"/>
      <c r="Q60" s="345"/>
      <c r="R60" s="345"/>
      <c r="S60" s="345"/>
    </row>
    <row r="61" spans="2:19" ht="15.5" hidden="1" x14ac:dyDescent="0.3">
      <c r="B61" s="345"/>
      <c r="C61" s="345"/>
      <c r="D61" s="345"/>
      <c r="E61" s="345"/>
      <c r="F61" s="345"/>
      <c r="G61" s="345"/>
      <c r="H61" s="345"/>
      <c r="I61" s="345"/>
      <c r="J61" s="345"/>
      <c r="K61" s="345"/>
      <c r="L61" s="345"/>
      <c r="M61" s="345"/>
      <c r="N61" s="345"/>
      <c r="O61" s="345"/>
      <c r="P61" s="345"/>
      <c r="Q61" s="345"/>
      <c r="R61" s="345"/>
      <c r="S61" s="345"/>
    </row>
    <row r="62" spans="2:19" ht="15.5" hidden="1" x14ac:dyDescent="0.3">
      <c r="B62" s="345"/>
      <c r="C62" s="345"/>
      <c r="D62" s="345"/>
      <c r="E62" s="345"/>
      <c r="F62" s="345"/>
      <c r="G62" s="345"/>
      <c r="H62" s="345"/>
      <c r="I62" s="345"/>
      <c r="J62" s="345"/>
      <c r="K62" s="345"/>
      <c r="L62" s="345"/>
      <c r="M62" s="345"/>
      <c r="N62" s="345"/>
      <c r="O62" s="345"/>
      <c r="P62" s="345"/>
      <c r="Q62" s="345"/>
      <c r="R62" s="345"/>
      <c r="S62" s="345"/>
    </row>
    <row r="63" spans="2:19" ht="15.5" hidden="1" x14ac:dyDescent="0.3">
      <c r="B63" s="345"/>
      <c r="C63" s="345"/>
      <c r="D63" s="345"/>
      <c r="E63" s="345"/>
      <c r="F63" s="345"/>
      <c r="G63" s="345"/>
      <c r="H63" s="345"/>
      <c r="I63" s="345"/>
      <c r="J63" s="345"/>
      <c r="K63" s="345"/>
      <c r="L63" s="345"/>
      <c r="M63" s="345"/>
      <c r="N63" s="345"/>
      <c r="O63" s="345"/>
      <c r="P63" s="345"/>
      <c r="Q63" s="345"/>
      <c r="R63" s="345"/>
      <c r="S63" s="345"/>
    </row>
    <row r="64" spans="2:19" ht="15.5" hidden="1" x14ac:dyDescent="0.3">
      <c r="B64" s="345"/>
      <c r="C64" s="345"/>
      <c r="D64" s="345"/>
      <c r="E64" s="345"/>
      <c r="F64" s="345"/>
      <c r="G64" s="345"/>
      <c r="H64" s="345"/>
      <c r="I64" s="345"/>
      <c r="J64" s="345"/>
      <c r="K64" s="345"/>
      <c r="L64" s="345"/>
      <c r="M64" s="345"/>
      <c r="N64" s="345"/>
      <c r="O64" s="345"/>
      <c r="P64" s="345"/>
      <c r="Q64" s="345"/>
      <c r="R64" s="345"/>
      <c r="S64" s="345"/>
    </row>
    <row r="65" spans="2:19" ht="15.5" hidden="1" x14ac:dyDescent="0.3">
      <c r="B65" s="345"/>
      <c r="C65" s="345"/>
      <c r="D65" s="345"/>
      <c r="E65" s="345"/>
      <c r="F65" s="345"/>
      <c r="G65" s="345"/>
      <c r="H65" s="345"/>
      <c r="I65" s="345"/>
      <c r="J65" s="345"/>
      <c r="K65" s="345"/>
      <c r="L65" s="345"/>
      <c r="M65" s="345"/>
      <c r="N65" s="345"/>
      <c r="O65" s="345"/>
      <c r="P65" s="345"/>
      <c r="Q65" s="345"/>
      <c r="R65" s="345"/>
      <c r="S65" s="345"/>
    </row>
    <row r="66" spans="2:19" ht="15.5" hidden="1" x14ac:dyDescent="0.3">
      <c r="B66" s="345"/>
      <c r="C66" s="345"/>
      <c r="D66" s="345"/>
      <c r="E66" s="345"/>
      <c r="F66" s="345"/>
      <c r="G66" s="345"/>
      <c r="H66" s="345"/>
      <c r="I66" s="345"/>
      <c r="J66" s="345"/>
      <c r="K66" s="345"/>
      <c r="L66" s="345"/>
      <c r="M66" s="345"/>
      <c r="N66" s="345"/>
      <c r="O66" s="345"/>
      <c r="P66" s="345"/>
      <c r="Q66" s="345"/>
      <c r="R66" s="345"/>
      <c r="S66" s="345"/>
    </row>
    <row r="67" spans="2:19" ht="15.5" hidden="1" x14ac:dyDescent="0.3">
      <c r="B67" s="345"/>
      <c r="C67" s="345"/>
      <c r="D67" s="345"/>
      <c r="E67" s="345"/>
      <c r="F67" s="345"/>
      <c r="G67" s="345"/>
      <c r="H67" s="345"/>
      <c r="I67" s="345"/>
      <c r="J67" s="345"/>
      <c r="K67" s="345"/>
      <c r="L67" s="345"/>
      <c r="M67" s="345"/>
      <c r="N67" s="345"/>
      <c r="O67" s="345"/>
      <c r="P67" s="345"/>
      <c r="Q67" s="345"/>
      <c r="R67" s="345"/>
      <c r="S67" s="345"/>
    </row>
    <row r="68" spans="2:19" ht="15.5" hidden="1" x14ac:dyDescent="0.3">
      <c r="B68" s="345"/>
      <c r="C68" s="345"/>
      <c r="D68" s="345"/>
      <c r="E68" s="345"/>
      <c r="F68" s="345"/>
      <c r="G68" s="345"/>
      <c r="H68" s="345"/>
      <c r="I68" s="345"/>
      <c r="J68" s="345"/>
      <c r="K68" s="345"/>
      <c r="L68" s="345"/>
      <c r="M68" s="345"/>
      <c r="N68" s="345"/>
      <c r="O68" s="345"/>
      <c r="P68" s="345"/>
      <c r="Q68" s="345"/>
      <c r="R68" s="345"/>
      <c r="S68" s="345"/>
    </row>
    <row r="69" spans="2:19" ht="15.5" hidden="1" x14ac:dyDescent="0.3">
      <c r="B69" s="345"/>
      <c r="C69" s="345"/>
      <c r="D69" s="345"/>
      <c r="E69" s="345"/>
      <c r="F69" s="345"/>
      <c r="G69" s="345"/>
      <c r="H69" s="345"/>
      <c r="I69" s="345"/>
      <c r="J69" s="345"/>
      <c r="K69" s="345"/>
      <c r="L69" s="345"/>
      <c r="M69" s="345"/>
      <c r="N69" s="345"/>
      <c r="O69" s="345"/>
      <c r="P69" s="345"/>
      <c r="Q69" s="345"/>
      <c r="R69" s="345"/>
      <c r="S69" s="345"/>
    </row>
    <row r="70" spans="2:19" ht="15.5" hidden="1" x14ac:dyDescent="0.3">
      <c r="B70" s="345"/>
      <c r="C70" s="345"/>
      <c r="D70" s="345"/>
      <c r="E70" s="345"/>
      <c r="F70" s="345"/>
      <c r="G70" s="345"/>
      <c r="H70" s="345"/>
      <c r="I70" s="345"/>
      <c r="J70" s="345"/>
      <c r="K70" s="345"/>
      <c r="L70" s="345"/>
      <c r="M70" s="345"/>
      <c r="N70" s="345"/>
      <c r="O70" s="345"/>
      <c r="P70" s="345"/>
      <c r="Q70" s="345"/>
      <c r="R70" s="345"/>
      <c r="S70" s="345"/>
    </row>
    <row r="71" spans="2:19" ht="15.5" hidden="1" x14ac:dyDescent="0.3">
      <c r="B71" s="345"/>
      <c r="C71" s="345"/>
      <c r="D71" s="345"/>
      <c r="E71" s="345"/>
      <c r="F71" s="345"/>
      <c r="G71" s="345"/>
      <c r="H71" s="345"/>
      <c r="I71" s="345"/>
      <c r="J71" s="345"/>
      <c r="K71" s="345"/>
      <c r="L71" s="345"/>
      <c r="M71" s="345"/>
      <c r="N71" s="345"/>
      <c r="O71" s="345"/>
      <c r="P71" s="345"/>
      <c r="Q71" s="345"/>
      <c r="R71" s="345"/>
      <c r="S71" s="345"/>
    </row>
    <row r="72" spans="2:19" ht="15.5" hidden="1" x14ac:dyDescent="0.3">
      <c r="B72" s="345"/>
      <c r="C72" s="345"/>
      <c r="D72" s="345"/>
      <c r="E72" s="345"/>
      <c r="F72" s="345"/>
      <c r="G72" s="345"/>
      <c r="H72" s="345"/>
      <c r="I72" s="345"/>
      <c r="J72" s="345"/>
      <c r="K72" s="345"/>
      <c r="L72" s="345"/>
      <c r="M72" s="345"/>
      <c r="N72" s="345"/>
      <c r="O72" s="345"/>
      <c r="P72" s="345"/>
      <c r="Q72" s="345"/>
      <c r="R72" s="345"/>
      <c r="S72" s="345"/>
    </row>
    <row r="73" spans="2:19" ht="15.5" hidden="1" x14ac:dyDescent="0.3">
      <c r="B73" s="345"/>
      <c r="C73" s="345"/>
      <c r="D73" s="345"/>
      <c r="E73" s="345"/>
      <c r="F73" s="345"/>
      <c r="G73" s="345"/>
      <c r="H73" s="345"/>
      <c r="I73" s="345"/>
      <c r="J73" s="345"/>
      <c r="K73" s="345"/>
      <c r="L73" s="345"/>
      <c r="M73" s="345"/>
      <c r="N73" s="345"/>
      <c r="O73" s="345"/>
      <c r="P73" s="345"/>
      <c r="Q73" s="345"/>
      <c r="R73" s="345"/>
      <c r="S73" s="345"/>
    </row>
    <row r="74" spans="2:19" ht="15.5" hidden="1" x14ac:dyDescent="0.3">
      <c r="B74" s="345"/>
      <c r="C74" s="345"/>
      <c r="D74" s="345"/>
      <c r="E74" s="345"/>
      <c r="F74" s="345"/>
      <c r="G74" s="345"/>
      <c r="H74" s="345"/>
      <c r="I74" s="345"/>
      <c r="J74" s="345"/>
      <c r="K74" s="345"/>
      <c r="L74" s="345"/>
      <c r="M74" s="345"/>
      <c r="N74" s="345"/>
      <c r="O74" s="345"/>
      <c r="P74" s="345"/>
      <c r="Q74" s="345"/>
      <c r="R74" s="345"/>
      <c r="S74" s="345"/>
    </row>
    <row r="75" spans="2:19" ht="15.5" hidden="1" x14ac:dyDescent="0.3">
      <c r="B75" s="345"/>
      <c r="C75" s="345"/>
      <c r="D75" s="345"/>
      <c r="E75" s="345"/>
      <c r="F75" s="345"/>
      <c r="G75" s="345"/>
      <c r="H75" s="345"/>
      <c r="I75" s="345"/>
      <c r="J75" s="345"/>
      <c r="K75" s="345"/>
      <c r="L75" s="345"/>
      <c r="M75" s="345"/>
      <c r="N75" s="345"/>
      <c r="O75" s="345"/>
      <c r="P75" s="345"/>
      <c r="Q75" s="345"/>
      <c r="R75" s="345"/>
      <c r="S75" s="345"/>
    </row>
    <row r="76" spans="2:19" ht="15.5" hidden="1" x14ac:dyDescent="0.3">
      <c r="B76" s="345"/>
      <c r="C76" s="345"/>
      <c r="D76" s="345"/>
      <c r="E76" s="345"/>
      <c r="F76" s="345"/>
      <c r="G76" s="345"/>
      <c r="H76" s="345"/>
      <c r="I76" s="345"/>
      <c r="J76" s="345"/>
      <c r="K76" s="345"/>
      <c r="L76" s="345"/>
      <c r="M76" s="345"/>
      <c r="N76" s="345"/>
      <c r="O76" s="345"/>
      <c r="P76" s="345"/>
      <c r="Q76" s="345"/>
      <c r="R76" s="345"/>
      <c r="S76" s="345"/>
    </row>
    <row r="77" spans="2:19" ht="15.5" hidden="1" x14ac:dyDescent="0.3">
      <c r="B77" s="345"/>
      <c r="C77" s="345"/>
      <c r="D77" s="345"/>
      <c r="E77" s="345"/>
      <c r="F77" s="345"/>
      <c r="G77" s="345"/>
      <c r="H77" s="345"/>
      <c r="I77" s="345"/>
      <c r="J77" s="345"/>
      <c r="K77" s="345"/>
      <c r="L77" s="345"/>
      <c r="M77" s="345"/>
      <c r="N77" s="345"/>
      <c r="O77" s="345"/>
      <c r="P77" s="345"/>
      <c r="Q77" s="345"/>
      <c r="R77" s="345"/>
      <c r="S77" s="345"/>
    </row>
    <row r="78" spans="2:19" ht="15.5" hidden="1" x14ac:dyDescent="0.3">
      <c r="B78" s="345"/>
      <c r="C78" s="345"/>
      <c r="D78" s="345"/>
      <c r="E78" s="345"/>
      <c r="F78" s="345"/>
      <c r="G78" s="345"/>
      <c r="H78" s="345"/>
      <c r="I78" s="345"/>
      <c r="J78" s="345"/>
      <c r="K78" s="345"/>
      <c r="L78" s="345"/>
      <c r="M78" s="345"/>
      <c r="N78" s="345"/>
      <c r="O78" s="345"/>
      <c r="P78" s="345"/>
      <c r="Q78" s="345"/>
      <c r="R78" s="345"/>
      <c r="S78" s="345"/>
    </row>
    <row r="79" spans="2:19" ht="15.5" hidden="1" x14ac:dyDescent="0.3">
      <c r="B79" s="345"/>
      <c r="C79" s="345"/>
      <c r="D79" s="345"/>
      <c r="E79" s="345"/>
      <c r="F79" s="345"/>
      <c r="G79" s="345"/>
      <c r="H79" s="345"/>
      <c r="I79" s="345"/>
      <c r="J79" s="345"/>
      <c r="K79" s="345"/>
      <c r="L79" s="345"/>
      <c r="M79" s="345"/>
      <c r="N79" s="345"/>
      <c r="O79" s="345"/>
      <c r="P79" s="345"/>
      <c r="Q79" s="345"/>
      <c r="R79" s="345"/>
      <c r="S79" s="345"/>
    </row>
    <row r="80" spans="2:19" ht="15.5" hidden="1" x14ac:dyDescent="0.3">
      <c r="B80" s="345"/>
      <c r="C80" s="345"/>
      <c r="D80" s="345"/>
      <c r="E80" s="345"/>
      <c r="F80" s="345"/>
      <c r="G80" s="345"/>
      <c r="H80" s="345"/>
      <c r="I80" s="345"/>
      <c r="J80" s="345"/>
      <c r="K80" s="345"/>
      <c r="L80" s="345"/>
      <c r="M80" s="345"/>
      <c r="N80" s="345"/>
      <c r="O80" s="345"/>
      <c r="P80" s="345"/>
      <c r="Q80" s="345"/>
      <c r="R80" s="345"/>
      <c r="S80" s="345"/>
    </row>
    <row r="81" spans="2:19" ht="15.5" hidden="1" x14ac:dyDescent="0.3">
      <c r="B81" s="345"/>
      <c r="C81" s="345"/>
      <c r="D81" s="345"/>
      <c r="E81" s="345"/>
      <c r="F81" s="345"/>
      <c r="G81" s="345"/>
      <c r="H81" s="345"/>
      <c r="I81" s="345"/>
      <c r="J81" s="345"/>
      <c r="K81" s="345"/>
      <c r="L81" s="345"/>
      <c r="M81" s="345"/>
      <c r="N81" s="345"/>
      <c r="O81" s="345"/>
      <c r="P81" s="345"/>
      <c r="Q81" s="345"/>
      <c r="R81" s="345"/>
      <c r="S81" s="345"/>
    </row>
    <row r="82" spans="2:19" ht="15.5" hidden="1" x14ac:dyDescent="0.3">
      <c r="B82" s="345"/>
      <c r="C82" s="345"/>
      <c r="D82" s="345"/>
      <c r="E82" s="345"/>
      <c r="F82" s="345"/>
      <c r="G82" s="345"/>
      <c r="H82" s="345"/>
      <c r="I82" s="345"/>
      <c r="J82" s="345"/>
      <c r="K82" s="345"/>
      <c r="L82" s="345"/>
      <c r="M82" s="345"/>
      <c r="N82" s="345"/>
      <c r="O82" s="345"/>
      <c r="P82" s="345"/>
      <c r="Q82" s="345"/>
      <c r="R82" s="345"/>
      <c r="S82" s="345"/>
    </row>
    <row r="83" spans="2:19" ht="15.5" hidden="1" x14ac:dyDescent="0.3">
      <c r="B83" s="345"/>
      <c r="C83" s="345"/>
      <c r="D83" s="345"/>
      <c r="E83" s="345"/>
      <c r="F83" s="345"/>
      <c r="G83" s="345"/>
      <c r="H83" s="345"/>
      <c r="I83" s="345"/>
      <c r="J83" s="345"/>
      <c r="K83" s="345"/>
      <c r="L83" s="345"/>
      <c r="M83" s="345"/>
      <c r="N83" s="345"/>
      <c r="O83" s="345"/>
      <c r="P83" s="345"/>
      <c r="Q83" s="345"/>
      <c r="R83" s="345"/>
      <c r="S83" s="345"/>
    </row>
    <row r="84" spans="2:19" ht="15.5" hidden="1" x14ac:dyDescent="0.3">
      <c r="B84" s="345"/>
      <c r="C84" s="345"/>
      <c r="D84" s="345"/>
      <c r="E84" s="345"/>
      <c r="F84" s="345"/>
      <c r="G84" s="345"/>
      <c r="H84" s="345"/>
      <c r="I84" s="345"/>
      <c r="J84" s="345"/>
      <c r="K84" s="345"/>
      <c r="L84" s="345"/>
      <c r="M84" s="345"/>
      <c r="N84" s="345"/>
      <c r="O84" s="345"/>
      <c r="P84" s="345"/>
      <c r="Q84" s="345"/>
      <c r="R84" s="345"/>
      <c r="S84" s="345"/>
    </row>
    <row r="85" spans="2:19" ht="15.5" hidden="1" x14ac:dyDescent="0.3">
      <c r="B85" s="345"/>
      <c r="C85" s="345"/>
      <c r="D85" s="345"/>
      <c r="E85" s="345"/>
      <c r="F85" s="345"/>
      <c r="G85" s="345"/>
      <c r="H85" s="345"/>
      <c r="I85" s="345"/>
      <c r="J85" s="345"/>
      <c r="K85" s="345"/>
      <c r="L85" s="345"/>
      <c r="M85" s="345"/>
      <c r="N85" s="345"/>
      <c r="O85" s="345"/>
      <c r="P85" s="345"/>
      <c r="Q85" s="345"/>
      <c r="R85" s="345"/>
      <c r="S85" s="345"/>
    </row>
    <row r="86" spans="2:19" ht="15.5" hidden="1" x14ac:dyDescent="0.3">
      <c r="B86" s="345"/>
      <c r="C86" s="345"/>
      <c r="D86" s="345"/>
      <c r="E86" s="345"/>
      <c r="F86" s="345"/>
      <c r="G86" s="345"/>
      <c r="H86" s="345"/>
      <c r="I86" s="345"/>
      <c r="J86" s="345"/>
      <c r="K86" s="345"/>
      <c r="L86" s="345"/>
      <c r="M86" s="345"/>
      <c r="N86" s="345"/>
      <c r="O86" s="345"/>
      <c r="P86" s="345"/>
      <c r="Q86" s="345"/>
      <c r="R86" s="345"/>
      <c r="S86" s="345"/>
    </row>
    <row r="87" spans="2:19" ht="15.5" hidden="1" x14ac:dyDescent="0.3">
      <c r="B87" s="345"/>
      <c r="C87" s="345"/>
      <c r="D87" s="345"/>
      <c r="E87" s="345"/>
      <c r="F87" s="345"/>
      <c r="G87" s="345"/>
      <c r="H87" s="345"/>
      <c r="I87" s="345"/>
      <c r="J87" s="345"/>
      <c r="K87" s="345"/>
      <c r="L87" s="345"/>
      <c r="M87" s="345"/>
      <c r="N87" s="345"/>
      <c r="O87" s="345"/>
      <c r="P87" s="345"/>
      <c r="Q87" s="345"/>
      <c r="R87" s="345"/>
      <c r="S87" s="345"/>
    </row>
    <row r="88" spans="2:19" ht="15.5" hidden="1" x14ac:dyDescent="0.3">
      <c r="B88" s="345"/>
      <c r="C88" s="345"/>
      <c r="D88" s="345"/>
      <c r="E88" s="345"/>
      <c r="F88" s="345"/>
      <c r="G88" s="345"/>
      <c r="H88" s="345"/>
      <c r="I88" s="345"/>
      <c r="J88" s="345"/>
      <c r="K88" s="345"/>
      <c r="L88" s="345"/>
      <c r="M88" s="345"/>
      <c r="N88" s="345"/>
      <c r="O88" s="345"/>
      <c r="P88" s="345"/>
      <c r="Q88" s="345"/>
      <c r="R88" s="345"/>
      <c r="S88" s="345"/>
    </row>
    <row r="89" spans="2:19" ht="15.5" hidden="1" x14ac:dyDescent="0.3">
      <c r="B89" s="345"/>
      <c r="C89" s="345"/>
      <c r="D89" s="345"/>
      <c r="E89" s="345"/>
      <c r="F89" s="345"/>
      <c r="G89" s="345"/>
      <c r="H89" s="345"/>
      <c r="I89" s="345"/>
      <c r="J89" s="345"/>
      <c r="K89" s="345"/>
      <c r="L89" s="345"/>
      <c r="M89" s="345"/>
      <c r="N89" s="345"/>
      <c r="O89" s="345"/>
      <c r="P89" s="345"/>
      <c r="Q89" s="345"/>
      <c r="R89" s="345"/>
      <c r="S89" s="345"/>
    </row>
    <row r="90" spans="2:19" ht="15.5" hidden="1" x14ac:dyDescent="0.3">
      <c r="B90" s="345"/>
      <c r="C90" s="345"/>
      <c r="D90" s="345"/>
      <c r="E90" s="345"/>
      <c r="F90" s="345"/>
      <c r="G90" s="345"/>
      <c r="H90" s="345"/>
      <c r="I90" s="345"/>
      <c r="J90" s="345"/>
      <c r="K90" s="345"/>
      <c r="L90" s="345"/>
      <c r="M90" s="345"/>
      <c r="N90" s="345"/>
      <c r="O90" s="345"/>
      <c r="P90" s="345"/>
      <c r="Q90" s="345"/>
      <c r="R90" s="345"/>
      <c r="S90" s="345"/>
    </row>
    <row r="91" spans="2:19" ht="15.5" hidden="1" x14ac:dyDescent="0.3">
      <c r="B91" s="345"/>
      <c r="C91" s="345"/>
      <c r="D91" s="345"/>
      <c r="E91" s="345"/>
      <c r="F91" s="345"/>
      <c r="G91" s="345"/>
      <c r="H91" s="345"/>
      <c r="I91" s="345"/>
      <c r="J91" s="345"/>
      <c r="K91" s="345"/>
      <c r="L91" s="345"/>
      <c r="M91" s="345"/>
      <c r="N91" s="345"/>
      <c r="O91" s="345"/>
      <c r="P91" s="345"/>
      <c r="Q91" s="345"/>
      <c r="R91" s="345"/>
      <c r="S91" s="345"/>
    </row>
    <row r="92" spans="2:19" ht="15.5" hidden="1" x14ac:dyDescent="0.3">
      <c r="B92" s="345"/>
      <c r="C92" s="345"/>
      <c r="D92" s="345"/>
      <c r="E92" s="345"/>
      <c r="F92" s="345"/>
      <c r="G92" s="345"/>
      <c r="H92" s="345"/>
      <c r="I92" s="345"/>
      <c r="J92" s="345"/>
      <c r="K92" s="345"/>
      <c r="L92" s="345"/>
      <c r="M92" s="345"/>
      <c r="N92" s="345"/>
      <c r="O92" s="345"/>
      <c r="P92" s="345"/>
      <c r="Q92" s="345"/>
      <c r="R92" s="345"/>
      <c r="S92" s="345"/>
    </row>
    <row r="93" spans="2:19" ht="15.5" hidden="1" x14ac:dyDescent="0.3">
      <c r="B93" s="345"/>
      <c r="C93" s="345"/>
      <c r="D93" s="345"/>
      <c r="E93" s="345"/>
      <c r="F93" s="345"/>
      <c r="G93" s="345"/>
      <c r="H93" s="345"/>
      <c r="I93" s="345"/>
      <c r="J93" s="345"/>
      <c r="K93" s="345"/>
      <c r="L93" s="345"/>
      <c r="M93" s="345"/>
      <c r="N93" s="345"/>
      <c r="O93" s="345"/>
      <c r="P93" s="345"/>
      <c r="Q93" s="345"/>
      <c r="R93" s="345"/>
      <c r="S93" s="345"/>
    </row>
    <row r="94" spans="2:19" ht="15.5" hidden="1" x14ac:dyDescent="0.3">
      <c r="B94" s="345"/>
      <c r="C94" s="345"/>
      <c r="D94" s="345"/>
      <c r="E94" s="345"/>
      <c r="F94" s="345"/>
      <c r="G94" s="345"/>
      <c r="H94" s="345"/>
      <c r="I94" s="345"/>
      <c r="J94" s="345"/>
      <c r="K94" s="345"/>
      <c r="L94" s="345"/>
      <c r="M94" s="345"/>
      <c r="N94" s="345"/>
      <c r="O94" s="345"/>
      <c r="P94" s="345"/>
      <c r="Q94" s="345"/>
      <c r="R94" s="345"/>
      <c r="S94" s="345"/>
    </row>
    <row r="95" spans="2:19" ht="15.5" hidden="1" x14ac:dyDescent="0.3">
      <c r="B95" s="345"/>
      <c r="C95" s="345"/>
      <c r="D95" s="345"/>
      <c r="E95" s="345"/>
      <c r="F95" s="345"/>
      <c r="G95" s="345"/>
      <c r="H95" s="345"/>
      <c r="I95" s="345"/>
      <c r="J95" s="345"/>
      <c r="K95" s="345"/>
      <c r="L95" s="345"/>
      <c r="M95" s="345"/>
      <c r="N95" s="345"/>
      <c r="O95" s="345"/>
      <c r="P95" s="345"/>
      <c r="Q95" s="345"/>
      <c r="R95" s="345"/>
      <c r="S95" s="345"/>
    </row>
    <row r="96" spans="2:19" ht="15.5" hidden="1" x14ac:dyDescent="0.3">
      <c r="B96" s="345"/>
      <c r="C96" s="345"/>
      <c r="D96" s="345"/>
      <c r="E96" s="345"/>
      <c r="F96" s="345"/>
      <c r="G96" s="345"/>
      <c r="H96" s="345"/>
      <c r="I96" s="345"/>
      <c r="J96" s="345"/>
      <c r="K96" s="345"/>
      <c r="L96" s="345"/>
      <c r="M96" s="345"/>
      <c r="N96" s="345"/>
      <c r="O96" s="345"/>
      <c r="P96" s="345"/>
      <c r="Q96" s="345"/>
      <c r="R96" s="345"/>
      <c r="S96" s="345"/>
    </row>
    <row r="97" spans="2:19" ht="15.5" hidden="1" x14ac:dyDescent="0.3">
      <c r="B97" s="345"/>
      <c r="C97" s="345"/>
      <c r="D97" s="345"/>
      <c r="E97" s="345"/>
      <c r="F97" s="345"/>
      <c r="G97" s="345"/>
      <c r="H97" s="345"/>
      <c r="I97" s="345"/>
      <c r="J97" s="345"/>
      <c r="K97" s="345"/>
      <c r="L97" s="345"/>
      <c r="M97" s="345"/>
      <c r="N97" s="345"/>
      <c r="O97" s="345"/>
      <c r="P97" s="345"/>
      <c r="Q97" s="345"/>
      <c r="R97" s="345"/>
      <c r="S97" s="345"/>
    </row>
    <row r="98" spans="2:19" ht="15.5" hidden="1" x14ac:dyDescent="0.3">
      <c r="B98" s="345"/>
      <c r="C98" s="345"/>
      <c r="D98" s="345"/>
      <c r="E98" s="345"/>
      <c r="F98" s="345"/>
      <c r="G98" s="345"/>
      <c r="H98" s="345"/>
      <c r="I98" s="345"/>
      <c r="J98" s="345"/>
      <c r="K98" s="345"/>
      <c r="L98" s="345"/>
      <c r="M98" s="345"/>
      <c r="N98" s="345"/>
      <c r="O98" s="345"/>
      <c r="P98" s="345"/>
      <c r="Q98" s="345"/>
      <c r="R98" s="345"/>
      <c r="S98" s="345"/>
    </row>
    <row r="99" spans="2:19" ht="15.5" hidden="1" x14ac:dyDescent="0.3">
      <c r="B99" s="345"/>
      <c r="C99" s="345"/>
      <c r="D99" s="345"/>
      <c r="E99" s="345"/>
      <c r="F99" s="345"/>
      <c r="G99" s="345"/>
      <c r="H99" s="345"/>
      <c r="I99" s="345"/>
      <c r="J99" s="345"/>
      <c r="K99" s="345"/>
      <c r="L99" s="345"/>
      <c r="M99" s="345"/>
      <c r="N99" s="345"/>
      <c r="O99" s="345"/>
      <c r="P99" s="345"/>
      <c r="Q99" s="345"/>
      <c r="R99" s="345"/>
      <c r="S99" s="345"/>
    </row>
    <row r="100" spans="2:19" ht="15.5" hidden="1" x14ac:dyDescent="0.3">
      <c r="B100" s="345"/>
      <c r="C100" s="345"/>
      <c r="D100" s="345"/>
      <c r="E100" s="345"/>
      <c r="F100" s="345"/>
      <c r="G100" s="345"/>
      <c r="H100" s="345"/>
      <c r="I100" s="345"/>
      <c r="J100" s="345"/>
      <c r="K100" s="345"/>
      <c r="L100" s="345"/>
      <c r="M100" s="345"/>
      <c r="N100" s="345"/>
      <c r="O100" s="345"/>
      <c r="P100" s="345"/>
      <c r="Q100" s="345"/>
      <c r="R100" s="345"/>
      <c r="S100" s="345"/>
    </row>
    <row r="101" spans="2:19" ht="15.5" hidden="1" x14ac:dyDescent="0.3">
      <c r="B101" s="345"/>
      <c r="C101" s="345"/>
      <c r="D101" s="345"/>
      <c r="E101" s="345"/>
      <c r="F101" s="345"/>
      <c r="G101" s="345"/>
      <c r="H101" s="345"/>
      <c r="I101" s="345"/>
      <c r="J101" s="345"/>
      <c r="K101" s="345"/>
      <c r="L101" s="345"/>
      <c r="M101" s="345"/>
      <c r="N101" s="345"/>
      <c r="O101" s="345"/>
      <c r="P101" s="345"/>
      <c r="Q101" s="345"/>
      <c r="R101" s="345"/>
      <c r="S101" s="345"/>
    </row>
    <row r="102" spans="2:19" ht="15.5" hidden="1" x14ac:dyDescent="0.3">
      <c r="B102" s="345"/>
      <c r="C102" s="345"/>
      <c r="D102" s="345"/>
      <c r="E102" s="345"/>
      <c r="F102" s="345"/>
      <c r="G102" s="345"/>
      <c r="H102" s="345"/>
      <c r="I102" s="345"/>
      <c r="J102" s="345"/>
      <c r="K102" s="345"/>
      <c r="L102" s="345"/>
      <c r="M102" s="345"/>
      <c r="N102" s="345"/>
      <c r="O102" s="345"/>
      <c r="P102" s="345"/>
      <c r="Q102" s="345"/>
      <c r="R102" s="345"/>
      <c r="S102" s="345"/>
    </row>
    <row r="103" spans="2:19" ht="15.5" hidden="1" x14ac:dyDescent="0.3">
      <c r="B103" s="345"/>
      <c r="C103" s="345"/>
      <c r="D103" s="345"/>
      <c r="E103" s="345"/>
      <c r="F103" s="345"/>
      <c r="G103" s="345"/>
      <c r="H103" s="345"/>
      <c r="I103" s="345"/>
      <c r="J103" s="345"/>
      <c r="K103" s="345"/>
      <c r="L103" s="345"/>
      <c r="M103" s="345"/>
      <c r="N103" s="345"/>
      <c r="O103" s="345"/>
      <c r="P103" s="345"/>
      <c r="Q103" s="345"/>
      <c r="R103" s="345"/>
      <c r="S103" s="345"/>
    </row>
    <row r="104" spans="2:19" ht="15.5" hidden="1" x14ac:dyDescent="0.3">
      <c r="B104" s="345"/>
      <c r="C104" s="345"/>
      <c r="D104" s="345"/>
      <c r="E104" s="345"/>
      <c r="F104" s="345"/>
      <c r="G104" s="345"/>
      <c r="H104" s="345"/>
      <c r="I104" s="345"/>
      <c r="J104" s="345"/>
      <c r="K104" s="345"/>
      <c r="L104" s="345"/>
      <c r="M104" s="345"/>
      <c r="N104" s="345"/>
      <c r="O104" s="345"/>
      <c r="P104" s="345"/>
      <c r="Q104" s="345"/>
      <c r="R104" s="345"/>
      <c r="S104" s="345"/>
    </row>
    <row r="105" spans="2:19" ht="15.5" hidden="1" x14ac:dyDescent="0.3">
      <c r="B105" s="345"/>
      <c r="C105" s="345"/>
      <c r="D105" s="345"/>
      <c r="E105" s="345"/>
      <c r="F105" s="345"/>
      <c r="G105" s="345"/>
      <c r="H105" s="345"/>
      <c r="I105" s="345"/>
      <c r="J105" s="345"/>
      <c r="K105" s="345"/>
      <c r="L105" s="345"/>
      <c r="M105" s="345"/>
      <c r="N105" s="345"/>
      <c r="O105" s="345"/>
      <c r="P105" s="345"/>
      <c r="Q105" s="345"/>
      <c r="R105" s="345"/>
      <c r="S105" s="345"/>
    </row>
    <row r="106" spans="2:19" ht="15.5" hidden="1" x14ac:dyDescent="0.3">
      <c r="B106" s="345"/>
      <c r="C106" s="345"/>
      <c r="D106" s="345"/>
      <c r="E106" s="345"/>
      <c r="F106" s="345"/>
      <c r="G106" s="345"/>
      <c r="H106" s="345"/>
      <c r="I106" s="345"/>
      <c r="J106" s="345"/>
      <c r="K106" s="345"/>
      <c r="L106" s="345"/>
      <c r="M106" s="345"/>
      <c r="N106" s="345"/>
      <c r="O106" s="345"/>
      <c r="P106" s="345"/>
      <c r="Q106" s="345"/>
      <c r="R106" s="345"/>
      <c r="S106" s="345"/>
    </row>
    <row r="107" spans="2:19" ht="15.5" hidden="1" x14ac:dyDescent="0.3">
      <c r="B107" s="345"/>
      <c r="C107" s="345"/>
      <c r="D107" s="345"/>
      <c r="E107" s="345"/>
      <c r="F107" s="345"/>
      <c r="G107" s="345"/>
      <c r="H107" s="345"/>
      <c r="I107" s="345"/>
      <c r="J107" s="345"/>
      <c r="K107" s="345"/>
      <c r="L107" s="345"/>
      <c r="M107" s="345"/>
      <c r="N107" s="345"/>
      <c r="O107" s="345"/>
      <c r="P107" s="345"/>
      <c r="Q107" s="345"/>
      <c r="R107" s="345"/>
      <c r="S107" s="345"/>
    </row>
    <row r="108" spans="2:19" ht="15.5" hidden="1" x14ac:dyDescent="0.3">
      <c r="B108" s="345"/>
      <c r="C108" s="345"/>
      <c r="D108" s="345"/>
      <c r="E108" s="345"/>
      <c r="F108" s="345"/>
      <c r="G108" s="345"/>
      <c r="H108" s="345"/>
      <c r="I108" s="345"/>
      <c r="J108" s="345"/>
      <c r="K108" s="345"/>
      <c r="L108" s="345"/>
      <c r="M108" s="345"/>
      <c r="N108" s="345"/>
      <c r="O108" s="345"/>
      <c r="P108" s="345"/>
      <c r="Q108" s="345"/>
      <c r="R108" s="345"/>
      <c r="S108" s="345"/>
    </row>
    <row r="109" spans="2:19" ht="15.5" hidden="1" x14ac:dyDescent="0.3">
      <c r="B109" s="345"/>
      <c r="C109" s="345"/>
      <c r="D109" s="345"/>
      <c r="E109" s="345"/>
      <c r="F109" s="345"/>
      <c r="G109" s="345"/>
      <c r="H109" s="345"/>
      <c r="I109" s="345"/>
      <c r="J109" s="345"/>
      <c r="K109" s="345"/>
      <c r="L109" s="345"/>
      <c r="M109" s="345"/>
      <c r="N109" s="345"/>
      <c r="O109" s="345"/>
      <c r="P109" s="345"/>
      <c r="Q109" s="345"/>
      <c r="R109" s="345"/>
      <c r="S109" s="345"/>
    </row>
    <row r="110" spans="2:19" ht="15.5" hidden="1" x14ac:dyDescent="0.3">
      <c r="B110" s="345"/>
      <c r="C110" s="345"/>
      <c r="D110" s="345"/>
      <c r="E110" s="345"/>
      <c r="F110" s="345"/>
      <c r="G110" s="345"/>
      <c r="H110" s="345"/>
      <c r="I110" s="345"/>
      <c r="J110" s="345"/>
      <c r="K110" s="345"/>
      <c r="L110" s="345"/>
      <c r="M110" s="345"/>
      <c r="N110" s="345"/>
      <c r="O110" s="345"/>
      <c r="P110" s="345"/>
      <c r="Q110" s="345"/>
      <c r="R110" s="345"/>
      <c r="S110" s="345"/>
    </row>
    <row r="111" spans="2:19" ht="15.5" hidden="1" x14ac:dyDescent="0.3">
      <c r="B111" s="345"/>
      <c r="C111" s="345"/>
      <c r="D111" s="345"/>
      <c r="E111" s="345"/>
      <c r="F111" s="345"/>
      <c r="G111" s="345"/>
      <c r="H111" s="345"/>
      <c r="I111" s="345"/>
      <c r="J111" s="345"/>
      <c r="K111" s="345"/>
      <c r="L111" s="345"/>
      <c r="M111" s="345"/>
      <c r="N111" s="345"/>
      <c r="O111" s="345"/>
      <c r="P111" s="345"/>
      <c r="Q111" s="345"/>
      <c r="R111" s="345"/>
      <c r="S111" s="345"/>
    </row>
    <row r="112" spans="2:19" ht="15.5" hidden="1" x14ac:dyDescent="0.3">
      <c r="B112" s="345"/>
      <c r="C112" s="345"/>
      <c r="D112" s="345"/>
      <c r="E112" s="345"/>
      <c r="F112" s="345"/>
      <c r="G112" s="345"/>
      <c r="H112" s="345"/>
      <c r="I112" s="345"/>
      <c r="J112" s="345"/>
      <c r="K112" s="345"/>
      <c r="L112" s="345"/>
      <c r="M112" s="345"/>
      <c r="N112" s="345"/>
      <c r="O112" s="345"/>
      <c r="P112" s="345"/>
      <c r="Q112" s="345"/>
      <c r="R112" s="345"/>
      <c r="S112" s="345"/>
    </row>
    <row r="113" spans="2:19" ht="15.5" hidden="1" x14ac:dyDescent="0.3">
      <c r="B113" s="345"/>
      <c r="C113" s="345"/>
      <c r="D113" s="345"/>
      <c r="E113" s="345"/>
      <c r="F113" s="345"/>
      <c r="G113" s="345"/>
      <c r="H113" s="345"/>
      <c r="I113" s="345"/>
      <c r="J113" s="345"/>
      <c r="K113" s="345"/>
      <c r="L113" s="345"/>
      <c r="M113" s="345"/>
      <c r="N113" s="345"/>
      <c r="O113" s="345"/>
      <c r="P113" s="345"/>
      <c r="Q113" s="345"/>
      <c r="R113" s="345"/>
      <c r="S113" s="345"/>
    </row>
    <row r="114" spans="2:19" ht="15.5" hidden="1" x14ac:dyDescent="0.3">
      <c r="B114" s="345"/>
      <c r="C114" s="345"/>
      <c r="D114" s="345"/>
      <c r="E114" s="345"/>
      <c r="F114" s="345"/>
      <c r="G114" s="345"/>
      <c r="H114" s="345"/>
      <c r="I114" s="345"/>
      <c r="J114" s="345"/>
      <c r="K114" s="345"/>
      <c r="L114" s="345"/>
      <c r="M114" s="345"/>
      <c r="N114" s="345"/>
      <c r="O114" s="345"/>
      <c r="P114" s="345"/>
      <c r="Q114" s="345"/>
      <c r="R114" s="345"/>
      <c r="S114" s="345"/>
    </row>
    <row r="115" spans="2:19" ht="15.5" hidden="1" x14ac:dyDescent="0.3">
      <c r="B115" s="345"/>
      <c r="C115" s="345"/>
      <c r="D115" s="345"/>
      <c r="E115" s="345"/>
      <c r="F115" s="345"/>
      <c r="G115" s="345"/>
      <c r="H115" s="345"/>
      <c r="I115" s="345"/>
      <c r="J115" s="345"/>
      <c r="K115" s="345"/>
      <c r="L115" s="345"/>
      <c r="M115" s="345"/>
      <c r="N115" s="345"/>
      <c r="O115" s="345"/>
      <c r="P115" s="345"/>
      <c r="Q115" s="345"/>
      <c r="R115" s="345"/>
      <c r="S115" s="345"/>
    </row>
    <row r="116" spans="2:19" ht="15.5" hidden="1" x14ac:dyDescent="0.3">
      <c r="B116" s="345"/>
      <c r="C116" s="345"/>
      <c r="D116" s="345"/>
      <c r="E116" s="345"/>
      <c r="F116" s="345"/>
      <c r="G116" s="345"/>
      <c r="H116" s="345"/>
      <c r="I116" s="345"/>
      <c r="J116" s="345"/>
      <c r="K116" s="345"/>
      <c r="L116" s="345"/>
      <c r="M116" s="345"/>
      <c r="N116" s="345"/>
      <c r="O116" s="345"/>
      <c r="P116" s="345"/>
      <c r="Q116" s="345"/>
      <c r="R116" s="345"/>
      <c r="S116" s="345"/>
    </row>
    <row r="117" spans="2:19" ht="15.5" hidden="1" x14ac:dyDescent="0.3">
      <c r="B117" s="345"/>
      <c r="C117" s="345"/>
      <c r="D117" s="345"/>
      <c r="E117" s="345"/>
      <c r="F117" s="345"/>
      <c r="G117" s="345"/>
      <c r="H117" s="345"/>
      <c r="I117" s="345"/>
      <c r="J117" s="345"/>
      <c r="K117" s="345"/>
      <c r="L117" s="345"/>
      <c r="M117" s="345"/>
      <c r="N117" s="345"/>
      <c r="O117" s="345"/>
      <c r="P117" s="345"/>
      <c r="Q117" s="345"/>
      <c r="R117" s="345"/>
      <c r="S117" s="345"/>
    </row>
    <row r="118" spans="2:19" ht="15.5" hidden="1" x14ac:dyDescent="0.3">
      <c r="B118" s="345"/>
      <c r="C118" s="345"/>
      <c r="D118" s="345"/>
      <c r="E118" s="345"/>
      <c r="F118" s="345"/>
      <c r="G118" s="345"/>
      <c r="H118" s="345"/>
      <c r="I118" s="345"/>
      <c r="J118" s="345"/>
      <c r="K118" s="345"/>
      <c r="L118" s="345"/>
      <c r="M118" s="345"/>
      <c r="N118" s="345"/>
      <c r="O118" s="345"/>
      <c r="P118" s="345"/>
      <c r="Q118" s="345"/>
      <c r="R118" s="345"/>
      <c r="S118" s="345"/>
    </row>
    <row r="119" spans="2:19" ht="15.5" hidden="1" x14ac:dyDescent="0.3">
      <c r="B119" s="345"/>
      <c r="C119" s="345"/>
      <c r="D119" s="345"/>
      <c r="E119" s="345"/>
      <c r="F119" s="345"/>
      <c r="G119" s="345"/>
      <c r="H119" s="345"/>
      <c r="I119" s="345"/>
      <c r="J119" s="345"/>
      <c r="K119" s="345"/>
      <c r="L119" s="345"/>
      <c r="M119" s="345"/>
      <c r="N119" s="345"/>
      <c r="O119" s="345"/>
      <c r="P119" s="345"/>
      <c r="Q119" s="345"/>
      <c r="R119" s="345"/>
      <c r="S119" s="345"/>
    </row>
    <row r="120" spans="2:19" ht="15.5" hidden="1" x14ac:dyDescent="0.3">
      <c r="B120" s="345"/>
      <c r="C120" s="345"/>
      <c r="D120" s="345"/>
      <c r="E120" s="345"/>
      <c r="F120" s="345"/>
      <c r="G120" s="345"/>
      <c r="H120" s="345"/>
      <c r="I120" s="345"/>
      <c r="J120" s="345"/>
      <c r="K120" s="345"/>
      <c r="L120" s="345"/>
      <c r="M120" s="345"/>
      <c r="N120" s="345"/>
      <c r="O120" s="345"/>
      <c r="P120" s="345"/>
      <c r="Q120" s="345"/>
      <c r="R120" s="345"/>
      <c r="S120" s="345"/>
    </row>
    <row r="121" spans="2:19" ht="15.5" hidden="1" x14ac:dyDescent="0.3">
      <c r="B121" s="345"/>
      <c r="C121" s="345"/>
      <c r="D121" s="345"/>
      <c r="E121" s="345"/>
      <c r="F121" s="345"/>
      <c r="G121" s="345"/>
      <c r="H121" s="345"/>
      <c r="I121" s="345"/>
      <c r="J121" s="345"/>
      <c r="K121" s="345"/>
      <c r="L121" s="345"/>
      <c r="M121" s="345"/>
      <c r="N121" s="345"/>
      <c r="O121" s="345"/>
      <c r="P121" s="345"/>
      <c r="Q121" s="345"/>
      <c r="R121" s="345"/>
      <c r="S121" s="345"/>
    </row>
    <row r="122" spans="2:19" ht="15.5" hidden="1" x14ac:dyDescent="0.3">
      <c r="B122" s="345"/>
      <c r="C122" s="345"/>
      <c r="D122" s="345"/>
      <c r="E122" s="345"/>
      <c r="F122" s="345"/>
      <c r="G122" s="345"/>
      <c r="H122" s="345"/>
      <c r="I122" s="345"/>
      <c r="J122" s="345"/>
      <c r="K122" s="345"/>
      <c r="L122" s="345"/>
      <c r="M122" s="345"/>
      <c r="N122" s="345"/>
      <c r="O122" s="345"/>
      <c r="P122" s="345"/>
      <c r="Q122" s="345"/>
      <c r="R122" s="345"/>
      <c r="S122" s="345"/>
    </row>
    <row r="123" spans="2:19" ht="15.5" hidden="1" x14ac:dyDescent="0.3">
      <c r="B123" s="345"/>
      <c r="C123" s="345"/>
      <c r="D123" s="345"/>
      <c r="E123" s="345"/>
      <c r="F123" s="345"/>
      <c r="G123" s="345"/>
      <c r="H123" s="345"/>
      <c r="I123" s="345"/>
      <c r="J123" s="345"/>
      <c r="K123" s="345"/>
      <c r="L123" s="345"/>
      <c r="M123" s="345"/>
      <c r="N123" s="345"/>
      <c r="O123" s="345"/>
      <c r="P123" s="345"/>
      <c r="Q123" s="345"/>
      <c r="R123" s="345"/>
      <c r="S123" s="345"/>
    </row>
    <row r="124" spans="2:19" ht="15.5" hidden="1" x14ac:dyDescent="0.3">
      <c r="B124" s="345"/>
      <c r="C124" s="345"/>
      <c r="D124" s="345"/>
      <c r="E124" s="345"/>
      <c r="F124" s="345"/>
      <c r="G124" s="345"/>
      <c r="H124" s="345"/>
      <c r="I124" s="345"/>
      <c r="J124" s="345"/>
      <c r="K124" s="345"/>
      <c r="L124" s="345"/>
      <c r="M124" s="345"/>
      <c r="N124" s="345"/>
      <c r="O124" s="345"/>
      <c r="P124" s="345"/>
      <c r="Q124" s="345"/>
      <c r="R124" s="345"/>
      <c r="S124" s="345"/>
    </row>
    <row r="125" spans="2:19" ht="15.5" hidden="1" x14ac:dyDescent="0.3">
      <c r="B125" s="345"/>
      <c r="C125" s="345"/>
      <c r="D125" s="345"/>
      <c r="E125" s="345"/>
      <c r="F125" s="345"/>
      <c r="G125" s="345"/>
      <c r="H125" s="345"/>
      <c r="I125" s="345"/>
      <c r="J125" s="345"/>
      <c r="K125" s="345"/>
      <c r="L125" s="345"/>
      <c r="M125" s="345"/>
      <c r="N125" s="345"/>
      <c r="O125" s="345"/>
      <c r="P125" s="345"/>
      <c r="Q125" s="345"/>
      <c r="R125" s="345"/>
      <c r="S125" s="345"/>
    </row>
    <row r="126" spans="2:19" ht="15.5" hidden="1" x14ac:dyDescent="0.3">
      <c r="B126" s="345"/>
      <c r="C126" s="345"/>
      <c r="D126" s="345"/>
      <c r="E126" s="345"/>
      <c r="F126" s="345"/>
      <c r="G126" s="345"/>
      <c r="H126" s="345"/>
      <c r="I126" s="345"/>
      <c r="J126" s="345"/>
      <c r="K126" s="345"/>
      <c r="L126" s="345"/>
      <c r="M126" s="345"/>
      <c r="N126" s="345"/>
      <c r="O126" s="345"/>
      <c r="P126" s="345"/>
      <c r="Q126" s="345"/>
      <c r="R126" s="345"/>
      <c r="S126" s="345"/>
    </row>
    <row r="127" spans="2:19" ht="15.5" hidden="1" x14ac:dyDescent="0.3">
      <c r="B127" s="345"/>
      <c r="C127" s="345"/>
      <c r="D127" s="345"/>
      <c r="E127" s="345"/>
      <c r="F127" s="345"/>
      <c r="G127" s="345"/>
      <c r="H127" s="345"/>
      <c r="I127" s="345"/>
      <c r="J127" s="345"/>
      <c r="K127" s="345"/>
      <c r="L127" s="345"/>
      <c r="M127" s="345"/>
      <c r="N127" s="345"/>
      <c r="O127" s="345"/>
      <c r="P127" s="345"/>
      <c r="Q127" s="345"/>
      <c r="R127" s="345"/>
      <c r="S127" s="345"/>
    </row>
    <row r="128" spans="2:19" ht="15.5" hidden="1" x14ac:dyDescent="0.3">
      <c r="B128" s="345"/>
      <c r="C128" s="345"/>
      <c r="D128" s="345"/>
      <c r="E128" s="345"/>
      <c r="F128" s="345"/>
      <c r="G128" s="345"/>
      <c r="H128" s="345"/>
      <c r="I128" s="345"/>
      <c r="J128" s="345"/>
      <c r="K128" s="345"/>
      <c r="L128" s="345"/>
      <c r="M128" s="345"/>
      <c r="N128" s="345"/>
      <c r="O128" s="345"/>
      <c r="P128" s="345"/>
      <c r="Q128" s="345"/>
      <c r="R128" s="345"/>
      <c r="S128" s="345"/>
    </row>
    <row r="129" spans="2:19" ht="15.5" hidden="1" x14ac:dyDescent="0.3">
      <c r="B129" s="345"/>
      <c r="C129" s="345"/>
      <c r="D129" s="345"/>
      <c r="E129" s="345"/>
      <c r="F129" s="345"/>
      <c r="G129" s="345"/>
      <c r="H129" s="345"/>
      <c r="I129" s="345"/>
      <c r="J129" s="345"/>
      <c r="K129" s="345"/>
      <c r="L129" s="345"/>
      <c r="M129" s="345"/>
      <c r="N129" s="345"/>
      <c r="O129" s="345"/>
      <c r="P129" s="345"/>
      <c r="Q129" s="345"/>
      <c r="R129" s="345"/>
      <c r="S129" s="345"/>
    </row>
    <row r="130" spans="2:19" ht="15.5" hidden="1" x14ac:dyDescent="0.3">
      <c r="B130" s="345"/>
      <c r="C130" s="345"/>
      <c r="D130" s="345"/>
      <c r="E130" s="345"/>
      <c r="F130" s="345"/>
      <c r="G130" s="345"/>
      <c r="H130" s="345"/>
      <c r="I130" s="345"/>
      <c r="J130" s="345"/>
      <c r="K130" s="345"/>
      <c r="L130" s="345"/>
      <c r="M130" s="345"/>
      <c r="N130" s="345"/>
      <c r="O130" s="345"/>
      <c r="P130" s="345"/>
      <c r="Q130" s="345"/>
      <c r="R130" s="345"/>
      <c r="S130" s="345"/>
    </row>
    <row r="131" spans="2:19" ht="15.5" hidden="1" x14ac:dyDescent="0.3">
      <c r="B131" s="345"/>
      <c r="C131" s="345"/>
      <c r="D131" s="345"/>
      <c r="E131" s="345"/>
      <c r="F131" s="345"/>
      <c r="G131" s="345"/>
      <c r="H131" s="345"/>
      <c r="I131" s="345"/>
      <c r="J131" s="345"/>
      <c r="K131" s="345"/>
      <c r="L131" s="345"/>
      <c r="M131" s="345"/>
      <c r="N131" s="345"/>
      <c r="O131" s="345"/>
      <c r="P131" s="345"/>
      <c r="Q131" s="345"/>
      <c r="R131" s="345"/>
      <c r="S131" s="345"/>
    </row>
    <row r="132" spans="2:19" ht="15.5" hidden="1" x14ac:dyDescent="0.3">
      <c r="B132" s="345"/>
      <c r="C132" s="345"/>
      <c r="D132" s="345"/>
      <c r="E132" s="345"/>
      <c r="F132" s="345"/>
      <c r="G132" s="345"/>
      <c r="H132" s="345"/>
      <c r="I132" s="345"/>
      <c r="J132" s="345"/>
      <c r="K132" s="345"/>
      <c r="L132" s="345"/>
      <c r="M132" s="345"/>
      <c r="N132" s="345"/>
      <c r="O132" s="345"/>
      <c r="P132" s="345"/>
      <c r="Q132" s="345"/>
      <c r="R132" s="345"/>
      <c r="S132" s="345"/>
    </row>
    <row r="133" spans="2:19" ht="15.5" hidden="1" x14ac:dyDescent="0.3">
      <c r="B133" s="345"/>
      <c r="C133" s="345"/>
      <c r="D133" s="345"/>
      <c r="E133" s="345"/>
      <c r="F133" s="345"/>
      <c r="G133" s="345"/>
      <c r="H133" s="345"/>
      <c r="I133" s="345"/>
      <c r="J133" s="345"/>
      <c r="K133" s="345"/>
      <c r="L133" s="345"/>
      <c r="M133" s="345"/>
      <c r="N133" s="345"/>
      <c r="O133" s="345"/>
      <c r="P133" s="345"/>
      <c r="Q133" s="345"/>
      <c r="R133" s="345"/>
      <c r="S133" s="345"/>
    </row>
    <row r="134" spans="2:19" ht="15.5" hidden="1" x14ac:dyDescent="0.3">
      <c r="B134" s="345"/>
      <c r="C134" s="345"/>
      <c r="D134" s="345"/>
      <c r="E134" s="345"/>
      <c r="F134" s="345"/>
      <c r="G134" s="345"/>
      <c r="H134" s="345"/>
      <c r="I134" s="345"/>
      <c r="J134" s="345"/>
      <c r="K134" s="345"/>
      <c r="L134" s="345"/>
      <c r="M134" s="345"/>
      <c r="N134" s="345"/>
      <c r="O134" s="345"/>
      <c r="P134" s="345"/>
      <c r="Q134" s="345"/>
      <c r="R134" s="345"/>
      <c r="S134" s="345"/>
    </row>
    <row r="135" spans="2:19" ht="15.5" hidden="1" x14ac:dyDescent="0.3">
      <c r="B135" s="345"/>
      <c r="C135" s="345"/>
      <c r="D135" s="345"/>
      <c r="E135" s="345"/>
      <c r="F135" s="345"/>
      <c r="G135" s="345"/>
      <c r="H135" s="345"/>
      <c r="I135" s="345"/>
      <c r="J135" s="345"/>
      <c r="K135" s="345"/>
      <c r="L135" s="345"/>
      <c r="M135" s="345"/>
      <c r="N135" s="345"/>
      <c r="O135" s="345"/>
      <c r="P135" s="345"/>
      <c r="Q135" s="345"/>
      <c r="R135" s="345"/>
      <c r="S135" s="345"/>
    </row>
    <row r="136" spans="2:19" ht="15.5" hidden="1" x14ac:dyDescent="0.3">
      <c r="B136" s="345"/>
      <c r="C136" s="345"/>
      <c r="D136" s="345"/>
      <c r="E136" s="345"/>
      <c r="F136" s="345"/>
      <c r="G136" s="345"/>
      <c r="H136" s="345"/>
      <c r="I136" s="345"/>
      <c r="J136" s="345"/>
      <c r="K136" s="345"/>
      <c r="L136" s="345"/>
      <c r="M136" s="345"/>
      <c r="N136" s="345"/>
      <c r="O136" s="345"/>
      <c r="P136" s="345"/>
      <c r="Q136" s="345"/>
      <c r="R136" s="345"/>
      <c r="S136" s="345"/>
    </row>
    <row r="137" spans="2:19" ht="15.5" hidden="1" x14ac:dyDescent="0.3">
      <c r="B137" s="345"/>
      <c r="C137" s="345"/>
      <c r="D137" s="345"/>
      <c r="E137" s="345"/>
      <c r="F137" s="345"/>
      <c r="G137" s="345"/>
      <c r="H137" s="345"/>
      <c r="I137" s="345"/>
      <c r="J137" s="345"/>
      <c r="K137" s="345"/>
      <c r="L137" s="345"/>
      <c r="M137" s="345"/>
      <c r="N137" s="345"/>
      <c r="O137" s="345"/>
      <c r="P137" s="345"/>
      <c r="Q137" s="345"/>
      <c r="R137" s="345"/>
      <c r="S137" s="345"/>
    </row>
    <row r="138" spans="2:19" ht="15.5" hidden="1" x14ac:dyDescent="0.3">
      <c r="B138" s="345"/>
      <c r="C138" s="345"/>
      <c r="D138" s="345"/>
      <c r="E138" s="345"/>
      <c r="F138" s="345"/>
      <c r="G138" s="345"/>
      <c r="H138" s="345"/>
      <c r="I138" s="345"/>
      <c r="J138" s="345"/>
      <c r="K138" s="345"/>
      <c r="L138" s="345"/>
      <c r="M138" s="345"/>
      <c r="N138" s="345"/>
      <c r="O138" s="345"/>
      <c r="P138" s="345"/>
      <c r="Q138" s="345"/>
      <c r="R138" s="345"/>
      <c r="S138" s="345"/>
    </row>
    <row r="139" spans="2:19" ht="15.5" hidden="1" x14ac:dyDescent="0.3">
      <c r="B139" s="345"/>
      <c r="C139" s="345"/>
      <c r="D139" s="345"/>
      <c r="E139" s="345"/>
      <c r="F139" s="345"/>
      <c r="G139" s="345"/>
      <c r="H139" s="345"/>
      <c r="I139" s="345"/>
      <c r="J139" s="345"/>
      <c r="K139" s="345"/>
      <c r="L139" s="345"/>
      <c r="M139" s="345"/>
      <c r="N139" s="345"/>
      <c r="O139" s="345"/>
      <c r="P139" s="345"/>
      <c r="Q139" s="345"/>
      <c r="R139" s="345"/>
      <c r="S139" s="345"/>
    </row>
    <row r="140" spans="2:19" ht="15.5" hidden="1" x14ac:dyDescent="0.3">
      <c r="B140" s="345"/>
      <c r="C140" s="345"/>
      <c r="D140" s="345"/>
      <c r="E140" s="345"/>
      <c r="F140" s="345"/>
      <c r="G140" s="345"/>
      <c r="H140" s="345"/>
      <c r="I140" s="345"/>
      <c r="J140" s="345"/>
      <c r="K140" s="345"/>
      <c r="L140" s="345"/>
      <c r="M140" s="345"/>
      <c r="N140" s="345"/>
      <c r="O140" s="345"/>
      <c r="P140" s="345"/>
      <c r="Q140" s="345"/>
      <c r="R140" s="345"/>
      <c r="S140" s="345"/>
    </row>
    <row r="141" spans="2:19" ht="15.5" hidden="1" x14ac:dyDescent="0.3">
      <c r="B141" s="345"/>
      <c r="C141" s="345"/>
      <c r="D141" s="345"/>
      <c r="E141" s="345"/>
      <c r="F141" s="345"/>
      <c r="G141" s="345"/>
      <c r="H141" s="345"/>
      <c r="I141" s="345"/>
      <c r="J141" s="345"/>
      <c r="K141" s="345"/>
      <c r="L141" s="345"/>
      <c r="M141" s="345"/>
      <c r="N141" s="345"/>
      <c r="O141" s="345"/>
      <c r="P141" s="345"/>
      <c r="Q141" s="345"/>
      <c r="R141" s="345"/>
      <c r="S141" s="345"/>
    </row>
    <row r="142" spans="2:19" ht="15.5" hidden="1" x14ac:dyDescent="0.3">
      <c r="B142" s="345"/>
      <c r="C142" s="345"/>
      <c r="D142" s="345"/>
      <c r="E142" s="345"/>
      <c r="F142" s="345"/>
      <c r="G142" s="345"/>
      <c r="H142" s="345"/>
      <c r="I142" s="345"/>
      <c r="J142" s="345"/>
      <c r="K142" s="345"/>
      <c r="L142" s="345"/>
      <c r="M142" s="345"/>
      <c r="N142" s="345"/>
      <c r="O142" s="345"/>
      <c r="P142" s="345"/>
      <c r="Q142" s="345"/>
      <c r="R142" s="345"/>
      <c r="S142" s="345"/>
    </row>
    <row r="143" spans="2:19" ht="15.5" hidden="1" x14ac:dyDescent="0.3">
      <c r="B143" s="345"/>
      <c r="C143" s="345"/>
      <c r="D143" s="345"/>
      <c r="E143" s="345"/>
      <c r="F143" s="345"/>
      <c r="G143" s="345"/>
      <c r="H143" s="345"/>
      <c r="I143" s="345"/>
      <c r="J143" s="345"/>
      <c r="K143" s="345"/>
      <c r="L143" s="345"/>
      <c r="M143" s="345"/>
      <c r="N143" s="345"/>
      <c r="O143" s="345"/>
      <c r="P143" s="345"/>
      <c r="Q143" s="345"/>
      <c r="R143" s="345"/>
      <c r="S143" s="345"/>
    </row>
    <row r="144" spans="2:19" ht="15.5" hidden="1" x14ac:dyDescent="0.3">
      <c r="B144" s="345"/>
      <c r="C144" s="345"/>
      <c r="D144" s="345"/>
      <c r="E144" s="345"/>
      <c r="F144" s="345"/>
      <c r="G144" s="345"/>
      <c r="H144" s="345"/>
      <c r="I144" s="345"/>
      <c r="J144" s="345"/>
      <c r="K144" s="345"/>
      <c r="L144" s="345"/>
      <c r="M144" s="345"/>
      <c r="N144" s="345"/>
      <c r="O144" s="345"/>
      <c r="P144" s="345"/>
      <c r="Q144" s="345"/>
      <c r="R144" s="345"/>
      <c r="S144" s="345"/>
    </row>
    <row r="145" spans="2:19" ht="15.5" hidden="1" x14ac:dyDescent="0.3">
      <c r="B145" s="345"/>
      <c r="C145" s="345"/>
      <c r="D145" s="345"/>
      <c r="E145" s="345"/>
      <c r="F145" s="345"/>
      <c r="G145" s="345"/>
      <c r="H145" s="345"/>
      <c r="I145" s="345"/>
      <c r="J145" s="345"/>
      <c r="K145" s="345"/>
      <c r="L145" s="345"/>
      <c r="M145" s="345"/>
      <c r="N145" s="345"/>
      <c r="O145" s="345"/>
      <c r="P145" s="345"/>
      <c r="Q145" s="345"/>
      <c r="R145" s="345"/>
      <c r="S145" s="345"/>
    </row>
    <row r="146" spans="2:19" ht="15.5" hidden="1" x14ac:dyDescent="0.3">
      <c r="B146" s="345"/>
      <c r="C146" s="345"/>
      <c r="D146" s="345"/>
      <c r="E146" s="345"/>
      <c r="F146" s="345"/>
      <c r="G146" s="345"/>
      <c r="H146" s="345"/>
      <c r="I146" s="345"/>
      <c r="J146" s="345"/>
      <c r="K146" s="345"/>
      <c r="L146" s="345"/>
      <c r="M146" s="345"/>
      <c r="N146" s="345"/>
      <c r="O146" s="345"/>
      <c r="P146" s="345"/>
      <c r="Q146" s="345"/>
      <c r="R146" s="345"/>
      <c r="S146" s="345"/>
    </row>
    <row r="147" spans="2:19" ht="15.5" hidden="1" x14ac:dyDescent="0.3">
      <c r="B147" s="345"/>
      <c r="C147" s="345"/>
      <c r="D147" s="345"/>
      <c r="E147" s="345"/>
      <c r="F147" s="345"/>
      <c r="G147" s="345"/>
      <c r="H147" s="345"/>
      <c r="I147" s="345"/>
      <c r="J147" s="345"/>
      <c r="K147" s="345"/>
      <c r="L147" s="345"/>
      <c r="M147" s="345"/>
      <c r="N147" s="345"/>
      <c r="O147" s="345"/>
      <c r="P147" s="345"/>
      <c r="Q147" s="345"/>
      <c r="R147" s="345"/>
      <c r="S147" s="345"/>
    </row>
    <row r="148" spans="2:19" ht="15.5" hidden="1" x14ac:dyDescent="0.3">
      <c r="B148" s="345"/>
      <c r="C148" s="345"/>
      <c r="D148" s="345"/>
      <c r="E148" s="345"/>
      <c r="F148" s="345"/>
      <c r="G148" s="345"/>
      <c r="H148" s="345"/>
      <c r="I148" s="345"/>
      <c r="J148" s="345"/>
      <c r="K148" s="345"/>
      <c r="L148" s="345"/>
      <c r="M148" s="345"/>
      <c r="N148" s="345"/>
      <c r="O148" s="345"/>
      <c r="P148" s="345"/>
      <c r="Q148" s="345"/>
      <c r="R148" s="345"/>
      <c r="S148" s="345"/>
    </row>
    <row r="149" spans="2:19" ht="15.5" hidden="1" x14ac:dyDescent="0.3">
      <c r="B149" s="345"/>
      <c r="C149" s="345"/>
      <c r="D149" s="345"/>
      <c r="E149" s="345"/>
      <c r="F149" s="345"/>
      <c r="G149" s="345"/>
      <c r="H149" s="345"/>
      <c r="I149" s="345"/>
      <c r="J149" s="345"/>
      <c r="K149" s="345"/>
      <c r="L149" s="345"/>
      <c r="M149" s="345"/>
      <c r="N149" s="345"/>
      <c r="O149" s="345"/>
      <c r="P149" s="345"/>
      <c r="Q149" s="345"/>
      <c r="R149" s="345"/>
      <c r="S149" s="345"/>
    </row>
    <row r="150" spans="2:19" ht="15.5" hidden="1" x14ac:dyDescent="0.3">
      <c r="B150" s="345"/>
      <c r="C150" s="345"/>
      <c r="D150" s="345"/>
      <c r="E150" s="345"/>
      <c r="F150" s="345"/>
      <c r="G150" s="345"/>
      <c r="H150" s="345"/>
      <c r="I150" s="345"/>
      <c r="J150" s="345"/>
      <c r="K150" s="345"/>
      <c r="L150" s="345"/>
      <c r="M150" s="345"/>
      <c r="N150" s="345"/>
      <c r="O150" s="345"/>
      <c r="P150" s="345"/>
      <c r="Q150" s="345"/>
      <c r="R150" s="345"/>
      <c r="S150" s="345"/>
    </row>
    <row r="151" spans="2:19" ht="15.5" hidden="1" x14ac:dyDescent="0.3">
      <c r="B151" s="345"/>
      <c r="C151" s="345"/>
      <c r="D151" s="345"/>
      <c r="E151" s="345"/>
      <c r="F151" s="345"/>
      <c r="G151" s="345"/>
      <c r="H151" s="345"/>
      <c r="I151" s="345"/>
      <c r="J151" s="345"/>
      <c r="K151" s="345"/>
      <c r="L151" s="345"/>
      <c r="M151" s="345"/>
      <c r="N151" s="345"/>
      <c r="O151" s="345"/>
      <c r="P151" s="345"/>
      <c r="Q151" s="345"/>
      <c r="R151" s="345"/>
      <c r="S151" s="345"/>
    </row>
    <row r="152" spans="2:19" ht="15.5" hidden="1" x14ac:dyDescent="0.3">
      <c r="B152" s="345"/>
      <c r="C152" s="345"/>
      <c r="D152" s="345"/>
      <c r="E152" s="345"/>
      <c r="F152" s="345"/>
      <c r="G152" s="345"/>
      <c r="H152" s="345"/>
      <c r="I152" s="345"/>
      <c r="J152" s="345"/>
      <c r="K152" s="345"/>
      <c r="L152" s="345"/>
      <c r="M152" s="345"/>
      <c r="N152" s="345"/>
      <c r="O152" s="345"/>
      <c r="P152" s="345"/>
      <c r="Q152" s="345"/>
      <c r="R152" s="345"/>
      <c r="S152" s="345"/>
    </row>
    <row r="153" spans="2:19" ht="15.5" hidden="1" x14ac:dyDescent="0.3">
      <c r="B153" s="345"/>
      <c r="C153" s="345"/>
      <c r="D153" s="345"/>
      <c r="E153" s="345"/>
      <c r="F153" s="345"/>
      <c r="G153" s="345"/>
      <c r="H153" s="345"/>
      <c r="I153" s="345"/>
      <c r="J153" s="345"/>
      <c r="K153" s="345"/>
      <c r="L153" s="345"/>
      <c r="M153" s="345"/>
      <c r="N153" s="345"/>
      <c r="O153" s="345"/>
      <c r="P153" s="345"/>
      <c r="Q153" s="345"/>
      <c r="R153" s="345"/>
      <c r="S153" s="345"/>
    </row>
    <row r="154" spans="2:19" ht="15.5" hidden="1" x14ac:dyDescent="0.3">
      <c r="B154" s="345"/>
      <c r="C154" s="345"/>
      <c r="D154" s="345"/>
      <c r="E154" s="345"/>
      <c r="F154" s="345"/>
      <c r="G154" s="345"/>
      <c r="H154" s="345"/>
      <c r="I154" s="345"/>
      <c r="J154" s="345"/>
      <c r="K154" s="345"/>
      <c r="L154" s="345"/>
      <c r="M154" s="345"/>
      <c r="N154" s="345"/>
      <c r="O154" s="345"/>
      <c r="P154" s="345"/>
      <c r="Q154" s="345"/>
      <c r="R154" s="345"/>
      <c r="S154" s="345"/>
    </row>
    <row r="155" spans="2:19" ht="15.5" hidden="1" x14ac:dyDescent="0.3">
      <c r="B155" s="345"/>
      <c r="C155" s="345"/>
      <c r="D155" s="345"/>
      <c r="E155" s="345"/>
      <c r="F155" s="345"/>
      <c r="G155" s="345"/>
      <c r="H155" s="345"/>
      <c r="I155" s="345"/>
      <c r="J155" s="345"/>
      <c r="K155" s="345"/>
      <c r="L155" s="345"/>
      <c r="M155" s="345"/>
      <c r="N155" s="345"/>
      <c r="O155" s="345"/>
      <c r="P155" s="345"/>
      <c r="Q155" s="345"/>
      <c r="R155" s="345"/>
      <c r="S155" s="345"/>
    </row>
    <row r="156" spans="2:19" ht="15.5" hidden="1" x14ac:dyDescent="0.3">
      <c r="B156" s="345"/>
      <c r="C156" s="345"/>
      <c r="D156" s="345"/>
      <c r="E156" s="345"/>
      <c r="F156" s="345"/>
      <c r="G156" s="345"/>
      <c r="H156" s="345"/>
      <c r="I156" s="345"/>
      <c r="J156" s="345"/>
      <c r="K156" s="345"/>
      <c r="L156" s="345"/>
      <c r="M156" s="345"/>
      <c r="N156" s="345"/>
      <c r="O156" s="345"/>
      <c r="P156" s="345"/>
      <c r="Q156" s="345"/>
      <c r="R156" s="345"/>
      <c r="S156" s="345"/>
    </row>
    <row r="157" spans="2:19" ht="15.5" hidden="1" x14ac:dyDescent="0.3">
      <c r="B157" s="345"/>
      <c r="C157" s="345"/>
      <c r="D157" s="345"/>
      <c r="E157" s="345"/>
      <c r="F157" s="345"/>
      <c r="G157" s="345"/>
      <c r="H157" s="345"/>
      <c r="I157" s="345"/>
      <c r="J157" s="345"/>
      <c r="K157" s="345"/>
      <c r="L157" s="345"/>
      <c r="M157" s="345"/>
      <c r="N157" s="345"/>
      <c r="O157" s="345"/>
      <c r="P157" s="345"/>
      <c r="Q157" s="345"/>
      <c r="R157" s="345"/>
      <c r="S157" s="345"/>
    </row>
    <row r="158" spans="2:19" ht="15.5" hidden="1" x14ac:dyDescent="0.3">
      <c r="B158" s="345"/>
      <c r="C158" s="345"/>
      <c r="D158" s="345"/>
      <c r="E158" s="345"/>
      <c r="F158" s="345"/>
      <c r="G158" s="345"/>
      <c r="H158" s="345"/>
      <c r="I158" s="345"/>
      <c r="J158" s="345"/>
      <c r="K158" s="345"/>
      <c r="L158" s="345"/>
      <c r="M158" s="345"/>
      <c r="N158" s="345"/>
      <c r="O158" s="345"/>
      <c r="P158" s="345"/>
      <c r="Q158" s="345"/>
      <c r="R158" s="345"/>
      <c r="S158" s="345"/>
    </row>
    <row r="159" spans="2:19" ht="15.5" hidden="1" x14ac:dyDescent="0.3">
      <c r="B159" s="345"/>
      <c r="C159" s="345"/>
      <c r="D159" s="345"/>
      <c r="E159" s="345"/>
      <c r="F159" s="345"/>
      <c r="G159" s="345"/>
      <c r="H159" s="345"/>
      <c r="I159" s="345"/>
      <c r="J159" s="345"/>
      <c r="K159" s="345"/>
      <c r="L159" s="345"/>
      <c r="M159" s="345"/>
      <c r="N159" s="345"/>
      <c r="O159" s="345"/>
      <c r="P159" s="345"/>
      <c r="Q159" s="345"/>
      <c r="R159" s="345"/>
      <c r="S159" s="345"/>
    </row>
    <row r="160" spans="2:19" ht="15.5" hidden="1" x14ac:dyDescent="0.3">
      <c r="B160" s="345"/>
      <c r="C160" s="345"/>
      <c r="D160" s="345"/>
      <c r="E160" s="345"/>
      <c r="F160" s="345"/>
      <c r="G160" s="345"/>
      <c r="H160" s="345"/>
      <c r="I160" s="345"/>
      <c r="J160" s="345"/>
      <c r="K160" s="345"/>
      <c r="L160" s="345"/>
      <c r="M160" s="345"/>
      <c r="N160" s="345"/>
      <c r="O160" s="345"/>
      <c r="P160" s="345"/>
      <c r="Q160" s="345"/>
      <c r="R160" s="345"/>
      <c r="S160" s="345"/>
    </row>
    <row r="161" spans="2:19" ht="15.5" hidden="1" x14ac:dyDescent="0.3">
      <c r="B161" s="345"/>
      <c r="C161" s="345"/>
      <c r="D161" s="345"/>
      <c r="E161" s="345"/>
      <c r="F161" s="345"/>
      <c r="G161" s="345"/>
      <c r="H161" s="345"/>
      <c r="I161" s="345"/>
      <c r="J161" s="345"/>
      <c r="K161" s="345"/>
      <c r="L161" s="345"/>
      <c r="M161" s="345"/>
      <c r="N161" s="345"/>
      <c r="O161" s="345"/>
      <c r="P161" s="345"/>
      <c r="Q161" s="345"/>
      <c r="R161" s="345"/>
      <c r="S161" s="345"/>
    </row>
    <row r="162" spans="2:19" ht="15.5" hidden="1" x14ac:dyDescent="0.3">
      <c r="B162" s="345"/>
      <c r="C162" s="345"/>
      <c r="D162" s="345"/>
      <c r="E162" s="345"/>
      <c r="F162" s="345"/>
      <c r="G162" s="345"/>
      <c r="H162" s="345"/>
      <c r="I162" s="345"/>
      <c r="J162" s="345"/>
      <c r="K162" s="345"/>
      <c r="L162" s="345"/>
      <c r="M162" s="345"/>
      <c r="N162" s="345"/>
      <c r="O162" s="345"/>
      <c r="P162" s="345"/>
      <c r="Q162" s="345"/>
      <c r="R162" s="345"/>
      <c r="S162" s="345"/>
    </row>
    <row r="163" spans="2:19" ht="15.5" hidden="1" x14ac:dyDescent="0.3">
      <c r="B163" s="345"/>
      <c r="C163" s="345"/>
      <c r="D163" s="345"/>
      <c r="E163" s="345"/>
      <c r="F163" s="345"/>
      <c r="G163" s="345"/>
      <c r="H163" s="345"/>
      <c r="I163" s="345"/>
      <c r="J163" s="345"/>
      <c r="K163" s="345"/>
      <c r="L163" s="345"/>
      <c r="M163" s="345"/>
      <c r="N163" s="345"/>
      <c r="O163" s="345"/>
      <c r="P163" s="345"/>
      <c r="Q163" s="345"/>
      <c r="R163" s="345"/>
      <c r="S163" s="345"/>
    </row>
    <row r="164" spans="2:19" ht="15.5" hidden="1" x14ac:dyDescent="0.3">
      <c r="B164" s="345"/>
      <c r="C164" s="345"/>
      <c r="D164" s="345"/>
      <c r="E164" s="345"/>
      <c r="F164" s="345"/>
      <c r="G164" s="345"/>
      <c r="H164" s="345"/>
      <c r="I164" s="345"/>
      <c r="J164" s="345"/>
      <c r="K164" s="345"/>
      <c r="L164" s="345"/>
      <c r="M164" s="345"/>
      <c r="N164" s="345"/>
      <c r="O164" s="345"/>
      <c r="P164" s="345"/>
      <c r="Q164" s="345"/>
      <c r="R164" s="345"/>
      <c r="S164" s="345"/>
    </row>
    <row r="165" spans="2:19" ht="15.5" hidden="1" x14ac:dyDescent="0.3">
      <c r="B165" s="345"/>
      <c r="C165" s="345"/>
      <c r="D165" s="345"/>
      <c r="E165" s="345"/>
      <c r="F165" s="345"/>
      <c r="G165" s="345"/>
      <c r="H165" s="345"/>
      <c r="I165" s="345"/>
      <c r="J165" s="345"/>
      <c r="K165" s="345"/>
      <c r="L165" s="345"/>
      <c r="M165" s="345"/>
      <c r="N165" s="345"/>
      <c r="O165" s="345"/>
      <c r="P165" s="345"/>
      <c r="Q165" s="345"/>
      <c r="R165" s="345"/>
      <c r="S165" s="345"/>
    </row>
    <row r="166" spans="2:19" ht="15.5" hidden="1" x14ac:dyDescent="0.3">
      <c r="B166" s="345"/>
      <c r="C166" s="345"/>
      <c r="D166" s="345"/>
      <c r="E166" s="345"/>
      <c r="F166" s="345"/>
      <c r="G166" s="345"/>
      <c r="H166" s="345"/>
      <c r="I166" s="345"/>
      <c r="J166" s="345"/>
      <c r="K166" s="345"/>
      <c r="L166" s="345"/>
      <c r="M166" s="345"/>
      <c r="N166" s="345"/>
      <c r="O166" s="345"/>
      <c r="P166" s="345"/>
      <c r="Q166" s="345"/>
      <c r="R166" s="345"/>
      <c r="S166" s="345"/>
    </row>
    <row r="167" spans="2:19" ht="15.5" hidden="1" x14ac:dyDescent="0.3">
      <c r="B167" s="345"/>
      <c r="C167" s="345"/>
      <c r="D167" s="345"/>
      <c r="E167" s="345"/>
      <c r="F167" s="345"/>
      <c r="G167" s="345"/>
      <c r="H167" s="345"/>
      <c r="I167" s="345"/>
      <c r="J167" s="345"/>
      <c r="K167" s="345"/>
      <c r="L167" s="345"/>
      <c r="M167" s="345"/>
      <c r="N167" s="345"/>
      <c r="O167" s="345"/>
      <c r="P167" s="345"/>
      <c r="Q167" s="345"/>
      <c r="R167" s="345"/>
      <c r="S167" s="345"/>
    </row>
    <row r="168" spans="2:19" ht="15.5" hidden="1" x14ac:dyDescent="0.3">
      <c r="B168" s="345"/>
      <c r="C168" s="345"/>
      <c r="D168" s="345"/>
      <c r="E168" s="345"/>
      <c r="F168" s="345"/>
      <c r="G168" s="345"/>
      <c r="H168" s="345"/>
      <c r="I168" s="345"/>
      <c r="J168" s="345"/>
      <c r="K168" s="345"/>
      <c r="L168" s="345"/>
      <c r="M168" s="345"/>
      <c r="N168" s="345"/>
      <c r="O168" s="345"/>
      <c r="P168" s="345"/>
      <c r="Q168" s="345"/>
      <c r="R168" s="345"/>
      <c r="S168" s="345"/>
    </row>
    <row r="169" spans="2:19" ht="15.5" hidden="1" x14ac:dyDescent="0.3">
      <c r="B169" s="345"/>
      <c r="C169" s="345"/>
      <c r="D169" s="345"/>
      <c r="E169" s="345"/>
      <c r="F169" s="345"/>
      <c r="G169" s="345"/>
      <c r="H169" s="345"/>
      <c r="I169" s="345"/>
      <c r="J169" s="345"/>
      <c r="K169" s="345"/>
      <c r="L169" s="345"/>
      <c r="M169" s="345"/>
      <c r="N169" s="345"/>
      <c r="O169" s="345"/>
      <c r="P169" s="345"/>
      <c r="Q169" s="345"/>
      <c r="R169" s="345"/>
      <c r="S169" s="345"/>
    </row>
    <row r="170" spans="2:19" ht="15.5" hidden="1" x14ac:dyDescent="0.3">
      <c r="B170" s="345"/>
      <c r="C170" s="345"/>
      <c r="D170" s="345"/>
      <c r="E170" s="345"/>
      <c r="F170" s="345"/>
      <c r="G170" s="345"/>
      <c r="H170" s="345"/>
      <c r="I170" s="345"/>
      <c r="J170" s="345"/>
      <c r="K170" s="345"/>
      <c r="L170" s="345"/>
      <c r="M170" s="345"/>
      <c r="N170" s="345"/>
      <c r="O170" s="345"/>
      <c r="P170" s="345"/>
      <c r="Q170" s="345"/>
      <c r="R170" s="345"/>
      <c r="S170" s="345"/>
    </row>
    <row r="171" spans="2:19" ht="15.5" hidden="1" x14ac:dyDescent="0.3">
      <c r="B171" s="345"/>
      <c r="C171" s="345"/>
      <c r="D171" s="345"/>
      <c r="E171" s="345"/>
      <c r="F171" s="345"/>
      <c r="G171" s="345"/>
      <c r="H171" s="345"/>
      <c r="I171" s="345"/>
      <c r="J171" s="345"/>
      <c r="K171" s="345"/>
      <c r="L171" s="345"/>
      <c r="M171" s="345"/>
      <c r="N171" s="345"/>
      <c r="O171" s="345"/>
      <c r="P171" s="345"/>
      <c r="Q171" s="345"/>
      <c r="R171" s="345"/>
      <c r="S171" s="345"/>
    </row>
    <row r="172" spans="2:19" ht="15.5" hidden="1" x14ac:dyDescent="0.3">
      <c r="B172" s="345"/>
      <c r="C172" s="345"/>
      <c r="D172" s="345"/>
      <c r="E172" s="345"/>
      <c r="F172" s="345"/>
      <c r="G172" s="345"/>
      <c r="H172" s="345"/>
      <c r="I172" s="345"/>
      <c r="J172" s="345"/>
      <c r="K172" s="345"/>
      <c r="L172" s="345"/>
      <c r="M172" s="345"/>
      <c r="N172" s="345"/>
      <c r="O172" s="345"/>
      <c r="P172" s="345"/>
      <c r="Q172" s="345"/>
      <c r="R172" s="345"/>
      <c r="S172" s="345"/>
    </row>
    <row r="173" spans="2:19" ht="15.5" hidden="1" x14ac:dyDescent="0.3">
      <c r="B173" s="345"/>
      <c r="C173" s="345"/>
      <c r="D173" s="345"/>
      <c r="E173" s="345"/>
      <c r="F173" s="345"/>
      <c r="G173" s="345"/>
      <c r="H173" s="345"/>
      <c r="I173" s="345"/>
      <c r="J173" s="345"/>
      <c r="K173" s="345"/>
      <c r="L173" s="345"/>
      <c r="M173" s="345"/>
      <c r="N173" s="345"/>
      <c r="O173" s="345"/>
      <c r="P173" s="345"/>
      <c r="Q173" s="345"/>
      <c r="R173" s="345"/>
      <c r="S173" s="345"/>
    </row>
    <row r="174" spans="2:19" ht="15.5" hidden="1" x14ac:dyDescent="0.3">
      <c r="B174" s="345"/>
      <c r="C174" s="345"/>
      <c r="D174" s="345"/>
      <c r="E174" s="345"/>
      <c r="F174" s="345"/>
      <c r="G174" s="345"/>
      <c r="H174" s="345"/>
      <c r="I174" s="345"/>
      <c r="J174" s="345"/>
      <c r="K174" s="345"/>
      <c r="L174" s="345"/>
      <c r="M174" s="345"/>
      <c r="N174" s="345"/>
      <c r="O174" s="345"/>
      <c r="P174" s="345"/>
      <c r="Q174" s="345"/>
      <c r="R174" s="345"/>
      <c r="S174" s="345"/>
    </row>
    <row r="175" spans="2:19" ht="15.5" hidden="1" x14ac:dyDescent="0.3">
      <c r="B175" s="345"/>
      <c r="C175" s="345"/>
      <c r="D175" s="345"/>
      <c r="E175" s="345"/>
      <c r="F175" s="345"/>
      <c r="G175" s="345"/>
      <c r="H175" s="345"/>
      <c r="I175" s="345"/>
      <c r="J175" s="345"/>
      <c r="K175" s="345"/>
      <c r="L175" s="345"/>
      <c r="M175" s="345"/>
      <c r="N175" s="345"/>
      <c r="O175" s="345"/>
      <c r="P175" s="345"/>
      <c r="Q175" s="345"/>
      <c r="R175" s="345"/>
      <c r="S175" s="345"/>
    </row>
    <row r="176" spans="2:19" ht="15.5" hidden="1" x14ac:dyDescent="0.3">
      <c r="B176" s="345"/>
      <c r="C176" s="345"/>
      <c r="D176" s="345"/>
      <c r="E176" s="345"/>
      <c r="F176" s="345"/>
      <c r="G176" s="345"/>
      <c r="H176" s="345"/>
      <c r="I176" s="345"/>
      <c r="J176" s="345"/>
      <c r="K176" s="345"/>
      <c r="L176" s="345"/>
      <c r="M176" s="345"/>
      <c r="N176" s="345"/>
      <c r="O176" s="345"/>
      <c r="P176" s="345"/>
      <c r="Q176" s="345"/>
      <c r="R176" s="345"/>
      <c r="S176" s="345"/>
    </row>
    <row r="177" spans="2:19" ht="15.5" hidden="1" x14ac:dyDescent="0.3">
      <c r="B177" s="345"/>
      <c r="C177" s="345"/>
      <c r="D177" s="345"/>
      <c r="E177" s="345"/>
      <c r="F177" s="345"/>
      <c r="G177" s="345"/>
      <c r="H177" s="345"/>
      <c r="I177" s="345"/>
      <c r="J177" s="345"/>
      <c r="K177" s="345"/>
      <c r="L177" s="345"/>
      <c r="M177" s="345"/>
      <c r="N177" s="345"/>
      <c r="O177" s="345"/>
      <c r="P177" s="345"/>
      <c r="Q177" s="345"/>
      <c r="R177" s="345"/>
      <c r="S177" s="345"/>
    </row>
    <row r="178" spans="2:19" ht="15.5" hidden="1" x14ac:dyDescent="0.3">
      <c r="B178" s="345"/>
      <c r="C178" s="345"/>
      <c r="D178" s="345"/>
      <c r="E178" s="345"/>
      <c r="F178" s="345"/>
      <c r="G178" s="345"/>
      <c r="H178" s="345"/>
      <c r="I178" s="345"/>
      <c r="J178" s="345"/>
      <c r="K178" s="345"/>
      <c r="L178" s="345"/>
      <c r="M178" s="345"/>
      <c r="N178" s="345"/>
      <c r="O178" s="345"/>
      <c r="P178" s="345"/>
      <c r="Q178" s="345"/>
      <c r="R178" s="345"/>
      <c r="S178" s="345"/>
    </row>
    <row r="179" spans="2:19" ht="15.5" hidden="1" x14ac:dyDescent="0.3">
      <c r="B179" s="345"/>
      <c r="C179" s="345"/>
      <c r="D179" s="345"/>
      <c r="E179" s="345"/>
      <c r="F179" s="345"/>
      <c r="G179" s="345"/>
      <c r="H179" s="345"/>
      <c r="I179" s="345"/>
      <c r="J179" s="345"/>
      <c r="K179" s="345"/>
      <c r="L179" s="345"/>
      <c r="M179" s="345"/>
      <c r="N179" s="345"/>
      <c r="O179" s="345"/>
      <c r="P179" s="345"/>
      <c r="Q179" s="345"/>
      <c r="R179" s="345"/>
      <c r="S179" s="345"/>
    </row>
    <row r="180" spans="2:19" ht="15.5" hidden="1" x14ac:dyDescent="0.3">
      <c r="B180" s="345"/>
      <c r="C180" s="345"/>
      <c r="D180" s="345"/>
      <c r="E180" s="345"/>
      <c r="F180" s="345"/>
      <c r="G180" s="345"/>
      <c r="H180" s="345"/>
      <c r="I180" s="345"/>
      <c r="J180" s="345"/>
      <c r="K180" s="345"/>
      <c r="L180" s="345"/>
      <c r="M180" s="345"/>
      <c r="N180" s="345"/>
      <c r="O180" s="345"/>
      <c r="P180" s="345"/>
      <c r="Q180" s="345"/>
      <c r="R180" s="345"/>
      <c r="S180" s="345"/>
    </row>
    <row r="181" spans="2:19" ht="15.5" hidden="1" x14ac:dyDescent="0.3">
      <c r="B181" s="345"/>
      <c r="C181" s="345"/>
      <c r="D181" s="345"/>
      <c r="E181" s="345"/>
      <c r="F181" s="345"/>
      <c r="G181" s="345"/>
      <c r="H181" s="345"/>
      <c r="I181" s="345"/>
      <c r="J181" s="345"/>
      <c r="K181" s="345"/>
      <c r="L181" s="345"/>
      <c r="M181" s="345"/>
      <c r="N181" s="345"/>
      <c r="O181" s="345"/>
      <c r="P181" s="345"/>
      <c r="Q181" s="345"/>
      <c r="R181" s="345"/>
      <c r="S181" s="345"/>
    </row>
    <row r="182" spans="2:19" ht="15.5" hidden="1" x14ac:dyDescent="0.3">
      <c r="B182" s="345"/>
      <c r="C182" s="345"/>
      <c r="D182" s="345"/>
      <c r="E182" s="345"/>
      <c r="F182" s="345"/>
      <c r="G182" s="345"/>
      <c r="H182" s="345"/>
      <c r="I182" s="345"/>
      <c r="J182" s="345"/>
      <c r="K182" s="345"/>
      <c r="L182" s="345"/>
      <c r="M182" s="345"/>
      <c r="N182" s="345"/>
      <c r="O182" s="345"/>
      <c r="P182" s="345"/>
      <c r="Q182" s="345"/>
      <c r="R182" s="345"/>
      <c r="S182" s="345"/>
    </row>
    <row r="183" spans="2:19" ht="15.5" hidden="1" x14ac:dyDescent="0.3">
      <c r="B183" s="345"/>
      <c r="C183" s="345"/>
      <c r="D183" s="345"/>
      <c r="E183" s="345"/>
      <c r="F183" s="345"/>
      <c r="G183" s="345"/>
      <c r="H183" s="345"/>
      <c r="I183" s="345"/>
      <c r="J183" s="345"/>
      <c r="K183" s="345"/>
      <c r="L183" s="345"/>
      <c r="M183" s="345"/>
      <c r="N183" s="345"/>
      <c r="O183" s="345"/>
      <c r="P183" s="345"/>
      <c r="Q183" s="345"/>
      <c r="R183" s="345"/>
      <c r="S183" s="345"/>
    </row>
    <row r="184" spans="2:19" ht="15.5" hidden="1" x14ac:dyDescent="0.3">
      <c r="B184" s="345"/>
      <c r="C184" s="345"/>
      <c r="D184" s="345"/>
      <c r="E184" s="345"/>
      <c r="F184" s="345"/>
      <c r="G184" s="345"/>
      <c r="H184" s="345"/>
      <c r="I184" s="345"/>
      <c r="J184" s="345"/>
      <c r="K184" s="345"/>
      <c r="L184" s="345"/>
      <c r="M184" s="345"/>
      <c r="N184" s="345"/>
      <c r="O184" s="345"/>
      <c r="P184" s="345"/>
      <c r="Q184" s="345"/>
      <c r="R184" s="345"/>
      <c r="S184" s="345"/>
    </row>
    <row r="185" spans="2:19" ht="15.5" hidden="1" x14ac:dyDescent="0.3">
      <c r="B185" s="345"/>
      <c r="C185" s="345"/>
      <c r="D185" s="345"/>
      <c r="E185" s="345"/>
      <c r="F185" s="345"/>
      <c r="G185" s="345"/>
      <c r="H185" s="345"/>
      <c r="I185" s="345"/>
      <c r="J185" s="345"/>
      <c r="K185" s="345"/>
      <c r="L185" s="345"/>
      <c r="M185" s="345"/>
      <c r="N185" s="345"/>
      <c r="O185" s="345"/>
      <c r="P185" s="345"/>
      <c r="Q185" s="345"/>
      <c r="R185" s="345"/>
      <c r="S185" s="345"/>
    </row>
    <row r="186" spans="2:19" ht="15.5" hidden="1" x14ac:dyDescent="0.3">
      <c r="B186" s="345"/>
      <c r="C186" s="345"/>
      <c r="D186" s="345"/>
      <c r="E186" s="345"/>
      <c r="F186" s="345"/>
      <c r="G186" s="345"/>
      <c r="H186" s="345"/>
      <c r="I186" s="345"/>
      <c r="J186" s="345"/>
      <c r="K186" s="345"/>
      <c r="L186" s="345"/>
      <c r="M186" s="345"/>
      <c r="N186" s="345"/>
      <c r="O186" s="345"/>
      <c r="P186" s="345"/>
      <c r="Q186" s="345"/>
      <c r="R186" s="345"/>
      <c r="S186" s="345"/>
    </row>
    <row r="187" spans="2:19" ht="15.5" hidden="1" x14ac:dyDescent="0.3">
      <c r="B187" s="345"/>
      <c r="C187" s="345"/>
      <c r="D187" s="345"/>
      <c r="E187" s="345"/>
      <c r="F187" s="345"/>
      <c r="G187" s="345"/>
      <c r="H187" s="345"/>
      <c r="I187" s="345"/>
      <c r="J187" s="345"/>
      <c r="K187" s="345"/>
      <c r="L187" s="345"/>
      <c r="M187" s="345"/>
      <c r="N187" s="345"/>
      <c r="O187" s="345"/>
      <c r="P187" s="345"/>
      <c r="Q187" s="345"/>
      <c r="R187" s="345"/>
      <c r="S187" s="345"/>
    </row>
    <row r="188" spans="2:19" ht="15.5" hidden="1" x14ac:dyDescent="0.3">
      <c r="B188" s="345"/>
      <c r="C188" s="345"/>
      <c r="D188" s="345"/>
      <c r="E188" s="345"/>
      <c r="F188" s="345"/>
      <c r="G188" s="345"/>
      <c r="H188" s="345"/>
      <c r="I188" s="345"/>
      <c r="J188" s="345"/>
      <c r="K188" s="345"/>
      <c r="L188" s="345"/>
      <c r="M188" s="345"/>
      <c r="N188" s="345"/>
      <c r="O188" s="345"/>
      <c r="P188" s="345"/>
      <c r="Q188" s="345"/>
      <c r="R188" s="345"/>
      <c r="S188" s="345"/>
    </row>
    <row r="189" spans="2:19" ht="15.5" hidden="1" x14ac:dyDescent="0.3">
      <c r="B189" s="345"/>
      <c r="C189" s="345"/>
      <c r="D189" s="345"/>
      <c r="E189" s="345"/>
      <c r="F189" s="345"/>
      <c r="G189" s="345"/>
      <c r="H189" s="345"/>
      <c r="I189" s="345"/>
      <c r="J189" s="345"/>
      <c r="K189" s="345"/>
      <c r="L189" s="345"/>
      <c r="M189" s="345"/>
      <c r="N189" s="345"/>
      <c r="O189" s="345"/>
      <c r="P189" s="345"/>
      <c r="Q189" s="345"/>
      <c r="R189" s="345"/>
      <c r="S189" s="345"/>
    </row>
    <row r="190" spans="2:19" ht="15.5" hidden="1" x14ac:dyDescent="0.3">
      <c r="B190" s="345"/>
      <c r="C190" s="345"/>
      <c r="D190" s="345"/>
      <c r="E190" s="345"/>
      <c r="F190" s="345"/>
      <c r="G190" s="345"/>
      <c r="H190" s="345"/>
      <c r="I190" s="345"/>
      <c r="J190" s="345"/>
      <c r="K190" s="345"/>
      <c r="L190" s="345"/>
      <c r="M190" s="345"/>
      <c r="N190" s="345"/>
      <c r="O190" s="345"/>
      <c r="P190" s="345"/>
      <c r="Q190" s="345"/>
      <c r="R190" s="345"/>
      <c r="S190" s="345"/>
    </row>
    <row r="191" spans="2:19" ht="15.5" hidden="1" x14ac:dyDescent="0.3">
      <c r="B191" s="345"/>
      <c r="C191" s="345"/>
      <c r="D191" s="345"/>
      <c r="E191" s="345"/>
      <c r="F191" s="345"/>
      <c r="G191" s="345"/>
      <c r="H191" s="345"/>
      <c r="I191" s="345"/>
      <c r="J191" s="345"/>
      <c r="K191" s="345"/>
      <c r="L191" s="345"/>
      <c r="M191" s="345"/>
      <c r="N191" s="345"/>
      <c r="O191" s="345"/>
      <c r="P191" s="345"/>
      <c r="Q191" s="345"/>
      <c r="R191" s="345"/>
      <c r="S191" s="345"/>
    </row>
    <row r="192" spans="2:19" ht="15.5" hidden="1" x14ac:dyDescent="0.3">
      <c r="B192" s="345"/>
      <c r="C192" s="345"/>
      <c r="D192" s="345"/>
      <c r="E192" s="345"/>
      <c r="F192" s="345"/>
      <c r="G192" s="345"/>
      <c r="H192" s="345"/>
      <c r="I192" s="345"/>
      <c r="J192" s="345"/>
      <c r="K192" s="345"/>
      <c r="L192" s="345"/>
      <c r="M192" s="345"/>
      <c r="N192" s="345"/>
      <c r="O192" s="345"/>
      <c r="P192" s="345"/>
      <c r="Q192" s="345"/>
      <c r="R192" s="345"/>
      <c r="S192" s="345"/>
    </row>
    <row r="193" spans="2:19" ht="15.5" hidden="1" x14ac:dyDescent="0.3">
      <c r="B193" s="345"/>
      <c r="C193" s="345"/>
      <c r="D193" s="345"/>
      <c r="E193" s="345"/>
      <c r="F193" s="345"/>
      <c r="G193" s="345"/>
      <c r="H193" s="345"/>
      <c r="I193" s="345"/>
      <c r="J193" s="345"/>
      <c r="K193" s="345"/>
      <c r="L193" s="345"/>
      <c r="M193" s="345"/>
      <c r="N193" s="345"/>
      <c r="O193" s="345"/>
      <c r="P193" s="345"/>
      <c r="Q193" s="345"/>
      <c r="R193" s="345"/>
      <c r="S193" s="345"/>
    </row>
    <row r="194" spans="2:19" ht="15.5" hidden="1" x14ac:dyDescent="0.3">
      <c r="B194" s="345"/>
      <c r="C194" s="345"/>
      <c r="D194" s="345"/>
      <c r="E194" s="345"/>
      <c r="F194" s="345"/>
      <c r="G194" s="345"/>
      <c r="H194" s="345"/>
      <c r="I194" s="345"/>
      <c r="J194" s="345"/>
      <c r="K194" s="345"/>
      <c r="L194" s="345"/>
      <c r="M194" s="345"/>
      <c r="N194" s="345"/>
      <c r="O194" s="345"/>
      <c r="P194" s="345"/>
      <c r="Q194" s="345"/>
      <c r="R194" s="345"/>
      <c r="S194" s="345"/>
    </row>
    <row r="195" spans="2:19" ht="15.5" hidden="1" x14ac:dyDescent="0.3">
      <c r="B195" s="345"/>
      <c r="C195" s="345"/>
      <c r="D195" s="345"/>
      <c r="E195" s="345"/>
      <c r="F195" s="345"/>
      <c r="G195" s="345"/>
      <c r="H195" s="345"/>
      <c r="I195" s="345"/>
      <c r="J195" s="345"/>
      <c r="K195" s="345"/>
      <c r="L195" s="345"/>
      <c r="M195" s="345"/>
      <c r="N195" s="345"/>
      <c r="O195" s="345"/>
      <c r="P195" s="345"/>
      <c r="Q195" s="345"/>
      <c r="R195" s="345"/>
      <c r="S195" s="345"/>
    </row>
    <row r="196" spans="2:19" ht="15.5" hidden="1" x14ac:dyDescent="0.3">
      <c r="B196" s="345"/>
      <c r="C196" s="345"/>
      <c r="D196" s="345"/>
      <c r="E196" s="345"/>
      <c r="F196" s="345"/>
      <c r="G196" s="345"/>
      <c r="H196" s="345"/>
      <c r="I196" s="345"/>
      <c r="J196" s="345"/>
      <c r="K196" s="345"/>
      <c r="L196" s="345"/>
      <c r="M196" s="345"/>
      <c r="N196" s="345"/>
      <c r="O196" s="345"/>
      <c r="P196" s="345"/>
      <c r="Q196" s="345"/>
      <c r="R196" s="345"/>
      <c r="S196" s="345"/>
    </row>
    <row r="197" spans="2:19" ht="15.5" hidden="1" x14ac:dyDescent="0.3">
      <c r="B197" s="345"/>
      <c r="C197" s="345"/>
      <c r="D197" s="345"/>
      <c r="E197" s="345"/>
      <c r="F197" s="345"/>
      <c r="G197" s="345"/>
      <c r="H197" s="345"/>
      <c r="I197" s="345"/>
      <c r="J197" s="345"/>
      <c r="K197" s="345"/>
      <c r="L197" s="345"/>
      <c r="M197" s="345"/>
      <c r="N197" s="345"/>
      <c r="O197" s="345"/>
      <c r="P197" s="345"/>
      <c r="Q197" s="345"/>
      <c r="R197" s="345"/>
      <c r="S197" s="345"/>
    </row>
    <row r="198" spans="2:19" ht="15.5" hidden="1" x14ac:dyDescent="0.3">
      <c r="B198" s="345"/>
      <c r="C198" s="345"/>
      <c r="D198" s="345"/>
      <c r="E198" s="345"/>
      <c r="F198" s="345"/>
      <c r="G198" s="345"/>
      <c r="H198" s="345"/>
      <c r="I198" s="345"/>
      <c r="J198" s="345"/>
      <c r="K198" s="345"/>
      <c r="L198" s="345"/>
      <c r="M198" s="345"/>
      <c r="N198" s="345"/>
      <c r="O198" s="345"/>
      <c r="P198" s="345"/>
      <c r="Q198" s="345"/>
      <c r="R198" s="345"/>
      <c r="S198" s="345"/>
    </row>
    <row r="199" spans="2:19" ht="15.5" hidden="1" x14ac:dyDescent="0.3">
      <c r="B199" s="345"/>
      <c r="C199" s="345"/>
      <c r="D199" s="345"/>
      <c r="E199" s="345"/>
      <c r="F199" s="345"/>
      <c r="G199" s="345"/>
      <c r="H199" s="345"/>
      <c r="I199" s="345"/>
      <c r="J199" s="345"/>
      <c r="K199" s="345"/>
      <c r="L199" s="345"/>
      <c r="M199" s="345"/>
      <c r="N199" s="345"/>
      <c r="O199" s="345"/>
      <c r="P199" s="345"/>
      <c r="Q199" s="345"/>
      <c r="R199" s="345"/>
      <c r="S199" s="345"/>
    </row>
    <row r="200" spans="2:19" ht="15.5" hidden="1" x14ac:dyDescent="0.3">
      <c r="B200" s="345"/>
      <c r="C200" s="345"/>
      <c r="D200" s="345"/>
      <c r="E200" s="345"/>
      <c r="F200" s="345"/>
      <c r="G200" s="345"/>
      <c r="H200" s="345"/>
      <c r="I200" s="345"/>
      <c r="J200" s="345"/>
      <c r="K200" s="345"/>
      <c r="L200" s="345"/>
      <c r="M200" s="345"/>
      <c r="N200" s="345"/>
      <c r="O200" s="345"/>
      <c r="P200" s="345"/>
      <c r="Q200" s="345"/>
      <c r="R200" s="345"/>
      <c r="S200" s="345"/>
    </row>
    <row r="201" spans="2:19" ht="15.5" hidden="1" x14ac:dyDescent="0.3">
      <c r="B201" s="345"/>
      <c r="C201" s="345"/>
      <c r="D201" s="345"/>
      <c r="E201" s="345"/>
      <c r="F201" s="345"/>
      <c r="G201" s="345"/>
      <c r="H201" s="345"/>
      <c r="I201" s="345"/>
      <c r="J201" s="345"/>
      <c r="K201" s="345"/>
      <c r="L201" s="345"/>
      <c r="M201" s="345"/>
      <c r="N201" s="345"/>
      <c r="O201" s="345"/>
      <c r="P201" s="345"/>
      <c r="Q201" s="345"/>
      <c r="R201" s="345"/>
      <c r="S201" s="345"/>
    </row>
    <row r="202" spans="2:19" ht="15.5" hidden="1" x14ac:dyDescent="0.3">
      <c r="B202" s="345"/>
      <c r="C202" s="345"/>
      <c r="D202" s="345"/>
      <c r="E202" s="345"/>
      <c r="F202" s="345"/>
      <c r="G202" s="345"/>
      <c r="H202" s="345"/>
      <c r="I202" s="345"/>
      <c r="J202" s="345"/>
      <c r="K202" s="345"/>
      <c r="L202" s="345"/>
      <c r="M202" s="345"/>
      <c r="N202" s="345"/>
      <c r="O202" s="345"/>
      <c r="P202" s="345"/>
      <c r="Q202" s="345"/>
      <c r="R202" s="345"/>
      <c r="S202" s="345"/>
    </row>
    <row r="203" spans="2:19" ht="15.5" hidden="1" x14ac:dyDescent="0.3">
      <c r="B203" s="345"/>
      <c r="C203" s="345"/>
      <c r="D203" s="345"/>
      <c r="E203" s="345"/>
      <c r="F203" s="345"/>
      <c r="G203" s="345"/>
      <c r="H203" s="345"/>
      <c r="I203" s="345"/>
      <c r="J203" s="345"/>
      <c r="K203" s="345"/>
      <c r="L203" s="345"/>
      <c r="M203" s="345"/>
      <c r="N203" s="345"/>
      <c r="O203" s="345"/>
      <c r="P203" s="345"/>
      <c r="Q203" s="345"/>
      <c r="R203" s="345"/>
      <c r="S203" s="345"/>
    </row>
    <row r="204" spans="2:19" ht="15.5" hidden="1" x14ac:dyDescent="0.3">
      <c r="B204" s="345"/>
      <c r="C204" s="345"/>
      <c r="D204" s="345"/>
      <c r="E204" s="345"/>
      <c r="F204" s="345"/>
      <c r="G204" s="345"/>
      <c r="H204" s="345"/>
      <c r="I204" s="345"/>
      <c r="J204" s="345"/>
      <c r="K204" s="345"/>
      <c r="L204" s="345"/>
      <c r="M204" s="345"/>
      <c r="N204" s="345"/>
      <c r="O204" s="345"/>
      <c r="P204" s="345"/>
      <c r="Q204" s="345"/>
      <c r="R204" s="345"/>
      <c r="S204" s="345"/>
    </row>
    <row r="205" spans="2:19" ht="15.5" hidden="1" x14ac:dyDescent="0.3">
      <c r="B205" s="345"/>
      <c r="C205" s="345"/>
      <c r="D205" s="345"/>
      <c r="E205" s="345"/>
      <c r="F205" s="345"/>
      <c r="G205" s="345"/>
      <c r="H205" s="345"/>
      <c r="I205" s="345"/>
      <c r="J205" s="345"/>
      <c r="K205" s="345"/>
      <c r="L205" s="345"/>
      <c r="M205" s="345"/>
      <c r="N205" s="345"/>
      <c r="O205" s="345"/>
      <c r="P205" s="345"/>
      <c r="Q205" s="345"/>
      <c r="R205" s="345"/>
      <c r="S205" s="345"/>
    </row>
    <row r="206" spans="2:19" ht="15.5" hidden="1" x14ac:dyDescent="0.3">
      <c r="B206" s="345"/>
      <c r="C206" s="345"/>
      <c r="D206" s="345"/>
      <c r="E206" s="345"/>
      <c r="F206" s="345"/>
      <c r="G206" s="345"/>
      <c r="H206" s="345"/>
      <c r="I206" s="345"/>
      <c r="J206" s="345"/>
      <c r="K206" s="345"/>
      <c r="L206" s="345"/>
      <c r="M206" s="345"/>
      <c r="N206" s="345"/>
      <c r="O206" s="345"/>
      <c r="P206" s="345"/>
      <c r="Q206" s="345"/>
      <c r="R206" s="345"/>
      <c r="S206" s="345"/>
    </row>
    <row r="207" spans="2:19" ht="15.5" hidden="1" x14ac:dyDescent="0.3">
      <c r="B207" s="345"/>
      <c r="C207" s="345"/>
      <c r="D207" s="345"/>
      <c r="E207" s="345"/>
      <c r="F207" s="345"/>
      <c r="G207" s="345"/>
      <c r="H207" s="345"/>
      <c r="I207" s="345"/>
      <c r="J207" s="345"/>
      <c r="K207" s="345"/>
      <c r="L207" s="345"/>
      <c r="M207" s="345"/>
      <c r="N207" s="345"/>
      <c r="O207" s="345"/>
      <c r="P207" s="345"/>
      <c r="Q207" s="345"/>
      <c r="R207" s="345"/>
      <c r="S207" s="345"/>
    </row>
    <row r="208" spans="2:19" ht="15.5" hidden="1" x14ac:dyDescent="0.3">
      <c r="B208" s="345"/>
      <c r="C208" s="345"/>
      <c r="D208" s="345"/>
      <c r="E208" s="345"/>
      <c r="F208" s="345"/>
      <c r="G208" s="345"/>
      <c r="H208" s="345"/>
      <c r="I208" s="345"/>
      <c r="J208" s="345"/>
      <c r="K208" s="345"/>
      <c r="L208" s="345"/>
      <c r="M208" s="345"/>
      <c r="N208" s="345"/>
      <c r="O208" s="345"/>
      <c r="P208" s="345"/>
      <c r="Q208" s="345"/>
      <c r="R208" s="345"/>
      <c r="S208" s="345"/>
    </row>
    <row r="209" spans="2:19" ht="15.5" hidden="1" x14ac:dyDescent="0.3">
      <c r="B209" s="345"/>
      <c r="C209" s="345"/>
      <c r="D209" s="345"/>
      <c r="E209" s="345"/>
      <c r="F209" s="345"/>
      <c r="G209" s="345"/>
      <c r="H209" s="345"/>
      <c r="I209" s="345"/>
      <c r="J209" s="345"/>
      <c r="K209" s="345"/>
      <c r="L209" s="345"/>
      <c r="M209" s="345"/>
      <c r="N209" s="345"/>
      <c r="O209" s="345"/>
      <c r="P209" s="345"/>
      <c r="Q209" s="345"/>
      <c r="R209" s="345"/>
      <c r="S209" s="345"/>
    </row>
    <row r="210" spans="2:19" ht="15.5" hidden="1" x14ac:dyDescent="0.3">
      <c r="B210" s="345"/>
      <c r="C210" s="345"/>
      <c r="D210" s="345"/>
      <c r="E210" s="345"/>
      <c r="F210" s="345"/>
      <c r="G210" s="345"/>
      <c r="H210" s="345"/>
      <c r="I210" s="345"/>
      <c r="J210" s="345"/>
      <c r="K210" s="345"/>
      <c r="L210" s="345"/>
      <c r="M210" s="345"/>
      <c r="N210" s="345"/>
      <c r="O210" s="345"/>
      <c r="P210" s="345"/>
      <c r="Q210" s="345"/>
      <c r="R210" s="345"/>
      <c r="S210" s="345"/>
    </row>
    <row r="211" spans="2:19" ht="15.5" hidden="1" x14ac:dyDescent="0.3">
      <c r="B211" s="345"/>
      <c r="C211" s="345"/>
      <c r="D211" s="345"/>
      <c r="E211" s="345"/>
      <c r="F211" s="345"/>
      <c r="G211" s="345"/>
      <c r="H211" s="345"/>
      <c r="I211" s="345"/>
      <c r="J211" s="345"/>
      <c r="K211" s="345"/>
      <c r="L211" s="345"/>
      <c r="M211" s="345"/>
      <c r="N211" s="345"/>
      <c r="O211" s="345"/>
      <c r="P211" s="345"/>
      <c r="Q211" s="345"/>
      <c r="R211" s="345"/>
      <c r="S211" s="345"/>
    </row>
    <row r="212" spans="2:19" ht="15.5" hidden="1" x14ac:dyDescent="0.3">
      <c r="B212" s="345"/>
      <c r="C212" s="345"/>
      <c r="D212" s="345"/>
      <c r="E212" s="345"/>
      <c r="F212" s="345"/>
      <c r="G212" s="345"/>
      <c r="H212" s="345"/>
      <c r="I212" s="345"/>
      <c r="J212" s="345"/>
      <c r="K212" s="345"/>
      <c r="L212" s="345"/>
      <c r="M212" s="345"/>
      <c r="N212" s="345"/>
      <c r="O212" s="345"/>
      <c r="P212" s="345"/>
      <c r="Q212" s="345"/>
      <c r="R212" s="345"/>
      <c r="S212" s="345"/>
    </row>
    <row r="213" spans="2:19" ht="15.5" hidden="1" x14ac:dyDescent="0.3">
      <c r="B213" s="345"/>
      <c r="C213" s="345"/>
      <c r="D213" s="345"/>
      <c r="E213" s="345"/>
      <c r="F213" s="345"/>
      <c r="G213" s="345"/>
      <c r="H213" s="345"/>
      <c r="I213" s="345"/>
      <c r="J213" s="345"/>
      <c r="K213" s="345"/>
      <c r="L213" s="345"/>
      <c r="M213" s="345"/>
      <c r="N213" s="345"/>
      <c r="O213" s="345"/>
      <c r="P213" s="345"/>
      <c r="Q213" s="345"/>
      <c r="R213" s="345"/>
      <c r="S213" s="345"/>
    </row>
    <row r="214" spans="2:19" ht="15.5" hidden="1" x14ac:dyDescent="0.3">
      <c r="B214" s="345"/>
      <c r="C214" s="345"/>
      <c r="D214" s="345"/>
      <c r="E214" s="345"/>
      <c r="F214" s="345"/>
      <c r="G214" s="345"/>
      <c r="H214" s="345"/>
      <c r="I214" s="345"/>
      <c r="J214" s="345"/>
      <c r="K214" s="345"/>
      <c r="L214" s="345"/>
      <c r="M214" s="345"/>
      <c r="N214" s="345"/>
      <c r="O214" s="345"/>
      <c r="P214" s="345"/>
      <c r="Q214" s="345"/>
      <c r="R214" s="345"/>
      <c r="S214" s="345"/>
    </row>
    <row r="215" spans="2:19" ht="15.5" hidden="1" x14ac:dyDescent="0.3">
      <c r="B215" s="345"/>
      <c r="C215" s="345"/>
      <c r="D215" s="345"/>
      <c r="E215" s="345"/>
      <c r="F215" s="345"/>
      <c r="G215" s="345"/>
      <c r="H215" s="345"/>
      <c r="I215" s="345"/>
      <c r="J215" s="345"/>
      <c r="K215" s="345"/>
      <c r="L215" s="345"/>
      <c r="M215" s="345"/>
      <c r="N215" s="345"/>
      <c r="O215" s="345"/>
      <c r="P215" s="345"/>
      <c r="Q215" s="345"/>
      <c r="R215" s="345"/>
      <c r="S215" s="345"/>
    </row>
    <row r="216" spans="2:19" ht="15.5" hidden="1" x14ac:dyDescent="0.3">
      <c r="B216" s="345"/>
      <c r="C216" s="345"/>
      <c r="D216" s="345"/>
      <c r="E216" s="345"/>
      <c r="F216" s="345"/>
      <c r="G216" s="345"/>
      <c r="H216" s="345"/>
      <c r="I216" s="345"/>
      <c r="J216" s="345"/>
      <c r="K216" s="345"/>
      <c r="L216" s="345"/>
      <c r="M216" s="345"/>
      <c r="N216" s="345"/>
      <c r="O216" s="345"/>
      <c r="P216" s="345"/>
      <c r="Q216" s="345"/>
      <c r="R216" s="345"/>
      <c r="S216" s="345"/>
    </row>
    <row r="217" spans="2:19" ht="15.5" hidden="1" x14ac:dyDescent="0.3">
      <c r="B217" s="345"/>
      <c r="C217" s="345"/>
      <c r="D217" s="345"/>
      <c r="E217" s="345"/>
      <c r="F217" s="345"/>
      <c r="G217" s="345"/>
      <c r="H217" s="345"/>
      <c r="I217" s="345"/>
      <c r="J217" s="345"/>
      <c r="K217" s="345"/>
      <c r="L217" s="345"/>
      <c r="M217" s="345"/>
      <c r="N217" s="345"/>
      <c r="O217" s="345"/>
      <c r="P217" s="345"/>
      <c r="Q217" s="345"/>
      <c r="R217" s="345"/>
      <c r="S217" s="345"/>
    </row>
    <row r="218" spans="2:19" ht="15.5" hidden="1" x14ac:dyDescent="0.3">
      <c r="B218" s="345"/>
      <c r="C218" s="345"/>
      <c r="D218" s="345"/>
      <c r="E218" s="345"/>
      <c r="F218" s="345"/>
      <c r="G218" s="345"/>
      <c r="H218" s="345"/>
      <c r="I218" s="345"/>
      <c r="J218" s="345"/>
      <c r="K218" s="345"/>
      <c r="L218" s="345"/>
      <c r="M218" s="345"/>
      <c r="N218" s="345"/>
      <c r="O218" s="345"/>
      <c r="P218" s="345"/>
      <c r="Q218" s="345"/>
      <c r="R218" s="345"/>
      <c r="S218" s="345"/>
    </row>
    <row r="219" spans="2:19" ht="15.5" hidden="1" x14ac:dyDescent="0.3">
      <c r="B219" s="345"/>
      <c r="C219" s="345"/>
      <c r="D219" s="345"/>
      <c r="E219" s="345"/>
      <c r="F219" s="345"/>
      <c r="G219" s="345"/>
      <c r="H219" s="345"/>
      <c r="I219" s="345"/>
      <c r="J219" s="345"/>
      <c r="K219" s="345"/>
      <c r="L219" s="345"/>
      <c r="M219" s="345"/>
      <c r="N219" s="345"/>
      <c r="O219" s="345"/>
      <c r="P219" s="345"/>
      <c r="Q219" s="345"/>
      <c r="R219" s="345"/>
      <c r="S219" s="345"/>
    </row>
    <row r="220" spans="2:19" ht="15.5" hidden="1" x14ac:dyDescent="0.3">
      <c r="B220" s="345"/>
      <c r="C220" s="345"/>
      <c r="D220" s="345"/>
      <c r="E220" s="345"/>
      <c r="F220" s="345"/>
      <c r="G220" s="345"/>
      <c r="H220" s="345"/>
      <c r="I220" s="345"/>
      <c r="J220" s="345"/>
      <c r="K220" s="345"/>
      <c r="L220" s="345"/>
      <c r="M220" s="345"/>
      <c r="N220" s="345"/>
      <c r="O220" s="345"/>
      <c r="P220" s="345"/>
      <c r="Q220" s="345"/>
      <c r="R220" s="345"/>
      <c r="S220" s="345"/>
    </row>
    <row r="221" spans="2:19" ht="15.5" hidden="1" x14ac:dyDescent="0.3">
      <c r="B221" s="345"/>
      <c r="C221" s="345"/>
      <c r="D221" s="345"/>
      <c r="E221" s="345"/>
      <c r="F221" s="345"/>
      <c r="G221" s="345"/>
      <c r="H221" s="345"/>
      <c r="I221" s="345"/>
      <c r="J221" s="345"/>
      <c r="K221" s="345"/>
      <c r="L221" s="345"/>
      <c r="M221" s="345"/>
      <c r="N221" s="345"/>
      <c r="O221" s="345"/>
      <c r="P221" s="345"/>
      <c r="Q221" s="345"/>
      <c r="R221" s="345"/>
      <c r="S221" s="345"/>
    </row>
    <row r="222" spans="2:19" ht="15.5" hidden="1" x14ac:dyDescent="0.3">
      <c r="B222" s="345"/>
      <c r="C222" s="345"/>
      <c r="D222" s="345"/>
      <c r="E222" s="345"/>
      <c r="F222" s="345"/>
      <c r="G222" s="345"/>
      <c r="H222" s="345"/>
      <c r="I222" s="345"/>
      <c r="J222" s="345"/>
      <c r="K222" s="345"/>
      <c r="L222" s="345"/>
      <c r="M222" s="345"/>
      <c r="N222" s="345"/>
      <c r="O222" s="345"/>
      <c r="P222" s="345"/>
      <c r="Q222" s="345"/>
      <c r="R222" s="345"/>
      <c r="S222" s="345"/>
    </row>
    <row r="223" spans="2:19" ht="15.5" hidden="1" x14ac:dyDescent="0.3">
      <c r="B223" s="345"/>
      <c r="C223" s="345"/>
      <c r="D223" s="345"/>
      <c r="E223" s="345"/>
      <c r="F223" s="345"/>
      <c r="G223" s="345"/>
      <c r="H223" s="345"/>
      <c r="I223" s="345"/>
      <c r="J223" s="345"/>
      <c r="K223" s="345"/>
      <c r="L223" s="345"/>
      <c r="M223" s="345"/>
      <c r="N223" s="345"/>
      <c r="O223" s="345"/>
      <c r="P223" s="345"/>
      <c r="Q223" s="345"/>
      <c r="R223" s="345"/>
      <c r="S223" s="345"/>
    </row>
    <row r="224" spans="2:19" ht="15.5" hidden="1" x14ac:dyDescent="0.3">
      <c r="B224" s="345"/>
      <c r="C224" s="345"/>
      <c r="D224" s="345"/>
      <c r="E224" s="345"/>
      <c r="F224" s="345"/>
      <c r="G224" s="345"/>
      <c r="H224" s="345"/>
      <c r="I224" s="345"/>
      <c r="J224" s="345"/>
      <c r="K224" s="345"/>
      <c r="L224" s="345"/>
      <c r="M224" s="345"/>
      <c r="N224" s="345"/>
      <c r="O224" s="345"/>
      <c r="P224" s="345"/>
      <c r="Q224" s="345"/>
      <c r="R224" s="345"/>
      <c r="S224" s="345"/>
    </row>
    <row r="225" spans="2:19" ht="15.5" hidden="1" x14ac:dyDescent="0.3">
      <c r="B225" s="345"/>
      <c r="C225" s="345"/>
      <c r="D225" s="345"/>
      <c r="E225" s="345"/>
      <c r="F225" s="345"/>
      <c r="G225" s="345"/>
      <c r="H225" s="345"/>
      <c r="I225" s="345"/>
      <c r="J225" s="345"/>
      <c r="K225" s="345"/>
      <c r="L225" s="345"/>
      <c r="M225" s="345"/>
      <c r="N225" s="345"/>
      <c r="O225" s="345"/>
      <c r="P225" s="345"/>
      <c r="Q225" s="345"/>
      <c r="R225" s="345"/>
      <c r="S225" s="345"/>
    </row>
    <row r="226" spans="2:19" ht="15.5" hidden="1" x14ac:dyDescent="0.3">
      <c r="B226" s="345"/>
      <c r="C226" s="345"/>
      <c r="D226" s="345"/>
      <c r="E226" s="345"/>
      <c r="F226" s="345"/>
      <c r="G226" s="345"/>
      <c r="H226" s="345"/>
      <c r="I226" s="345"/>
      <c r="J226" s="345"/>
      <c r="K226" s="345"/>
      <c r="L226" s="345"/>
      <c r="M226" s="345"/>
      <c r="N226" s="345"/>
      <c r="O226" s="345"/>
      <c r="P226" s="345"/>
      <c r="Q226" s="345"/>
      <c r="R226" s="345"/>
      <c r="S226" s="345"/>
    </row>
    <row r="227" spans="2:19" ht="15.5" hidden="1" x14ac:dyDescent="0.3">
      <c r="B227" s="345"/>
      <c r="C227" s="345"/>
      <c r="D227" s="345"/>
      <c r="E227" s="345"/>
      <c r="F227" s="345"/>
      <c r="G227" s="345"/>
      <c r="H227" s="345"/>
      <c r="I227" s="345"/>
      <c r="J227" s="345"/>
      <c r="K227" s="345"/>
      <c r="L227" s="345"/>
      <c r="M227" s="345"/>
      <c r="N227" s="345"/>
      <c r="O227" s="345"/>
      <c r="P227" s="345"/>
      <c r="Q227" s="345"/>
      <c r="R227" s="345"/>
      <c r="S227" s="345"/>
    </row>
    <row r="228" spans="2:19" ht="15.5" hidden="1" x14ac:dyDescent="0.3">
      <c r="B228" s="345"/>
      <c r="C228" s="345"/>
      <c r="D228" s="345"/>
      <c r="E228" s="345"/>
      <c r="F228" s="345"/>
      <c r="G228" s="345"/>
      <c r="H228" s="345"/>
      <c r="I228" s="345"/>
      <c r="J228" s="345"/>
      <c r="K228" s="345"/>
      <c r="L228" s="345"/>
      <c r="M228" s="345"/>
      <c r="N228" s="345"/>
      <c r="O228" s="345"/>
      <c r="P228" s="345"/>
      <c r="Q228" s="345"/>
      <c r="R228" s="345"/>
      <c r="S228" s="345"/>
    </row>
    <row r="229" spans="2:19" ht="15.5" hidden="1" x14ac:dyDescent="0.3">
      <c r="B229" s="345"/>
      <c r="C229" s="345"/>
      <c r="D229" s="345"/>
      <c r="E229" s="345"/>
      <c r="F229" s="345"/>
      <c r="G229" s="345"/>
      <c r="H229" s="345"/>
      <c r="I229" s="345"/>
      <c r="J229" s="345"/>
      <c r="K229" s="345"/>
      <c r="L229" s="345"/>
      <c r="M229" s="345"/>
      <c r="N229" s="345"/>
      <c r="O229" s="345"/>
      <c r="P229" s="345"/>
      <c r="Q229" s="345"/>
      <c r="R229" s="345"/>
      <c r="S229" s="345"/>
    </row>
    <row r="230" spans="2:19" ht="15.5" hidden="1" x14ac:dyDescent="0.3">
      <c r="B230" s="345"/>
      <c r="C230" s="345"/>
      <c r="D230" s="345"/>
      <c r="E230" s="345"/>
      <c r="F230" s="345"/>
      <c r="G230" s="345"/>
      <c r="H230" s="345"/>
      <c r="I230" s="345"/>
      <c r="J230" s="345"/>
      <c r="K230" s="345"/>
      <c r="L230" s="345"/>
      <c r="M230" s="345"/>
      <c r="N230" s="345"/>
      <c r="O230" s="345"/>
      <c r="P230" s="345"/>
      <c r="Q230" s="345"/>
      <c r="R230" s="345"/>
      <c r="S230" s="345"/>
    </row>
    <row r="231" spans="2:19" ht="15.5" hidden="1" x14ac:dyDescent="0.3">
      <c r="B231" s="345"/>
      <c r="C231" s="345"/>
      <c r="D231" s="345"/>
      <c r="E231" s="345"/>
      <c r="F231" s="345"/>
      <c r="G231" s="345"/>
      <c r="H231" s="345"/>
      <c r="I231" s="345"/>
      <c r="J231" s="345"/>
      <c r="K231" s="345"/>
      <c r="L231" s="345"/>
      <c r="M231" s="345"/>
      <c r="N231" s="345"/>
      <c r="O231" s="345"/>
      <c r="P231" s="345"/>
      <c r="Q231" s="345"/>
      <c r="R231" s="345"/>
      <c r="S231" s="345"/>
    </row>
    <row r="232" spans="2:19" ht="15.5" hidden="1" x14ac:dyDescent="0.3">
      <c r="B232" s="345"/>
      <c r="C232" s="345"/>
      <c r="D232" s="345"/>
      <c r="E232" s="345"/>
      <c r="F232" s="345"/>
      <c r="G232" s="345"/>
      <c r="H232" s="345"/>
      <c r="I232" s="345"/>
      <c r="J232" s="345"/>
      <c r="K232" s="345"/>
      <c r="L232" s="345"/>
      <c r="M232" s="345"/>
      <c r="N232" s="345"/>
      <c r="O232" s="345"/>
      <c r="P232" s="345"/>
      <c r="Q232" s="345"/>
      <c r="R232" s="345"/>
      <c r="S232" s="345"/>
    </row>
    <row r="233" spans="2:19" ht="15.5" hidden="1" x14ac:dyDescent="0.3">
      <c r="B233" s="345"/>
      <c r="C233" s="345"/>
      <c r="D233" s="345"/>
      <c r="E233" s="345"/>
      <c r="F233" s="345"/>
      <c r="G233" s="345"/>
      <c r="H233" s="345"/>
      <c r="I233" s="345"/>
      <c r="J233" s="345"/>
      <c r="K233" s="345"/>
      <c r="L233" s="345"/>
      <c r="M233" s="345"/>
      <c r="N233" s="345"/>
      <c r="O233" s="345"/>
      <c r="P233" s="345"/>
      <c r="Q233" s="345"/>
      <c r="R233" s="345"/>
      <c r="S233" s="345"/>
    </row>
    <row r="234" spans="2:19" ht="15.5" hidden="1" x14ac:dyDescent="0.3">
      <c r="B234" s="345"/>
      <c r="C234" s="345"/>
      <c r="D234" s="345"/>
      <c r="E234" s="345"/>
      <c r="F234" s="345"/>
      <c r="G234" s="345"/>
      <c r="H234" s="345"/>
      <c r="I234" s="345"/>
      <c r="J234" s="345"/>
      <c r="K234" s="345"/>
      <c r="L234" s="345"/>
      <c r="M234" s="345"/>
      <c r="N234" s="345"/>
      <c r="O234" s="345"/>
      <c r="P234" s="345"/>
      <c r="Q234" s="345"/>
      <c r="R234" s="345"/>
      <c r="S234" s="345"/>
    </row>
    <row r="235" spans="2:19" ht="15.5" hidden="1" x14ac:dyDescent="0.3">
      <c r="B235" s="345"/>
      <c r="C235" s="345"/>
      <c r="D235" s="345"/>
      <c r="E235" s="345"/>
      <c r="F235" s="345"/>
      <c r="G235" s="345"/>
      <c r="H235" s="345"/>
      <c r="I235" s="345"/>
      <c r="J235" s="345"/>
      <c r="K235" s="345"/>
      <c r="L235" s="345"/>
      <c r="M235" s="345"/>
      <c r="N235" s="345"/>
      <c r="O235" s="345"/>
      <c r="P235" s="345"/>
      <c r="Q235" s="345"/>
      <c r="R235" s="345"/>
      <c r="S235" s="345"/>
    </row>
    <row r="236" spans="2:19" ht="15.5" hidden="1" x14ac:dyDescent="0.3">
      <c r="B236" s="345"/>
      <c r="C236" s="345"/>
      <c r="D236" s="345"/>
      <c r="E236" s="345"/>
      <c r="F236" s="345"/>
      <c r="G236" s="345"/>
      <c r="H236" s="345"/>
      <c r="I236" s="345"/>
      <c r="J236" s="345"/>
      <c r="K236" s="345"/>
      <c r="L236" s="345"/>
      <c r="M236" s="345"/>
      <c r="N236" s="345"/>
      <c r="O236" s="345"/>
      <c r="P236" s="345"/>
      <c r="Q236" s="345"/>
      <c r="R236" s="345"/>
      <c r="S236" s="345"/>
    </row>
    <row r="237" spans="2:19" ht="15.5" hidden="1" x14ac:dyDescent="0.3">
      <c r="B237" s="345"/>
      <c r="C237" s="345"/>
      <c r="D237" s="345"/>
      <c r="E237" s="345"/>
      <c r="F237" s="345"/>
      <c r="G237" s="345"/>
      <c r="H237" s="345"/>
      <c r="I237" s="345"/>
      <c r="J237" s="345"/>
      <c r="K237" s="345"/>
      <c r="L237" s="345"/>
      <c r="M237" s="345"/>
      <c r="N237" s="345"/>
      <c r="O237" s="345"/>
      <c r="P237" s="345"/>
      <c r="Q237" s="345"/>
      <c r="R237" s="345"/>
      <c r="S237" s="345"/>
    </row>
    <row r="238" spans="2:19" ht="15.5" hidden="1" x14ac:dyDescent="0.3">
      <c r="B238" s="345"/>
      <c r="C238" s="345"/>
      <c r="D238" s="345"/>
      <c r="E238" s="345"/>
      <c r="F238" s="345"/>
      <c r="G238" s="345"/>
      <c r="H238" s="345"/>
      <c r="I238" s="345"/>
      <c r="J238" s="345"/>
      <c r="K238" s="345"/>
      <c r="L238" s="345"/>
      <c r="M238" s="345"/>
      <c r="N238" s="345"/>
      <c r="O238" s="345"/>
      <c r="P238" s="345"/>
      <c r="Q238" s="345"/>
      <c r="R238" s="345"/>
      <c r="S238" s="345"/>
    </row>
    <row r="239" spans="2:19" ht="15.5" hidden="1" x14ac:dyDescent="0.3">
      <c r="B239" s="345"/>
      <c r="C239" s="345"/>
      <c r="D239" s="345"/>
      <c r="E239" s="345"/>
      <c r="F239" s="345"/>
      <c r="G239" s="345"/>
      <c r="H239" s="345"/>
      <c r="I239" s="345"/>
      <c r="J239" s="345"/>
      <c r="K239" s="345"/>
      <c r="L239" s="345"/>
      <c r="M239" s="345"/>
      <c r="N239" s="345"/>
      <c r="O239" s="345"/>
      <c r="P239" s="345"/>
      <c r="Q239" s="345"/>
      <c r="R239" s="345"/>
      <c r="S239" s="345"/>
    </row>
    <row r="240" spans="2:19" ht="15.5" hidden="1" x14ac:dyDescent="0.3">
      <c r="B240" s="345"/>
      <c r="C240" s="345"/>
      <c r="D240" s="345"/>
      <c r="E240" s="345"/>
      <c r="F240" s="345"/>
      <c r="G240" s="345"/>
      <c r="H240" s="345"/>
      <c r="I240" s="345"/>
      <c r="J240" s="345"/>
      <c r="K240" s="345"/>
      <c r="L240" s="345"/>
      <c r="M240" s="345"/>
      <c r="N240" s="345"/>
      <c r="O240" s="345"/>
      <c r="P240" s="345"/>
      <c r="Q240" s="345"/>
      <c r="R240" s="345"/>
      <c r="S240" s="345"/>
    </row>
    <row r="241" spans="2:19" ht="15.5" hidden="1" x14ac:dyDescent="0.3">
      <c r="B241" s="345"/>
      <c r="C241" s="345"/>
      <c r="D241" s="345"/>
      <c r="E241" s="345"/>
      <c r="F241" s="345"/>
      <c r="G241" s="345"/>
      <c r="H241" s="345"/>
      <c r="I241" s="345"/>
      <c r="J241" s="345"/>
      <c r="K241" s="345"/>
      <c r="L241" s="345"/>
      <c r="M241" s="345"/>
      <c r="N241" s="345"/>
      <c r="O241" s="345"/>
      <c r="P241" s="345"/>
      <c r="Q241" s="345"/>
      <c r="R241" s="345"/>
      <c r="S241" s="345"/>
    </row>
    <row r="242" spans="2:19" ht="15.5" hidden="1" x14ac:dyDescent="0.3">
      <c r="B242" s="345"/>
      <c r="C242" s="345"/>
      <c r="D242" s="345"/>
      <c r="E242" s="345"/>
      <c r="F242" s="345"/>
      <c r="G242" s="345"/>
      <c r="H242" s="345"/>
      <c r="I242" s="345"/>
      <c r="J242" s="345"/>
      <c r="K242" s="345"/>
      <c r="L242" s="345"/>
      <c r="M242" s="345"/>
      <c r="N242" s="345"/>
      <c r="O242" s="345"/>
      <c r="P242" s="345"/>
      <c r="Q242" s="345"/>
      <c r="R242" s="345"/>
      <c r="S242" s="345"/>
    </row>
    <row r="243" spans="2:19" ht="15.5" hidden="1" x14ac:dyDescent="0.3">
      <c r="B243" s="345"/>
      <c r="C243" s="345"/>
      <c r="D243" s="345"/>
      <c r="E243" s="345"/>
      <c r="F243" s="345"/>
      <c r="G243" s="345"/>
      <c r="H243" s="345"/>
      <c r="I243" s="345"/>
      <c r="J243" s="345"/>
      <c r="K243" s="345"/>
      <c r="L243" s="345"/>
      <c r="M243" s="345"/>
      <c r="N243" s="345"/>
      <c r="O243" s="345"/>
      <c r="P243" s="345"/>
      <c r="Q243" s="345"/>
      <c r="R243" s="345"/>
      <c r="S243" s="345"/>
    </row>
    <row r="244" spans="2:19" ht="15.5" hidden="1" x14ac:dyDescent="0.3">
      <c r="B244" s="345"/>
      <c r="C244" s="345"/>
      <c r="D244" s="345"/>
      <c r="E244" s="345"/>
      <c r="F244" s="345"/>
      <c r="G244" s="345"/>
      <c r="H244" s="345"/>
      <c r="I244" s="345"/>
      <c r="J244" s="345"/>
      <c r="K244" s="345"/>
      <c r="L244" s="345"/>
      <c r="M244" s="345"/>
      <c r="N244" s="345"/>
      <c r="O244" s="345"/>
      <c r="P244" s="345"/>
      <c r="Q244" s="345"/>
      <c r="R244" s="345"/>
      <c r="S244" s="345"/>
    </row>
    <row r="245" spans="2:19" ht="15.5" hidden="1" x14ac:dyDescent="0.3">
      <c r="B245" s="345"/>
      <c r="C245" s="345"/>
      <c r="D245" s="345"/>
      <c r="E245" s="345"/>
      <c r="F245" s="345"/>
      <c r="G245" s="345"/>
      <c r="H245" s="345"/>
      <c r="I245" s="345"/>
      <c r="J245" s="345"/>
      <c r="K245" s="345"/>
      <c r="L245" s="345"/>
      <c r="M245" s="345"/>
      <c r="N245" s="345"/>
      <c r="O245" s="345"/>
      <c r="P245" s="345"/>
      <c r="Q245" s="345"/>
      <c r="R245" s="345"/>
      <c r="S245" s="345"/>
    </row>
    <row r="246" spans="2:19" ht="15.5" hidden="1" x14ac:dyDescent="0.3">
      <c r="B246" s="345"/>
      <c r="C246" s="345"/>
      <c r="D246" s="345"/>
      <c r="E246" s="345"/>
      <c r="F246" s="345"/>
      <c r="G246" s="345"/>
      <c r="H246" s="345"/>
      <c r="I246" s="345"/>
      <c r="J246" s="345"/>
      <c r="K246" s="345"/>
      <c r="L246" s="345"/>
      <c r="M246" s="345"/>
      <c r="N246" s="345"/>
      <c r="O246" s="345"/>
      <c r="P246" s="345"/>
      <c r="Q246" s="345"/>
      <c r="R246" s="345"/>
      <c r="S246" s="345"/>
    </row>
    <row r="247" spans="2:19" ht="15.5" hidden="1" x14ac:dyDescent="0.3">
      <c r="B247" s="345"/>
      <c r="C247" s="345"/>
      <c r="D247" s="345"/>
      <c r="E247" s="345"/>
      <c r="F247" s="345"/>
      <c r="G247" s="345"/>
      <c r="H247" s="345"/>
      <c r="I247" s="345"/>
      <c r="J247" s="345"/>
      <c r="K247" s="345"/>
      <c r="L247" s="345"/>
      <c r="M247" s="345"/>
      <c r="N247" s="345"/>
      <c r="O247" s="345"/>
      <c r="P247" s="345"/>
      <c r="Q247" s="345"/>
      <c r="R247" s="345"/>
      <c r="S247" s="345"/>
    </row>
    <row r="248" spans="2:19" ht="15.5" hidden="1" x14ac:dyDescent="0.3">
      <c r="B248" s="345"/>
      <c r="C248" s="345"/>
      <c r="D248" s="345"/>
      <c r="E248" s="345"/>
      <c r="F248" s="345"/>
      <c r="G248" s="345"/>
      <c r="H248" s="345"/>
      <c r="I248" s="345"/>
      <c r="J248" s="345"/>
      <c r="K248" s="345"/>
      <c r="L248" s="345"/>
      <c r="M248" s="345"/>
      <c r="N248" s="345"/>
      <c r="O248" s="345"/>
      <c r="P248" s="345"/>
      <c r="Q248" s="345"/>
      <c r="R248" s="345"/>
      <c r="S248" s="345"/>
    </row>
    <row r="249" spans="2:19" ht="15.5" hidden="1" x14ac:dyDescent="0.3">
      <c r="B249" s="345"/>
      <c r="C249" s="345"/>
      <c r="D249" s="345"/>
      <c r="E249" s="345"/>
      <c r="F249" s="345"/>
      <c r="G249" s="345"/>
      <c r="H249" s="345"/>
      <c r="I249" s="345"/>
      <c r="J249" s="345"/>
      <c r="K249" s="345"/>
      <c r="L249" s="345"/>
      <c r="M249" s="345"/>
      <c r="N249" s="345"/>
      <c r="O249" s="345"/>
      <c r="P249" s="345"/>
      <c r="Q249" s="345"/>
      <c r="R249" s="345"/>
      <c r="S249" s="345"/>
    </row>
    <row r="250" spans="2:19" ht="15.5" hidden="1" x14ac:dyDescent="0.3">
      <c r="B250" s="345"/>
      <c r="C250" s="345"/>
      <c r="D250" s="345"/>
      <c r="E250" s="345"/>
      <c r="F250" s="345"/>
      <c r="G250" s="345"/>
      <c r="H250" s="345"/>
      <c r="I250" s="345"/>
      <c r="J250" s="345"/>
      <c r="K250" s="345"/>
      <c r="L250" s="345"/>
      <c r="M250" s="345"/>
      <c r="N250" s="345"/>
      <c r="O250" s="345"/>
      <c r="P250" s="345"/>
      <c r="Q250" s="345"/>
      <c r="R250" s="345"/>
      <c r="S250" s="345"/>
    </row>
    <row r="251" spans="2:19" ht="15.5" hidden="1" x14ac:dyDescent="0.3">
      <c r="B251" s="345"/>
      <c r="C251" s="345"/>
      <c r="D251" s="345"/>
      <c r="E251" s="345"/>
      <c r="F251" s="345"/>
      <c r="G251" s="345"/>
      <c r="H251" s="345"/>
      <c r="I251" s="345"/>
      <c r="J251" s="345"/>
      <c r="K251" s="345"/>
      <c r="L251" s="345"/>
      <c r="M251" s="345"/>
      <c r="N251" s="345"/>
      <c r="O251" s="345"/>
      <c r="P251" s="345"/>
      <c r="Q251" s="345"/>
      <c r="R251" s="345"/>
      <c r="S251" s="345"/>
    </row>
    <row r="252" spans="2:19" ht="15.5" hidden="1" x14ac:dyDescent="0.3">
      <c r="B252" s="345"/>
      <c r="C252" s="345"/>
      <c r="D252" s="345"/>
      <c r="E252" s="345"/>
      <c r="F252" s="345"/>
      <c r="G252" s="345"/>
      <c r="H252" s="345"/>
      <c r="I252" s="345"/>
      <c r="J252" s="345"/>
      <c r="K252" s="345"/>
      <c r="L252" s="345"/>
      <c r="M252" s="345"/>
      <c r="N252" s="345"/>
      <c r="O252" s="345"/>
      <c r="P252" s="345"/>
      <c r="Q252" s="345"/>
      <c r="R252" s="345"/>
      <c r="S252" s="345"/>
    </row>
    <row r="253" spans="2:19" ht="15.5" hidden="1" x14ac:dyDescent="0.3">
      <c r="B253" s="345"/>
      <c r="C253" s="345"/>
      <c r="D253" s="345"/>
      <c r="E253" s="345"/>
      <c r="F253" s="345"/>
      <c r="G253" s="345"/>
      <c r="H253" s="345"/>
      <c r="I253" s="345"/>
      <c r="J253" s="345"/>
      <c r="K253" s="345"/>
      <c r="L253" s="345"/>
      <c r="M253" s="345"/>
      <c r="N253" s="345"/>
      <c r="O253" s="345"/>
      <c r="P253" s="345"/>
      <c r="Q253" s="345"/>
      <c r="R253" s="345"/>
      <c r="S253" s="345"/>
    </row>
    <row r="254" spans="2:19" ht="15.5" hidden="1" x14ac:dyDescent="0.3">
      <c r="B254" s="345"/>
      <c r="C254" s="345"/>
      <c r="D254" s="345"/>
      <c r="E254" s="345"/>
      <c r="F254" s="345"/>
      <c r="G254" s="345"/>
      <c r="H254" s="345"/>
      <c r="I254" s="345"/>
      <c r="J254" s="345"/>
      <c r="K254" s="345"/>
      <c r="L254" s="345"/>
      <c r="M254" s="345"/>
      <c r="N254" s="345"/>
      <c r="O254" s="345"/>
      <c r="P254" s="345"/>
      <c r="Q254" s="345"/>
      <c r="R254" s="345"/>
      <c r="S254" s="345"/>
    </row>
    <row r="255" spans="2:19" ht="15.5" hidden="1" x14ac:dyDescent="0.3">
      <c r="B255" s="345"/>
      <c r="C255" s="345"/>
      <c r="D255" s="345"/>
      <c r="E255" s="345"/>
      <c r="F255" s="345"/>
      <c r="G255" s="345"/>
      <c r="H255" s="345"/>
      <c r="I255" s="345"/>
      <c r="J255" s="345"/>
      <c r="K255" s="345"/>
      <c r="L255" s="345"/>
      <c r="M255" s="345"/>
      <c r="N255" s="345"/>
      <c r="O255" s="345"/>
      <c r="P255" s="345"/>
      <c r="Q255" s="345"/>
      <c r="R255" s="345"/>
      <c r="S255" s="345"/>
    </row>
    <row r="256" spans="2:19" ht="15.5" hidden="1" x14ac:dyDescent="0.3">
      <c r="B256" s="345"/>
      <c r="C256" s="345"/>
      <c r="D256" s="345"/>
      <c r="E256" s="345"/>
      <c r="F256" s="345"/>
      <c r="G256" s="345"/>
      <c r="H256" s="345"/>
      <c r="I256" s="345"/>
      <c r="J256" s="345"/>
      <c r="K256" s="345"/>
      <c r="L256" s="345"/>
      <c r="M256" s="345"/>
      <c r="N256" s="345"/>
      <c r="O256" s="345"/>
      <c r="P256" s="345"/>
      <c r="Q256" s="345"/>
      <c r="R256" s="345"/>
      <c r="S256" s="345"/>
    </row>
    <row r="257" spans="2:19" ht="15.5" hidden="1" x14ac:dyDescent="0.3">
      <c r="B257" s="345"/>
      <c r="C257" s="345"/>
      <c r="D257" s="345"/>
      <c r="E257" s="345"/>
      <c r="F257" s="345"/>
      <c r="G257" s="345"/>
      <c r="H257" s="345"/>
      <c r="I257" s="345"/>
      <c r="J257" s="345"/>
      <c r="K257" s="345"/>
      <c r="L257" s="345"/>
      <c r="M257" s="345"/>
      <c r="N257" s="345"/>
      <c r="O257" s="345"/>
      <c r="P257" s="345"/>
      <c r="Q257" s="345"/>
      <c r="R257" s="345"/>
      <c r="S257" s="345"/>
    </row>
    <row r="258" spans="2:19" ht="15.5" hidden="1" x14ac:dyDescent="0.3">
      <c r="B258" s="345"/>
      <c r="C258" s="345"/>
      <c r="D258" s="345"/>
      <c r="E258" s="345"/>
      <c r="F258" s="345"/>
      <c r="G258" s="345"/>
      <c r="H258" s="345"/>
      <c r="I258" s="345"/>
      <c r="J258" s="345"/>
      <c r="K258" s="345"/>
      <c r="L258" s="345"/>
      <c r="M258" s="345"/>
      <c r="N258" s="345"/>
      <c r="O258" s="345"/>
      <c r="P258" s="345"/>
      <c r="Q258" s="345"/>
      <c r="R258" s="345"/>
      <c r="S258" s="345"/>
    </row>
    <row r="259" spans="2:19" ht="15.5" hidden="1" x14ac:dyDescent="0.3">
      <c r="B259" s="345"/>
      <c r="C259" s="345"/>
      <c r="D259" s="345"/>
      <c r="E259" s="345"/>
      <c r="F259" s="345"/>
      <c r="G259" s="345"/>
      <c r="H259" s="345"/>
      <c r="I259" s="345"/>
      <c r="J259" s="345"/>
      <c r="K259" s="345"/>
      <c r="L259" s="345"/>
      <c r="M259" s="345"/>
      <c r="N259" s="345"/>
      <c r="O259" s="345"/>
      <c r="P259" s="345"/>
      <c r="Q259" s="345"/>
      <c r="R259" s="345"/>
      <c r="S259" s="345"/>
    </row>
    <row r="260" spans="2:19" ht="15.5" hidden="1" x14ac:dyDescent="0.3">
      <c r="B260" s="345"/>
      <c r="C260" s="345"/>
      <c r="D260" s="345"/>
      <c r="E260" s="345"/>
      <c r="F260" s="345"/>
      <c r="G260" s="345"/>
      <c r="H260" s="345"/>
      <c r="I260" s="345"/>
      <c r="J260" s="345"/>
      <c r="K260" s="345"/>
      <c r="L260" s="345"/>
      <c r="M260" s="345"/>
      <c r="N260" s="345"/>
      <c r="O260" s="345"/>
      <c r="P260" s="345"/>
      <c r="Q260" s="345"/>
      <c r="R260" s="345"/>
      <c r="S260" s="345"/>
    </row>
    <row r="261" spans="2:19" ht="15.5" hidden="1" x14ac:dyDescent="0.3">
      <c r="B261" s="345"/>
      <c r="C261" s="345"/>
      <c r="D261" s="345"/>
      <c r="E261" s="345"/>
      <c r="F261" s="345"/>
      <c r="G261" s="345"/>
      <c r="H261" s="345"/>
      <c r="I261" s="345"/>
      <c r="J261" s="345"/>
      <c r="K261" s="345"/>
      <c r="L261" s="345"/>
      <c r="M261" s="345"/>
      <c r="N261" s="345"/>
      <c r="O261" s="345"/>
      <c r="P261" s="345"/>
      <c r="Q261" s="345"/>
      <c r="R261" s="345"/>
      <c r="S261" s="345"/>
    </row>
    <row r="262" spans="2:19" ht="15.5" hidden="1" x14ac:dyDescent="0.3">
      <c r="B262" s="345"/>
      <c r="C262" s="345"/>
      <c r="D262" s="345"/>
      <c r="E262" s="345"/>
      <c r="F262" s="345"/>
      <c r="G262" s="345"/>
      <c r="H262" s="345"/>
      <c r="I262" s="345"/>
      <c r="J262" s="345"/>
      <c r="K262" s="345"/>
      <c r="L262" s="345"/>
      <c r="M262" s="345"/>
      <c r="N262" s="345"/>
      <c r="O262" s="345"/>
      <c r="P262" s="345"/>
      <c r="Q262" s="345"/>
      <c r="R262" s="345"/>
      <c r="S262" s="345"/>
    </row>
    <row r="263" spans="2:19" ht="15.5" hidden="1" x14ac:dyDescent="0.3">
      <c r="B263" s="345"/>
      <c r="C263" s="345"/>
      <c r="D263" s="345"/>
      <c r="E263" s="345"/>
      <c r="F263" s="345"/>
      <c r="G263" s="345"/>
      <c r="H263" s="345"/>
      <c r="I263" s="345"/>
      <c r="J263" s="345"/>
      <c r="K263" s="345"/>
      <c r="L263" s="345"/>
      <c r="M263" s="345"/>
      <c r="N263" s="345"/>
      <c r="O263" s="345"/>
      <c r="P263" s="345"/>
      <c r="Q263" s="345"/>
      <c r="R263" s="345"/>
      <c r="S263" s="345"/>
    </row>
    <row r="264" spans="2:19" ht="15.5" hidden="1" x14ac:dyDescent="0.3">
      <c r="B264" s="345"/>
      <c r="C264" s="345"/>
      <c r="D264" s="345"/>
      <c r="E264" s="345"/>
      <c r="F264" s="345"/>
      <c r="G264" s="345"/>
      <c r="H264" s="345"/>
      <c r="I264" s="345"/>
      <c r="J264" s="345"/>
      <c r="K264" s="345"/>
      <c r="L264" s="345"/>
      <c r="M264" s="345"/>
      <c r="N264" s="345"/>
      <c r="O264" s="345"/>
      <c r="P264" s="345"/>
      <c r="Q264" s="345"/>
      <c r="R264" s="345"/>
      <c r="S264" s="345"/>
    </row>
    <row r="265" spans="2:19" ht="15.5" hidden="1" x14ac:dyDescent="0.3">
      <c r="B265" s="345"/>
      <c r="C265" s="345"/>
      <c r="D265" s="345"/>
      <c r="E265" s="345"/>
      <c r="F265" s="345"/>
      <c r="G265" s="345"/>
      <c r="H265" s="345"/>
      <c r="I265" s="345"/>
      <c r="J265" s="345"/>
      <c r="K265" s="345"/>
      <c r="L265" s="345"/>
      <c r="M265" s="345"/>
      <c r="N265" s="345"/>
      <c r="O265" s="345"/>
      <c r="P265" s="345"/>
      <c r="Q265" s="345"/>
      <c r="R265" s="345"/>
      <c r="S265" s="345"/>
    </row>
    <row r="266" spans="2:19" ht="15.5" hidden="1" x14ac:dyDescent="0.3">
      <c r="B266" s="345"/>
      <c r="C266" s="345"/>
      <c r="D266" s="345"/>
      <c r="E266" s="345"/>
      <c r="F266" s="345"/>
      <c r="G266" s="345"/>
      <c r="H266" s="345"/>
      <c r="I266" s="345"/>
      <c r="J266" s="345"/>
      <c r="K266" s="345"/>
      <c r="L266" s="345"/>
      <c r="M266" s="345"/>
      <c r="N266" s="345"/>
      <c r="O266" s="345"/>
      <c r="P266" s="345"/>
      <c r="Q266" s="345"/>
      <c r="R266" s="345"/>
      <c r="S266" s="345"/>
    </row>
    <row r="267" spans="2:19" ht="15.5" hidden="1" x14ac:dyDescent="0.3">
      <c r="B267" s="345"/>
      <c r="C267" s="345"/>
      <c r="D267" s="345"/>
      <c r="E267" s="345"/>
      <c r="F267" s="345"/>
      <c r="G267" s="345"/>
      <c r="H267" s="345"/>
      <c r="I267" s="345"/>
      <c r="J267" s="345"/>
      <c r="K267" s="345"/>
      <c r="L267" s="345"/>
      <c r="M267" s="345"/>
      <c r="N267" s="345"/>
      <c r="O267" s="345"/>
      <c r="P267" s="345"/>
      <c r="Q267" s="345"/>
      <c r="R267" s="345"/>
      <c r="S267" s="345"/>
    </row>
    <row r="268" spans="2:19" ht="15.5" hidden="1" x14ac:dyDescent="0.3">
      <c r="B268" s="345"/>
      <c r="C268" s="345"/>
      <c r="D268" s="345"/>
      <c r="E268" s="345"/>
      <c r="F268" s="345"/>
      <c r="G268" s="345"/>
      <c r="H268" s="345"/>
      <c r="I268" s="345"/>
      <c r="J268" s="345"/>
      <c r="K268" s="345"/>
      <c r="L268" s="345"/>
      <c r="M268" s="345"/>
      <c r="N268" s="345"/>
      <c r="O268" s="345"/>
      <c r="P268" s="345"/>
      <c r="Q268" s="345"/>
      <c r="R268" s="345"/>
      <c r="S268" s="345"/>
    </row>
    <row r="269" spans="2:19" ht="15.5" hidden="1" x14ac:dyDescent="0.3">
      <c r="B269" s="345"/>
      <c r="C269" s="345"/>
      <c r="D269" s="345"/>
      <c r="E269" s="345"/>
      <c r="F269" s="345"/>
      <c r="G269" s="345"/>
      <c r="H269" s="345"/>
      <c r="I269" s="345"/>
      <c r="J269" s="345"/>
      <c r="K269" s="345"/>
      <c r="L269" s="345"/>
      <c r="M269" s="345"/>
      <c r="N269" s="345"/>
      <c r="O269" s="345"/>
      <c r="P269" s="345"/>
      <c r="Q269" s="345"/>
      <c r="R269" s="345"/>
      <c r="S269" s="345"/>
    </row>
    <row r="270" spans="2:19" ht="15.5" hidden="1" x14ac:dyDescent="0.3">
      <c r="B270" s="345"/>
      <c r="C270" s="345"/>
      <c r="D270" s="345"/>
      <c r="E270" s="345"/>
      <c r="F270" s="345"/>
      <c r="G270" s="345"/>
      <c r="H270" s="345"/>
      <c r="I270" s="345"/>
      <c r="J270" s="345"/>
      <c r="K270" s="345"/>
      <c r="L270" s="345"/>
      <c r="M270" s="345"/>
      <c r="N270" s="345"/>
      <c r="O270" s="345"/>
      <c r="P270" s="345"/>
      <c r="Q270" s="345"/>
      <c r="R270" s="345"/>
      <c r="S270" s="345"/>
    </row>
    <row r="271" spans="2:19" ht="15.5" hidden="1" x14ac:dyDescent="0.3">
      <c r="B271" s="345"/>
      <c r="C271" s="345"/>
      <c r="D271" s="345"/>
      <c r="E271" s="345"/>
      <c r="F271" s="345"/>
      <c r="G271" s="345"/>
      <c r="H271" s="345"/>
      <c r="I271" s="345"/>
      <c r="J271" s="345"/>
      <c r="K271" s="345"/>
      <c r="L271" s="345"/>
      <c r="M271" s="345"/>
      <c r="N271" s="345"/>
      <c r="O271" s="345"/>
      <c r="P271" s="345"/>
      <c r="Q271" s="345"/>
      <c r="R271" s="345"/>
      <c r="S271" s="345"/>
    </row>
    <row r="272" spans="2:19" ht="15.5" hidden="1" x14ac:dyDescent="0.3">
      <c r="B272" s="345"/>
      <c r="C272" s="345"/>
      <c r="D272" s="345"/>
      <c r="E272" s="345"/>
      <c r="F272" s="345"/>
      <c r="G272" s="345"/>
      <c r="H272" s="345"/>
      <c r="I272" s="345"/>
      <c r="J272" s="345"/>
      <c r="K272" s="345"/>
      <c r="L272" s="345"/>
      <c r="M272" s="345"/>
      <c r="N272" s="345"/>
      <c r="O272" s="345"/>
      <c r="P272" s="345"/>
      <c r="Q272" s="345"/>
      <c r="R272" s="345"/>
      <c r="S272" s="345"/>
    </row>
    <row r="273" spans="2:19" ht="15.5" hidden="1" x14ac:dyDescent="0.3">
      <c r="B273" s="345"/>
      <c r="C273" s="345"/>
      <c r="D273" s="345"/>
      <c r="E273" s="345"/>
      <c r="F273" s="345"/>
      <c r="G273" s="345"/>
      <c r="H273" s="345"/>
      <c r="I273" s="345"/>
      <c r="J273" s="345"/>
      <c r="K273" s="345"/>
      <c r="L273" s="345"/>
      <c r="M273" s="345"/>
      <c r="N273" s="345"/>
      <c r="O273" s="345"/>
      <c r="P273" s="345"/>
      <c r="Q273" s="345"/>
      <c r="R273" s="345"/>
      <c r="S273" s="345"/>
    </row>
    <row r="274" spans="2:19" ht="15.5" hidden="1" x14ac:dyDescent="0.3">
      <c r="B274" s="345"/>
      <c r="C274" s="345"/>
      <c r="D274" s="345"/>
      <c r="E274" s="345"/>
      <c r="F274" s="345"/>
      <c r="G274" s="345"/>
      <c r="H274" s="345"/>
      <c r="I274" s="345"/>
      <c r="J274" s="345"/>
      <c r="K274" s="345"/>
      <c r="L274" s="345"/>
      <c r="M274" s="345"/>
      <c r="N274" s="345"/>
      <c r="O274" s="345"/>
      <c r="P274" s="345"/>
      <c r="Q274" s="345"/>
      <c r="R274" s="345"/>
      <c r="S274" s="345"/>
    </row>
    <row r="275" spans="2:19" ht="15.5" hidden="1" x14ac:dyDescent="0.3">
      <c r="B275" s="345"/>
      <c r="C275" s="345"/>
      <c r="D275" s="345"/>
      <c r="E275" s="345"/>
      <c r="F275" s="345"/>
      <c r="G275" s="345"/>
      <c r="H275" s="345"/>
      <c r="I275" s="345"/>
      <c r="J275" s="345"/>
      <c r="K275" s="345"/>
      <c r="L275" s="345"/>
      <c r="M275" s="345"/>
      <c r="N275" s="345"/>
      <c r="O275" s="345"/>
      <c r="P275" s="345"/>
      <c r="Q275" s="345"/>
      <c r="R275" s="345"/>
      <c r="S275" s="345"/>
    </row>
    <row r="276" spans="2:19" ht="15.5" hidden="1" x14ac:dyDescent="0.3">
      <c r="B276" s="345"/>
      <c r="C276" s="345"/>
      <c r="D276" s="345"/>
      <c r="E276" s="345"/>
      <c r="F276" s="345"/>
      <c r="G276" s="345"/>
      <c r="H276" s="345"/>
      <c r="I276" s="345"/>
      <c r="J276" s="345"/>
      <c r="K276" s="345"/>
      <c r="L276" s="345"/>
      <c r="M276" s="345"/>
      <c r="N276" s="345"/>
      <c r="O276" s="345"/>
      <c r="P276" s="345"/>
      <c r="Q276" s="345"/>
      <c r="R276" s="345"/>
      <c r="S276" s="345"/>
    </row>
    <row r="277" spans="2:19" ht="15.5" hidden="1" x14ac:dyDescent="0.3">
      <c r="B277" s="345"/>
      <c r="C277" s="345"/>
      <c r="D277" s="345"/>
      <c r="E277" s="345"/>
      <c r="F277" s="345"/>
      <c r="G277" s="345"/>
      <c r="H277" s="345"/>
      <c r="I277" s="345"/>
      <c r="J277" s="345"/>
      <c r="K277" s="345"/>
      <c r="L277" s="345"/>
      <c r="M277" s="345"/>
      <c r="N277" s="345"/>
      <c r="O277" s="345"/>
      <c r="P277" s="345"/>
      <c r="Q277" s="345"/>
      <c r="R277" s="345"/>
      <c r="S277" s="345"/>
    </row>
    <row r="278" spans="2:19" ht="15.5" hidden="1" x14ac:dyDescent="0.3">
      <c r="B278" s="345"/>
      <c r="C278" s="345"/>
      <c r="D278" s="345"/>
      <c r="E278" s="345"/>
      <c r="F278" s="345"/>
      <c r="G278" s="345"/>
      <c r="H278" s="345"/>
      <c r="I278" s="345"/>
      <c r="J278" s="345"/>
      <c r="K278" s="345"/>
      <c r="L278" s="345"/>
      <c r="M278" s="345"/>
      <c r="N278" s="345"/>
      <c r="O278" s="345"/>
      <c r="P278" s="345"/>
      <c r="Q278" s="345"/>
      <c r="R278" s="345"/>
      <c r="S278" s="345"/>
    </row>
    <row r="279" spans="2:19" ht="15.5" hidden="1" x14ac:dyDescent="0.3">
      <c r="B279" s="345"/>
      <c r="C279" s="345"/>
      <c r="D279" s="345"/>
      <c r="E279" s="345"/>
      <c r="F279" s="345"/>
      <c r="G279" s="345"/>
      <c r="H279" s="345"/>
      <c r="I279" s="345"/>
      <c r="J279" s="345"/>
      <c r="K279" s="345"/>
      <c r="L279" s="345"/>
      <c r="M279" s="345"/>
      <c r="N279" s="345"/>
      <c r="O279" s="345"/>
      <c r="P279" s="345"/>
      <c r="Q279" s="345"/>
      <c r="R279" s="345"/>
      <c r="S279" s="345"/>
    </row>
    <row r="280" spans="2:19" ht="15.5" hidden="1" x14ac:dyDescent="0.3">
      <c r="B280" s="345"/>
      <c r="C280" s="345"/>
      <c r="D280" s="345"/>
      <c r="E280" s="345"/>
      <c r="F280" s="345"/>
      <c r="G280" s="345"/>
      <c r="H280" s="345"/>
      <c r="I280" s="345"/>
      <c r="J280" s="345"/>
      <c r="K280" s="345"/>
      <c r="L280" s="345"/>
      <c r="M280" s="345"/>
      <c r="N280" s="345"/>
      <c r="O280" s="345"/>
      <c r="P280" s="345"/>
      <c r="Q280" s="345"/>
      <c r="R280" s="345"/>
      <c r="S280" s="345"/>
    </row>
    <row r="281" spans="2:19" ht="15.5" hidden="1" x14ac:dyDescent="0.3">
      <c r="B281" s="345"/>
      <c r="C281" s="345"/>
      <c r="D281" s="345"/>
      <c r="E281" s="345"/>
      <c r="F281" s="345"/>
      <c r="G281" s="345"/>
      <c r="H281" s="345"/>
      <c r="I281" s="345"/>
      <c r="J281" s="345"/>
      <c r="K281" s="345"/>
      <c r="L281" s="345"/>
      <c r="M281" s="345"/>
      <c r="N281" s="345"/>
      <c r="O281" s="345"/>
      <c r="P281" s="345"/>
      <c r="Q281" s="345"/>
      <c r="R281" s="345"/>
      <c r="S281" s="345"/>
    </row>
    <row r="282" spans="2:19" ht="15.5" hidden="1" x14ac:dyDescent="0.3">
      <c r="B282" s="345"/>
      <c r="C282" s="345"/>
      <c r="D282" s="345"/>
      <c r="E282" s="345"/>
      <c r="F282" s="345"/>
      <c r="G282" s="345"/>
      <c r="H282" s="345"/>
      <c r="I282" s="345"/>
      <c r="J282" s="345"/>
      <c r="K282" s="345"/>
      <c r="L282" s="345"/>
      <c r="M282" s="345"/>
      <c r="N282" s="345"/>
      <c r="O282" s="345"/>
      <c r="P282" s="345"/>
      <c r="Q282" s="345"/>
      <c r="R282" s="345"/>
      <c r="S282" s="345"/>
    </row>
    <row r="283" spans="2:19" ht="15.5" hidden="1" x14ac:dyDescent="0.3">
      <c r="B283" s="345"/>
      <c r="C283" s="345"/>
      <c r="D283" s="345"/>
      <c r="E283" s="345"/>
      <c r="F283" s="345"/>
      <c r="G283" s="345"/>
      <c r="H283" s="345"/>
      <c r="I283" s="345"/>
      <c r="J283" s="345"/>
      <c r="K283" s="345"/>
      <c r="L283" s="345"/>
      <c r="M283" s="345"/>
      <c r="N283" s="345"/>
      <c r="O283" s="345"/>
      <c r="P283" s="345"/>
      <c r="Q283" s="345"/>
      <c r="R283" s="345"/>
      <c r="S283" s="345"/>
    </row>
    <row r="284" spans="2:19" ht="15.5" hidden="1" x14ac:dyDescent="0.3">
      <c r="B284" s="345"/>
      <c r="C284" s="345"/>
      <c r="D284" s="345"/>
      <c r="E284" s="345"/>
      <c r="F284" s="345"/>
      <c r="G284" s="345"/>
      <c r="H284" s="345"/>
      <c r="I284" s="345"/>
      <c r="J284" s="345"/>
      <c r="K284" s="345"/>
      <c r="L284" s="345"/>
      <c r="M284" s="345"/>
      <c r="N284" s="345"/>
      <c r="O284" s="345"/>
      <c r="P284" s="345"/>
      <c r="Q284" s="345"/>
      <c r="R284" s="345"/>
      <c r="S284" s="345"/>
    </row>
    <row r="285" spans="2:19" ht="15.5" hidden="1" x14ac:dyDescent="0.3">
      <c r="B285" s="345"/>
      <c r="C285" s="345"/>
      <c r="D285" s="345"/>
      <c r="E285" s="345"/>
      <c r="F285" s="345"/>
      <c r="G285" s="345"/>
      <c r="H285" s="345"/>
      <c r="I285" s="345"/>
      <c r="J285" s="345"/>
      <c r="K285" s="345"/>
      <c r="L285" s="345"/>
      <c r="M285" s="345"/>
      <c r="N285" s="345"/>
      <c r="O285" s="345"/>
      <c r="P285" s="345"/>
      <c r="Q285" s="345"/>
      <c r="R285" s="345"/>
      <c r="S285" s="345"/>
    </row>
    <row r="286" spans="2:19" ht="15.5" hidden="1" x14ac:dyDescent="0.3">
      <c r="B286" s="345"/>
      <c r="C286" s="345"/>
      <c r="D286" s="345"/>
      <c r="E286" s="345"/>
      <c r="F286" s="345"/>
      <c r="G286" s="345"/>
      <c r="H286" s="345"/>
      <c r="I286" s="345"/>
      <c r="J286" s="345"/>
      <c r="K286" s="345"/>
      <c r="L286" s="345"/>
      <c r="M286" s="345"/>
      <c r="N286" s="345"/>
      <c r="O286" s="345"/>
      <c r="P286" s="345"/>
      <c r="Q286" s="345"/>
      <c r="R286" s="345"/>
      <c r="S286" s="345"/>
    </row>
    <row r="287" spans="2:19" ht="15.5" hidden="1" x14ac:dyDescent="0.3">
      <c r="B287" s="345"/>
      <c r="C287" s="345"/>
      <c r="D287" s="345"/>
      <c r="E287" s="345"/>
      <c r="F287" s="345"/>
      <c r="G287" s="345"/>
      <c r="H287" s="345"/>
      <c r="I287" s="345"/>
      <c r="J287" s="345"/>
      <c r="K287" s="345"/>
      <c r="L287" s="345"/>
      <c r="M287" s="345"/>
      <c r="N287" s="345"/>
      <c r="O287" s="345"/>
      <c r="P287" s="345"/>
      <c r="Q287" s="345"/>
      <c r="R287" s="345"/>
      <c r="S287" s="345"/>
    </row>
    <row r="288" spans="2:19" ht="15.5" hidden="1" x14ac:dyDescent="0.3">
      <c r="B288" s="345"/>
      <c r="C288" s="345"/>
      <c r="D288" s="345"/>
      <c r="E288" s="345"/>
      <c r="F288" s="345"/>
      <c r="G288" s="345"/>
      <c r="H288" s="345"/>
      <c r="I288" s="345"/>
      <c r="J288" s="345"/>
      <c r="K288" s="345"/>
      <c r="L288" s="345"/>
      <c r="M288" s="345"/>
      <c r="N288" s="345"/>
      <c r="O288" s="345"/>
      <c r="P288" s="345"/>
      <c r="Q288" s="345"/>
      <c r="R288" s="345"/>
      <c r="S288" s="345"/>
    </row>
    <row r="289" spans="2:19" ht="15.5" hidden="1" x14ac:dyDescent="0.3">
      <c r="B289" s="345"/>
      <c r="C289" s="345"/>
      <c r="D289" s="345"/>
      <c r="E289" s="345"/>
      <c r="F289" s="345"/>
      <c r="G289" s="345"/>
      <c r="H289" s="345"/>
      <c r="I289" s="345"/>
      <c r="J289" s="345"/>
      <c r="K289" s="345"/>
      <c r="L289" s="345"/>
      <c r="M289" s="345"/>
      <c r="N289" s="345"/>
      <c r="O289" s="345"/>
      <c r="P289" s="345"/>
      <c r="Q289" s="345"/>
      <c r="R289" s="345"/>
      <c r="S289" s="345"/>
    </row>
    <row r="290" spans="2:19" ht="15.5" hidden="1" x14ac:dyDescent="0.3">
      <c r="B290" s="345"/>
      <c r="C290" s="345"/>
      <c r="D290" s="345"/>
      <c r="E290" s="345"/>
      <c r="F290" s="345"/>
      <c r="G290" s="345"/>
      <c r="H290" s="345"/>
      <c r="I290" s="345"/>
      <c r="J290" s="345"/>
      <c r="K290" s="345"/>
      <c r="L290" s="345"/>
      <c r="M290" s="345"/>
      <c r="N290" s="345"/>
      <c r="O290" s="345"/>
      <c r="P290" s="345"/>
      <c r="Q290" s="345"/>
      <c r="R290" s="345"/>
      <c r="S290" s="345"/>
    </row>
    <row r="291" spans="2:19" ht="15.5" hidden="1" x14ac:dyDescent="0.3">
      <c r="B291" s="345"/>
      <c r="C291" s="345"/>
      <c r="D291" s="345"/>
      <c r="E291" s="345"/>
      <c r="F291" s="345"/>
      <c r="G291" s="345"/>
      <c r="H291" s="345"/>
      <c r="I291" s="345"/>
      <c r="J291" s="345"/>
      <c r="K291" s="345"/>
      <c r="L291" s="345"/>
      <c r="M291" s="345"/>
      <c r="N291" s="345"/>
      <c r="O291" s="345"/>
      <c r="P291" s="345"/>
      <c r="Q291" s="345"/>
      <c r="R291" s="345"/>
      <c r="S291" s="345"/>
    </row>
    <row r="292" spans="2:19" ht="15.5" hidden="1" x14ac:dyDescent="0.3">
      <c r="B292" s="345"/>
      <c r="C292" s="345"/>
      <c r="D292" s="345"/>
      <c r="E292" s="345"/>
      <c r="F292" s="345"/>
      <c r="G292" s="345"/>
      <c r="H292" s="345"/>
      <c r="I292" s="345"/>
      <c r="J292" s="345"/>
      <c r="K292" s="345"/>
      <c r="L292" s="345"/>
      <c r="M292" s="345"/>
      <c r="N292" s="345"/>
      <c r="O292" s="345"/>
      <c r="P292" s="345"/>
      <c r="Q292" s="345"/>
      <c r="R292" s="345"/>
      <c r="S292" s="345"/>
    </row>
    <row r="293" spans="2:19" ht="15.5" hidden="1" x14ac:dyDescent="0.3">
      <c r="B293" s="345"/>
      <c r="C293" s="345"/>
      <c r="D293" s="345"/>
      <c r="E293" s="345"/>
      <c r="F293" s="345"/>
      <c r="G293" s="345"/>
      <c r="H293" s="345"/>
      <c r="I293" s="345"/>
      <c r="J293" s="345"/>
      <c r="K293" s="345"/>
      <c r="L293" s="345"/>
      <c r="M293" s="345"/>
      <c r="N293" s="345"/>
      <c r="O293" s="345"/>
      <c r="P293" s="345"/>
      <c r="Q293" s="345"/>
      <c r="R293" s="345"/>
      <c r="S293" s="345"/>
    </row>
    <row r="294" spans="2:19" ht="15.5" hidden="1" x14ac:dyDescent="0.3">
      <c r="B294" s="345"/>
      <c r="C294" s="345"/>
      <c r="D294" s="345"/>
      <c r="E294" s="345"/>
      <c r="F294" s="345"/>
      <c r="G294" s="345"/>
      <c r="H294" s="345"/>
      <c r="I294" s="345"/>
      <c r="J294" s="345"/>
      <c r="K294" s="345"/>
      <c r="L294" s="345"/>
      <c r="M294" s="345"/>
      <c r="N294" s="345"/>
      <c r="O294" s="345"/>
      <c r="P294" s="345"/>
      <c r="Q294" s="345"/>
      <c r="R294" s="345"/>
      <c r="S294" s="345"/>
    </row>
    <row r="295" spans="2:19" ht="15.5" hidden="1" x14ac:dyDescent="0.3">
      <c r="B295" s="345"/>
      <c r="C295" s="345"/>
      <c r="D295" s="345"/>
      <c r="E295" s="345"/>
      <c r="F295" s="345"/>
      <c r="G295" s="345"/>
      <c r="H295" s="345"/>
      <c r="I295" s="345"/>
      <c r="J295" s="345"/>
      <c r="K295" s="345"/>
      <c r="L295" s="345"/>
      <c r="M295" s="345"/>
      <c r="N295" s="345"/>
      <c r="O295" s="345"/>
      <c r="P295" s="345"/>
      <c r="Q295" s="345"/>
      <c r="R295" s="345"/>
      <c r="S295" s="345"/>
    </row>
    <row r="296" spans="2:19" ht="15.5" hidden="1" x14ac:dyDescent="0.3">
      <c r="B296" s="345"/>
      <c r="C296" s="345"/>
      <c r="D296" s="345"/>
      <c r="E296" s="345"/>
      <c r="F296" s="345"/>
      <c r="G296" s="345"/>
      <c r="H296" s="345"/>
      <c r="I296" s="345"/>
      <c r="J296" s="345"/>
      <c r="K296" s="345"/>
      <c r="L296" s="345"/>
      <c r="M296" s="345"/>
      <c r="N296" s="345"/>
      <c r="O296" s="345"/>
      <c r="P296" s="345"/>
      <c r="Q296" s="345"/>
      <c r="R296" s="345"/>
      <c r="S296" s="345"/>
    </row>
    <row r="297" spans="2:19" ht="15.5" hidden="1" x14ac:dyDescent="0.3">
      <c r="B297" s="345"/>
      <c r="C297" s="345"/>
      <c r="D297" s="345"/>
      <c r="E297" s="345"/>
      <c r="F297" s="345"/>
      <c r="G297" s="345"/>
      <c r="H297" s="345"/>
      <c r="I297" s="345"/>
      <c r="J297" s="345"/>
      <c r="K297" s="345"/>
      <c r="L297" s="345"/>
      <c r="M297" s="345"/>
      <c r="N297" s="345"/>
      <c r="O297" s="345"/>
      <c r="P297" s="345"/>
      <c r="Q297" s="345"/>
      <c r="R297" s="345"/>
      <c r="S297" s="345"/>
    </row>
    <row r="298" spans="2:19" ht="15.5" hidden="1" x14ac:dyDescent="0.3">
      <c r="B298" s="345"/>
      <c r="C298" s="345"/>
      <c r="D298" s="345"/>
      <c r="E298" s="345"/>
      <c r="F298" s="345"/>
      <c r="G298" s="345"/>
      <c r="H298" s="345"/>
      <c r="I298" s="345"/>
      <c r="J298" s="345"/>
      <c r="K298" s="345"/>
      <c r="L298" s="345"/>
      <c r="M298" s="345"/>
      <c r="N298" s="345"/>
      <c r="O298" s="345"/>
      <c r="P298" s="345"/>
      <c r="Q298" s="345"/>
      <c r="R298" s="345"/>
      <c r="S298" s="345"/>
    </row>
    <row r="299" spans="2:19" ht="15.5" hidden="1" x14ac:dyDescent="0.3">
      <c r="B299" s="345"/>
      <c r="C299" s="345"/>
      <c r="D299" s="345"/>
      <c r="E299" s="345"/>
      <c r="F299" s="345"/>
      <c r="G299" s="345"/>
      <c r="H299" s="345"/>
      <c r="I299" s="345"/>
      <c r="J299" s="345"/>
      <c r="K299" s="345"/>
      <c r="L299" s="345"/>
      <c r="M299" s="345"/>
      <c r="N299" s="345"/>
      <c r="O299" s="345"/>
      <c r="P299" s="345"/>
      <c r="Q299" s="345"/>
      <c r="R299" s="345"/>
      <c r="S299" s="345"/>
    </row>
    <row r="300" spans="2:19" ht="15.5" hidden="1" x14ac:dyDescent="0.3">
      <c r="B300" s="345"/>
      <c r="C300" s="345"/>
      <c r="D300" s="345"/>
      <c r="E300" s="345"/>
      <c r="F300" s="345"/>
      <c r="G300" s="345"/>
      <c r="H300" s="345"/>
      <c r="I300" s="345"/>
      <c r="J300" s="345"/>
      <c r="K300" s="345"/>
      <c r="L300" s="345"/>
      <c r="M300" s="345"/>
      <c r="N300" s="345"/>
      <c r="O300" s="345"/>
      <c r="P300" s="345"/>
      <c r="Q300" s="345"/>
      <c r="R300" s="345"/>
      <c r="S300" s="345"/>
    </row>
    <row r="301" spans="2:19" ht="15.5" hidden="1" x14ac:dyDescent="0.3">
      <c r="B301" s="345"/>
      <c r="C301" s="345"/>
      <c r="D301" s="345"/>
      <c r="E301" s="345"/>
      <c r="F301" s="345"/>
      <c r="G301" s="345"/>
      <c r="H301" s="345"/>
      <c r="I301" s="345"/>
      <c r="J301" s="345"/>
      <c r="K301" s="345"/>
      <c r="L301" s="345"/>
      <c r="M301" s="345"/>
      <c r="N301" s="345"/>
      <c r="O301" s="345"/>
      <c r="P301" s="345"/>
      <c r="Q301" s="345"/>
      <c r="R301" s="345"/>
      <c r="S301" s="345"/>
    </row>
    <row r="302" spans="2:19" ht="15.5" hidden="1" x14ac:dyDescent="0.3">
      <c r="B302" s="345"/>
      <c r="C302" s="345"/>
      <c r="D302" s="345"/>
      <c r="E302" s="345"/>
      <c r="F302" s="345"/>
      <c r="G302" s="345"/>
      <c r="H302" s="345"/>
      <c r="I302" s="345"/>
      <c r="J302" s="345"/>
      <c r="K302" s="345"/>
      <c r="L302" s="345"/>
      <c r="M302" s="345"/>
      <c r="N302" s="345"/>
      <c r="O302" s="345"/>
      <c r="P302" s="345"/>
      <c r="Q302" s="345"/>
      <c r="R302" s="345"/>
      <c r="S302" s="345"/>
    </row>
    <row r="303" spans="2:19" ht="15.5" hidden="1" x14ac:dyDescent="0.3">
      <c r="B303" s="345"/>
      <c r="C303" s="345"/>
      <c r="D303" s="345"/>
      <c r="E303" s="345"/>
      <c r="F303" s="345"/>
      <c r="G303" s="345"/>
      <c r="H303" s="345"/>
      <c r="I303" s="345"/>
      <c r="J303" s="345"/>
      <c r="K303" s="345"/>
      <c r="L303" s="345"/>
      <c r="M303" s="345"/>
      <c r="N303" s="345"/>
      <c r="O303" s="345"/>
      <c r="P303" s="345"/>
      <c r="Q303" s="345"/>
      <c r="R303" s="345"/>
      <c r="S303" s="345"/>
    </row>
    <row r="304" spans="2:19" ht="15.5" hidden="1" x14ac:dyDescent="0.3">
      <c r="B304" s="345"/>
      <c r="C304" s="345"/>
      <c r="D304" s="345"/>
      <c r="E304" s="345"/>
      <c r="F304" s="345"/>
      <c r="G304" s="345"/>
      <c r="H304" s="345"/>
      <c r="I304" s="345"/>
      <c r="J304" s="345"/>
      <c r="K304" s="345"/>
      <c r="L304" s="345"/>
      <c r="M304" s="345"/>
      <c r="N304" s="345"/>
      <c r="O304" s="345"/>
      <c r="P304" s="345"/>
      <c r="Q304" s="345"/>
      <c r="R304" s="345"/>
      <c r="S304" s="345"/>
    </row>
    <row r="305" spans="2:19" ht="15.5" hidden="1" x14ac:dyDescent="0.3">
      <c r="B305" s="345"/>
      <c r="C305" s="345"/>
      <c r="D305" s="345"/>
      <c r="E305" s="345"/>
      <c r="F305" s="345"/>
      <c r="G305" s="345"/>
      <c r="H305" s="345"/>
      <c r="I305" s="345"/>
      <c r="J305" s="345"/>
      <c r="K305" s="345"/>
      <c r="L305" s="345"/>
      <c r="M305" s="345"/>
      <c r="N305" s="345"/>
      <c r="O305" s="345"/>
      <c r="P305" s="345"/>
      <c r="Q305" s="345"/>
      <c r="R305" s="345"/>
      <c r="S305" s="345"/>
    </row>
    <row r="306" spans="2:19" ht="15.5" hidden="1" x14ac:dyDescent="0.3">
      <c r="B306" s="345"/>
      <c r="C306" s="345"/>
      <c r="D306" s="345"/>
      <c r="E306" s="345"/>
      <c r="F306" s="345"/>
      <c r="G306" s="345"/>
      <c r="H306" s="345"/>
      <c r="I306" s="345"/>
      <c r="J306" s="345"/>
      <c r="K306" s="345"/>
      <c r="L306" s="345"/>
      <c r="M306" s="345"/>
      <c r="N306" s="345"/>
      <c r="O306" s="345"/>
      <c r="P306" s="345"/>
      <c r="Q306" s="345"/>
      <c r="R306" s="345"/>
      <c r="S306" s="345"/>
    </row>
    <row r="307" spans="2:19" ht="15.5" hidden="1" x14ac:dyDescent="0.3">
      <c r="B307" s="345"/>
      <c r="C307" s="345"/>
      <c r="D307" s="345"/>
      <c r="E307" s="345"/>
      <c r="F307" s="345"/>
      <c r="G307" s="345"/>
      <c r="H307" s="345"/>
      <c r="I307" s="345"/>
      <c r="J307" s="345"/>
      <c r="K307" s="345"/>
      <c r="L307" s="345"/>
      <c r="M307" s="345"/>
      <c r="N307" s="345"/>
      <c r="O307" s="345"/>
      <c r="P307" s="345"/>
      <c r="Q307" s="345"/>
      <c r="R307" s="345"/>
      <c r="S307" s="345"/>
    </row>
    <row r="308" spans="2:19" ht="15.5" hidden="1" x14ac:dyDescent="0.3">
      <c r="B308" s="345"/>
      <c r="C308" s="345"/>
      <c r="D308" s="345"/>
      <c r="E308" s="345"/>
      <c r="F308" s="345"/>
      <c r="G308" s="345"/>
      <c r="H308" s="345"/>
      <c r="I308" s="345"/>
      <c r="J308" s="345"/>
      <c r="K308" s="345"/>
      <c r="L308" s="345"/>
      <c r="M308" s="345"/>
      <c r="N308" s="345"/>
      <c r="O308" s="345"/>
      <c r="P308" s="345"/>
      <c r="Q308" s="345"/>
      <c r="R308" s="345"/>
      <c r="S308" s="345"/>
    </row>
    <row r="309" spans="2:19" ht="15.5" hidden="1" x14ac:dyDescent="0.3">
      <c r="B309" s="345"/>
      <c r="C309" s="345"/>
      <c r="D309" s="345"/>
      <c r="E309" s="345"/>
      <c r="F309" s="345"/>
      <c r="G309" s="345"/>
      <c r="H309" s="345"/>
      <c r="I309" s="345"/>
      <c r="J309" s="345"/>
      <c r="K309" s="345"/>
      <c r="L309" s="345"/>
      <c r="M309" s="345"/>
      <c r="N309" s="345"/>
      <c r="O309" s="345"/>
      <c r="P309" s="345"/>
      <c r="Q309" s="345"/>
      <c r="R309" s="345"/>
      <c r="S309" s="345"/>
    </row>
    <row r="310" spans="2:19" ht="15.5" hidden="1" x14ac:dyDescent="0.3">
      <c r="B310" s="345"/>
      <c r="C310" s="345"/>
      <c r="D310" s="345"/>
      <c r="E310" s="345"/>
      <c r="F310" s="345"/>
      <c r="G310" s="345"/>
      <c r="H310" s="345"/>
      <c r="I310" s="345"/>
      <c r="J310" s="345"/>
      <c r="K310" s="345"/>
      <c r="L310" s="345"/>
      <c r="M310" s="345"/>
      <c r="N310" s="345"/>
      <c r="O310" s="345"/>
      <c r="P310" s="345"/>
      <c r="Q310" s="345"/>
      <c r="R310" s="345"/>
      <c r="S310" s="345"/>
    </row>
    <row r="311" spans="2:19" ht="15.5" hidden="1" x14ac:dyDescent="0.3">
      <c r="B311" s="345"/>
      <c r="C311" s="345"/>
      <c r="D311" s="345"/>
      <c r="E311" s="345"/>
      <c r="F311" s="345"/>
      <c r="G311" s="345"/>
      <c r="H311" s="345"/>
      <c r="I311" s="345"/>
      <c r="J311" s="345"/>
      <c r="K311" s="345"/>
      <c r="L311" s="345"/>
      <c r="M311" s="345"/>
      <c r="N311" s="345"/>
      <c r="O311" s="345"/>
      <c r="P311" s="345"/>
      <c r="Q311" s="345"/>
      <c r="R311" s="345"/>
      <c r="S311" s="345"/>
    </row>
    <row r="312" spans="2:19" ht="15.5" hidden="1" x14ac:dyDescent="0.3">
      <c r="B312" s="345"/>
      <c r="C312" s="345"/>
      <c r="D312" s="345"/>
      <c r="E312" s="345"/>
      <c r="F312" s="345"/>
      <c r="G312" s="345"/>
      <c r="H312" s="345"/>
      <c r="I312" s="345"/>
      <c r="J312" s="345"/>
      <c r="K312" s="345"/>
      <c r="L312" s="345"/>
      <c r="M312" s="345"/>
      <c r="N312" s="345"/>
      <c r="O312" s="345"/>
      <c r="P312" s="345"/>
      <c r="Q312" s="345"/>
      <c r="R312" s="345"/>
      <c r="S312" s="345"/>
    </row>
    <row r="313" spans="2:19" ht="15.5" hidden="1" x14ac:dyDescent="0.3">
      <c r="B313" s="345"/>
      <c r="C313" s="345"/>
      <c r="D313" s="345"/>
      <c r="E313" s="345"/>
      <c r="F313" s="345"/>
      <c r="G313" s="345"/>
      <c r="H313" s="345"/>
      <c r="I313" s="345"/>
      <c r="J313" s="345"/>
      <c r="K313" s="345"/>
      <c r="L313" s="345"/>
      <c r="M313" s="345"/>
      <c r="N313" s="345"/>
      <c r="O313" s="345"/>
      <c r="P313" s="345"/>
      <c r="Q313" s="345"/>
      <c r="R313" s="345"/>
      <c r="S313" s="345"/>
    </row>
    <row r="314" spans="2:19" ht="15.5" hidden="1" x14ac:dyDescent="0.3">
      <c r="B314" s="345"/>
      <c r="C314" s="345"/>
      <c r="D314" s="345"/>
      <c r="E314" s="345"/>
      <c r="F314" s="345"/>
      <c r="G314" s="345"/>
      <c r="H314" s="345"/>
      <c r="I314" s="345"/>
      <c r="J314" s="345"/>
      <c r="K314" s="345"/>
      <c r="L314" s="345"/>
      <c r="M314" s="345"/>
      <c r="N314" s="345"/>
      <c r="O314" s="345"/>
      <c r="P314" s="345"/>
      <c r="Q314" s="345"/>
      <c r="R314" s="345"/>
      <c r="S314" s="345"/>
    </row>
    <row r="315" spans="2:19" ht="15.5" hidden="1" x14ac:dyDescent="0.3">
      <c r="B315" s="345"/>
      <c r="C315" s="345"/>
      <c r="D315" s="345"/>
      <c r="E315" s="345"/>
      <c r="F315" s="345"/>
      <c r="G315" s="345"/>
      <c r="H315" s="345"/>
      <c r="I315" s="345"/>
      <c r="J315" s="345"/>
      <c r="K315" s="345"/>
      <c r="L315" s="345"/>
      <c r="M315" s="345"/>
      <c r="N315" s="345"/>
      <c r="O315" s="345"/>
      <c r="P315" s="345"/>
      <c r="Q315" s="345"/>
      <c r="R315" s="345"/>
      <c r="S315" s="345"/>
    </row>
    <row r="316" spans="2:19" ht="15.5" hidden="1" x14ac:dyDescent="0.3">
      <c r="B316" s="345"/>
      <c r="C316" s="345"/>
      <c r="D316" s="345"/>
      <c r="E316" s="345"/>
      <c r="F316" s="345"/>
      <c r="G316" s="345"/>
      <c r="H316" s="345"/>
      <c r="I316" s="345"/>
      <c r="J316" s="345"/>
      <c r="K316" s="345"/>
      <c r="L316" s="345"/>
      <c r="M316" s="345"/>
      <c r="N316" s="345"/>
      <c r="O316" s="345"/>
      <c r="P316" s="345"/>
      <c r="Q316" s="345"/>
      <c r="R316" s="345"/>
      <c r="S316" s="345"/>
    </row>
    <row r="317" spans="2:19" ht="15.5" hidden="1" x14ac:dyDescent="0.3">
      <c r="B317" s="345"/>
      <c r="C317" s="345"/>
      <c r="D317" s="345"/>
      <c r="E317" s="345"/>
      <c r="F317" s="345"/>
      <c r="G317" s="345"/>
      <c r="H317" s="345"/>
      <c r="I317" s="345"/>
      <c r="J317" s="345"/>
      <c r="K317" s="345"/>
      <c r="L317" s="345"/>
      <c r="M317" s="345"/>
      <c r="N317" s="345"/>
      <c r="O317" s="345"/>
      <c r="P317" s="345"/>
      <c r="Q317" s="345"/>
      <c r="R317" s="345"/>
      <c r="S317" s="345"/>
    </row>
    <row r="318" spans="2:19" ht="15.5" hidden="1" x14ac:dyDescent="0.3">
      <c r="B318" s="345"/>
      <c r="C318" s="345"/>
      <c r="D318" s="345"/>
      <c r="E318" s="345"/>
      <c r="F318" s="345"/>
      <c r="G318" s="345"/>
      <c r="H318" s="345"/>
      <c r="I318" s="345"/>
      <c r="J318" s="345"/>
      <c r="K318" s="345"/>
      <c r="L318" s="345"/>
      <c r="M318" s="345"/>
      <c r="N318" s="345"/>
      <c r="O318" s="345"/>
      <c r="P318" s="345"/>
      <c r="Q318" s="345"/>
      <c r="R318" s="345"/>
      <c r="S318" s="345"/>
    </row>
    <row r="319" spans="2:19" ht="15.5" hidden="1" x14ac:dyDescent="0.3">
      <c r="B319" s="345"/>
      <c r="C319" s="345"/>
      <c r="D319" s="345"/>
      <c r="E319" s="345"/>
      <c r="F319" s="345"/>
      <c r="G319" s="345"/>
      <c r="H319" s="345"/>
      <c r="I319" s="345"/>
      <c r="J319" s="345"/>
      <c r="K319" s="345"/>
      <c r="L319" s="345"/>
      <c r="M319" s="345"/>
      <c r="N319" s="345"/>
      <c r="O319" s="345"/>
      <c r="P319" s="345"/>
      <c r="Q319" s="345"/>
      <c r="R319" s="345"/>
      <c r="S319" s="345"/>
    </row>
    <row r="320" spans="2:19" ht="15.5" hidden="1" x14ac:dyDescent="0.3">
      <c r="B320" s="345"/>
      <c r="C320" s="345"/>
      <c r="D320" s="345"/>
      <c r="E320" s="345"/>
      <c r="F320" s="345"/>
      <c r="G320" s="345"/>
      <c r="H320" s="345"/>
      <c r="I320" s="345"/>
      <c r="J320" s="345"/>
      <c r="K320" s="345"/>
      <c r="L320" s="345"/>
      <c r="M320" s="345"/>
      <c r="N320" s="345"/>
      <c r="O320" s="345"/>
      <c r="P320" s="345"/>
      <c r="Q320" s="345"/>
      <c r="R320" s="345"/>
      <c r="S320" s="345"/>
    </row>
    <row r="321" spans="2:19" ht="15.5" hidden="1" x14ac:dyDescent="0.3">
      <c r="B321" s="345"/>
      <c r="C321" s="345"/>
      <c r="D321" s="345"/>
      <c r="E321" s="345"/>
      <c r="F321" s="345"/>
      <c r="G321" s="345"/>
      <c r="H321" s="345"/>
      <c r="I321" s="345"/>
      <c r="J321" s="345"/>
      <c r="K321" s="345"/>
      <c r="L321" s="345"/>
      <c r="M321" s="345"/>
      <c r="N321" s="345"/>
      <c r="O321" s="345"/>
      <c r="P321" s="345"/>
      <c r="Q321" s="345"/>
      <c r="R321" s="345"/>
      <c r="S321" s="345"/>
    </row>
    <row r="322" spans="2:19" ht="15.5" hidden="1" x14ac:dyDescent="0.3">
      <c r="B322" s="345"/>
      <c r="C322" s="345"/>
      <c r="D322" s="345"/>
      <c r="E322" s="345"/>
      <c r="F322" s="345"/>
      <c r="G322" s="345"/>
      <c r="H322" s="345"/>
      <c r="I322" s="345"/>
      <c r="J322" s="345"/>
      <c r="K322" s="345"/>
      <c r="L322" s="345"/>
      <c r="M322" s="345"/>
      <c r="N322" s="345"/>
      <c r="O322" s="345"/>
      <c r="P322" s="345"/>
      <c r="Q322" s="345"/>
      <c r="R322" s="345"/>
      <c r="S322" s="345"/>
    </row>
    <row r="323" spans="2:19" ht="15.5" hidden="1" x14ac:dyDescent="0.3">
      <c r="B323" s="345"/>
      <c r="C323" s="345"/>
      <c r="D323" s="345"/>
      <c r="E323" s="345"/>
      <c r="F323" s="345"/>
      <c r="G323" s="345"/>
      <c r="H323" s="345"/>
      <c r="I323" s="345"/>
      <c r="J323" s="345"/>
      <c r="K323" s="345"/>
      <c r="L323" s="345"/>
      <c r="M323" s="345"/>
      <c r="N323" s="345"/>
      <c r="O323" s="345"/>
      <c r="P323" s="345"/>
      <c r="Q323" s="345"/>
      <c r="R323" s="345"/>
      <c r="S323" s="345"/>
    </row>
    <row r="324" spans="2:19" ht="15.5" hidden="1" x14ac:dyDescent="0.3">
      <c r="B324" s="345"/>
      <c r="C324" s="345"/>
      <c r="D324" s="345"/>
      <c r="E324" s="345"/>
      <c r="F324" s="345"/>
      <c r="G324" s="345"/>
      <c r="H324" s="345"/>
      <c r="I324" s="345"/>
      <c r="J324" s="345"/>
      <c r="K324" s="345"/>
      <c r="L324" s="345"/>
      <c r="M324" s="345"/>
      <c r="N324" s="345"/>
      <c r="O324" s="345"/>
      <c r="P324" s="345"/>
      <c r="Q324" s="345"/>
      <c r="R324" s="345"/>
      <c r="S324" s="345"/>
    </row>
    <row r="325" spans="2:19" ht="15.5" hidden="1" x14ac:dyDescent="0.3">
      <c r="B325" s="345"/>
      <c r="C325" s="345"/>
      <c r="D325" s="345"/>
      <c r="E325" s="345"/>
      <c r="F325" s="345"/>
      <c r="G325" s="345"/>
      <c r="H325" s="345"/>
      <c r="I325" s="345"/>
      <c r="J325" s="345"/>
      <c r="K325" s="345"/>
      <c r="L325" s="345"/>
      <c r="M325" s="345"/>
      <c r="N325" s="345"/>
      <c r="O325" s="345"/>
      <c r="P325" s="345"/>
      <c r="Q325" s="345"/>
      <c r="R325" s="345"/>
      <c r="S325" s="345"/>
    </row>
    <row r="326" spans="2:19" ht="15.5" hidden="1" x14ac:dyDescent="0.3">
      <c r="B326" s="345"/>
      <c r="C326" s="345"/>
      <c r="D326" s="345"/>
      <c r="E326" s="345"/>
      <c r="F326" s="345"/>
      <c r="G326" s="345"/>
      <c r="H326" s="345"/>
      <c r="I326" s="345"/>
      <c r="J326" s="345"/>
      <c r="K326" s="345"/>
      <c r="L326" s="345"/>
      <c r="M326" s="345"/>
      <c r="N326" s="345"/>
      <c r="O326" s="345"/>
      <c r="P326" s="345"/>
      <c r="Q326" s="345"/>
      <c r="R326" s="345"/>
      <c r="S326" s="345"/>
    </row>
    <row r="327" spans="2:19" ht="15.5" hidden="1" x14ac:dyDescent="0.3">
      <c r="B327" s="345"/>
      <c r="C327" s="345"/>
      <c r="D327" s="345"/>
      <c r="E327" s="345"/>
      <c r="F327" s="345"/>
      <c r="G327" s="345"/>
      <c r="H327" s="345"/>
      <c r="I327" s="345"/>
      <c r="J327" s="345"/>
      <c r="K327" s="345"/>
      <c r="L327" s="345"/>
      <c r="M327" s="345"/>
      <c r="N327" s="345"/>
      <c r="O327" s="345"/>
      <c r="P327" s="345"/>
      <c r="Q327" s="345"/>
      <c r="R327" s="345"/>
      <c r="S327" s="345"/>
    </row>
    <row r="328" spans="2:19" ht="15.5" hidden="1" x14ac:dyDescent="0.3">
      <c r="B328" s="345"/>
      <c r="C328" s="345"/>
      <c r="D328" s="345"/>
      <c r="E328" s="345"/>
      <c r="F328" s="345"/>
      <c r="G328" s="345"/>
      <c r="H328" s="345"/>
      <c r="I328" s="345"/>
      <c r="J328" s="345"/>
      <c r="K328" s="345"/>
      <c r="L328" s="345"/>
      <c r="M328" s="345"/>
      <c r="N328" s="345"/>
      <c r="O328" s="345"/>
      <c r="P328" s="345"/>
      <c r="Q328" s="345"/>
      <c r="R328" s="345"/>
      <c r="S328" s="345"/>
    </row>
    <row r="329" spans="2:19" ht="15.5" hidden="1" x14ac:dyDescent="0.3">
      <c r="B329" s="345"/>
      <c r="C329" s="345"/>
      <c r="D329" s="345"/>
      <c r="E329" s="345"/>
      <c r="F329" s="345"/>
      <c r="G329" s="345"/>
      <c r="H329" s="345"/>
      <c r="I329" s="345"/>
      <c r="J329" s="345"/>
      <c r="K329" s="345"/>
      <c r="L329" s="345"/>
      <c r="M329" s="345"/>
      <c r="N329" s="345"/>
      <c r="O329" s="345"/>
      <c r="P329" s="345"/>
      <c r="Q329" s="345"/>
      <c r="R329" s="345"/>
      <c r="S329" s="345"/>
    </row>
    <row r="330" spans="2:19" ht="15.5" hidden="1" x14ac:dyDescent="0.3">
      <c r="B330" s="345"/>
      <c r="C330" s="345"/>
      <c r="D330" s="345"/>
      <c r="E330" s="345"/>
      <c r="F330" s="345"/>
      <c r="G330" s="345"/>
      <c r="H330" s="345"/>
      <c r="I330" s="345"/>
      <c r="J330" s="345"/>
      <c r="K330" s="345"/>
      <c r="L330" s="345"/>
      <c r="M330" s="345"/>
      <c r="N330" s="345"/>
      <c r="O330" s="345"/>
      <c r="P330" s="345"/>
      <c r="Q330" s="345"/>
      <c r="R330" s="345"/>
      <c r="S330" s="345"/>
    </row>
    <row r="331" spans="2:19" ht="15.5" hidden="1" x14ac:dyDescent="0.3">
      <c r="B331" s="345"/>
      <c r="C331" s="345"/>
      <c r="D331" s="345"/>
      <c r="E331" s="345"/>
      <c r="F331" s="345"/>
      <c r="G331" s="345"/>
      <c r="H331" s="345"/>
      <c r="I331" s="345"/>
      <c r="J331" s="345"/>
      <c r="K331" s="345"/>
      <c r="L331" s="345"/>
      <c r="M331" s="345"/>
      <c r="N331" s="345"/>
      <c r="O331" s="345"/>
      <c r="P331" s="345"/>
      <c r="Q331" s="345"/>
      <c r="R331" s="345"/>
      <c r="S331" s="345"/>
    </row>
    <row r="332" spans="2:19" ht="15.5" hidden="1" x14ac:dyDescent="0.3">
      <c r="B332" s="345"/>
      <c r="C332" s="345"/>
      <c r="D332" s="345"/>
      <c r="E332" s="345"/>
      <c r="F332" s="345"/>
      <c r="G332" s="345"/>
      <c r="H332" s="345"/>
      <c r="I332" s="345"/>
      <c r="J332" s="345"/>
      <c r="K332" s="345"/>
      <c r="L332" s="345"/>
      <c r="M332" s="345"/>
      <c r="N332" s="345"/>
      <c r="O332" s="345"/>
      <c r="P332" s="345"/>
      <c r="Q332" s="345"/>
      <c r="R332" s="345"/>
      <c r="S332" s="345"/>
    </row>
    <row r="333" spans="2:19" ht="15.5" hidden="1" x14ac:dyDescent="0.3">
      <c r="B333" s="345"/>
      <c r="C333" s="345"/>
      <c r="D333" s="345"/>
      <c r="E333" s="345"/>
      <c r="F333" s="345"/>
      <c r="G333" s="345"/>
      <c r="H333" s="345"/>
      <c r="I333" s="345"/>
      <c r="J333" s="345"/>
      <c r="K333" s="345"/>
      <c r="L333" s="345"/>
      <c r="M333" s="345"/>
      <c r="N333" s="345"/>
      <c r="O333" s="345"/>
      <c r="P333" s="345"/>
      <c r="Q333" s="345"/>
      <c r="R333" s="345"/>
      <c r="S333" s="345"/>
    </row>
    <row r="334" spans="2:19" ht="15.5" hidden="1" x14ac:dyDescent="0.3">
      <c r="B334" s="345"/>
      <c r="C334" s="345"/>
      <c r="D334" s="345"/>
      <c r="E334" s="345"/>
      <c r="F334" s="345"/>
      <c r="G334" s="345"/>
      <c r="H334" s="345"/>
      <c r="I334" s="345"/>
      <c r="J334" s="345"/>
      <c r="K334" s="345"/>
      <c r="L334" s="345"/>
      <c r="M334" s="345"/>
      <c r="N334" s="345"/>
      <c r="O334" s="345"/>
      <c r="P334" s="345"/>
      <c r="Q334" s="345"/>
      <c r="R334" s="345"/>
      <c r="S334" s="345"/>
    </row>
    <row r="335" spans="2:19" ht="15.5" hidden="1" x14ac:dyDescent="0.3">
      <c r="B335" s="345"/>
      <c r="C335" s="345"/>
      <c r="D335" s="345"/>
      <c r="E335" s="345"/>
      <c r="F335" s="345"/>
      <c r="G335" s="345"/>
      <c r="H335" s="345"/>
      <c r="I335" s="345"/>
      <c r="J335" s="345"/>
      <c r="K335" s="345"/>
      <c r="L335" s="345"/>
      <c r="M335" s="345"/>
      <c r="N335" s="345"/>
      <c r="O335" s="345"/>
      <c r="P335" s="345"/>
      <c r="Q335" s="345"/>
      <c r="R335" s="345"/>
      <c r="S335" s="345"/>
    </row>
    <row r="336" spans="2:19" ht="15.5" hidden="1" x14ac:dyDescent="0.3">
      <c r="B336" s="345"/>
      <c r="C336" s="345"/>
      <c r="D336" s="345"/>
      <c r="E336" s="345"/>
      <c r="F336" s="345"/>
      <c r="G336" s="345"/>
      <c r="H336" s="345"/>
      <c r="I336" s="345"/>
      <c r="J336" s="345"/>
      <c r="K336" s="345"/>
      <c r="L336" s="345"/>
      <c r="M336" s="345"/>
      <c r="N336" s="345"/>
      <c r="O336" s="345"/>
      <c r="P336" s="345"/>
      <c r="Q336" s="345"/>
      <c r="R336" s="345"/>
      <c r="S336" s="345"/>
    </row>
    <row r="337" spans="2:19" ht="15.5" hidden="1" x14ac:dyDescent="0.3">
      <c r="B337" s="345"/>
      <c r="C337" s="345"/>
      <c r="D337" s="345"/>
      <c r="E337" s="345"/>
      <c r="F337" s="345"/>
      <c r="G337" s="345"/>
      <c r="H337" s="345"/>
      <c r="I337" s="345"/>
      <c r="J337" s="345"/>
      <c r="K337" s="345"/>
      <c r="L337" s="345"/>
      <c r="M337" s="345"/>
      <c r="N337" s="345"/>
      <c r="O337" s="345"/>
      <c r="P337" s="345"/>
      <c r="Q337" s="345"/>
      <c r="R337" s="345"/>
      <c r="S337" s="345"/>
    </row>
    <row r="338" spans="2:19" ht="15.5" hidden="1" x14ac:dyDescent="0.3">
      <c r="B338" s="345"/>
      <c r="C338" s="345"/>
      <c r="D338" s="345"/>
      <c r="E338" s="345"/>
      <c r="F338" s="345"/>
      <c r="G338" s="345"/>
      <c r="H338" s="345"/>
      <c r="I338" s="345"/>
      <c r="J338" s="345"/>
      <c r="K338" s="345"/>
      <c r="L338" s="345"/>
      <c r="M338" s="345"/>
      <c r="N338" s="345"/>
      <c r="O338" s="345"/>
      <c r="P338" s="345"/>
      <c r="Q338" s="345"/>
      <c r="R338" s="345"/>
      <c r="S338" s="345"/>
    </row>
    <row r="339" spans="2:19" ht="15.5" hidden="1" x14ac:dyDescent="0.3">
      <c r="B339" s="345"/>
      <c r="C339" s="345"/>
      <c r="D339" s="345"/>
      <c r="E339" s="345"/>
      <c r="F339" s="345"/>
      <c r="G339" s="345"/>
      <c r="H339" s="345"/>
      <c r="I339" s="345"/>
      <c r="J339" s="345"/>
      <c r="K339" s="345"/>
      <c r="L339" s="345"/>
      <c r="M339" s="345"/>
      <c r="N339" s="345"/>
      <c r="O339" s="345"/>
      <c r="P339" s="345"/>
      <c r="Q339" s="345"/>
      <c r="R339" s="345"/>
      <c r="S339" s="345"/>
    </row>
    <row r="340" spans="2:19" ht="15.5" hidden="1" x14ac:dyDescent="0.3">
      <c r="B340" s="345"/>
      <c r="C340" s="345"/>
      <c r="D340" s="345"/>
      <c r="E340" s="345"/>
      <c r="F340" s="345"/>
      <c r="G340" s="345"/>
      <c r="H340" s="345"/>
      <c r="I340" s="345"/>
      <c r="J340" s="345"/>
      <c r="K340" s="345"/>
      <c r="L340" s="345"/>
      <c r="M340" s="345"/>
      <c r="N340" s="345"/>
      <c r="O340" s="345"/>
      <c r="P340" s="345"/>
      <c r="Q340" s="345"/>
      <c r="R340" s="345"/>
      <c r="S340" s="345"/>
    </row>
    <row r="341" spans="2:19" ht="15.5" hidden="1" x14ac:dyDescent="0.3">
      <c r="B341" s="345"/>
      <c r="C341" s="345"/>
      <c r="D341" s="345"/>
      <c r="E341" s="345"/>
      <c r="F341" s="345"/>
      <c r="G341" s="345"/>
      <c r="H341" s="345"/>
      <c r="I341" s="345"/>
      <c r="J341" s="345"/>
      <c r="K341" s="345"/>
      <c r="L341" s="345"/>
      <c r="M341" s="345"/>
      <c r="N341" s="345"/>
      <c r="O341" s="345"/>
      <c r="P341" s="345"/>
      <c r="Q341" s="345"/>
      <c r="R341" s="345"/>
      <c r="S341" s="345"/>
    </row>
    <row r="342" spans="2:19" ht="15.5" hidden="1" x14ac:dyDescent="0.3">
      <c r="B342" s="345"/>
      <c r="C342" s="345"/>
      <c r="D342" s="345"/>
      <c r="E342" s="345"/>
      <c r="F342" s="345"/>
      <c r="G342" s="345"/>
      <c r="H342" s="345"/>
      <c r="I342" s="345"/>
      <c r="J342" s="345"/>
      <c r="K342" s="345"/>
      <c r="L342" s="345"/>
      <c r="M342" s="345"/>
      <c r="N342" s="345"/>
      <c r="O342" s="345"/>
      <c r="P342" s="345"/>
      <c r="Q342" s="345"/>
      <c r="R342" s="345"/>
      <c r="S342" s="345"/>
    </row>
    <row r="343" spans="2:19" ht="15.5" hidden="1" x14ac:dyDescent="0.3">
      <c r="B343" s="345"/>
      <c r="C343" s="345"/>
      <c r="D343" s="345"/>
      <c r="E343" s="345"/>
      <c r="F343" s="345"/>
      <c r="G343" s="345"/>
      <c r="H343" s="345"/>
      <c r="I343" s="345"/>
      <c r="J343" s="345"/>
      <c r="K343" s="345"/>
      <c r="L343" s="345"/>
      <c r="M343" s="345"/>
      <c r="N343" s="345"/>
      <c r="O343" s="345"/>
      <c r="P343" s="345"/>
      <c r="Q343" s="345"/>
      <c r="R343" s="345"/>
      <c r="S343" s="345"/>
    </row>
    <row r="344" spans="2:19" ht="15.5" hidden="1" x14ac:dyDescent="0.3">
      <c r="B344" s="345"/>
      <c r="C344" s="345"/>
      <c r="D344" s="345"/>
      <c r="E344" s="345"/>
      <c r="F344" s="345"/>
      <c r="G344" s="345"/>
      <c r="H344" s="345"/>
      <c r="I344" s="345"/>
      <c r="J344" s="345"/>
      <c r="K344" s="345"/>
      <c r="L344" s="345"/>
      <c r="M344" s="345"/>
      <c r="N344" s="345"/>
      <c r="O344" s="345"/>
      <c r="P344" s="345"/>
      <c r="Q344" s="345"/>
      <c r="R344" s="345"/>
      <c r="S344" s="345"/>
    </row>
    <row r="345" spans="2:19" ht="15.5" hidden="1" x14ac:dyDescent="0.3">
      <c r="B345" s="345"/>
      <c r="C345" s="345"/>
      <c r="D345" s="345"/>
      <c r="E345" s="345"/>
      <c r="F345" s="345"/>
      <c r="G345" s="345"/>
      <c r="H345" s="345"/>
      <c r="I345" s="345"/>
      <c r="J345" s="345"/>
      <c r="K345" s="345"/>
      <c r="L345" s="345"/>
      <c r="M345" s="345"/>
      <c r="N345" s="345"/>
      <c r="O345" s="345"/>
      <c r="P345" s="345"/>
      <c r="Q345" s="345"/>
      <c r="R345" s="345"/>
      <c r="S345" s="345"/>
    </row>
    <row r="346" spans="2:19" ht="15.5" hidden="1" x14ac:dyDescent="0.3">
      <c r="B346" s="345"/>
      <c r="C346" s="345"/>
      <c r="D346" s="345"/>
      <c r="E346" s="345"/>
      <c r="F346" s="345"/>
      <c r="G346" s="345"/>
      <c r="H346" s="345"/>
      <c r="I346" s="345"/>
      <c r="J346" s="345"/>
      <c r="K346" s="345"/>
      <c r="L346" s="345"/>
      <c r="M346" s="345"/>
      <c r="N346" s="345"/>
      <c r="O346" s="345"/>
      <c r="P346" s="345"/>
      <c r="Q346" s="345"/>
      <c r="R346" s="345"/>
      <c r="S346" s="345"/>
    </row>
    <row r="347" spans="2:19" ht="15.5" hidden="1" x14ac:dyDescent="0.3">
      <c r="B347" s="345"/>
      <c r="C347" s="345"/>
      <c r="D347" s="345"/>
      <c r="E347" s="345"/>
      <c r="F347" s="345"/>
      <c r="G347" s="345"/>
      <c r="H347" s="345"/>
      <c r="I347" s="345"/>
      <c r="J347" s="345"/>
      <c r="K347" s="345"/>
      <c r="L347" s="345"/>
      <c r="M347" s="345"/>
      <c r="N347" s="345"/>
      <c r="O347" s="345"/>
      <c r="P347" s="345"/>
      <c r="Q347" s="345"/>
      <c r="R347" s="345"/>
      <c r="S347" s="345"/>
    </row>
    <row r="348" spans="2:19" ht="15.5" hidden="1" x14ac:dyDescent="0.3">
      <c r="B348" s="345"/>
      <c r="C348" s="345"/>
      <c r="D348" s="345"/>
      <c r="E348" s="345"/>
      <c r="F348" s="345"/>
      <c r="G348" s="345"/>
      <c r="H348" s="345"/>
      <c r="I348" s="345"/>
      <c r="J348" s="345"/>
      <c r="K348" s="345"/>
      <c r="L348" s="345"/>
      <c r="M348" s="345"/>
      <c r="N348" s="345"/>
      <c r="O348" s="345"/>
      <c r="P348" s="345"/>
      <c r="Q348" s="345"/>
      <c r="R348" s="345"/>
      <c r="S348" s="345"/>
    </row>
    <row r="349" spans="2:19" ht="15.5" hidden="1" x14ac:dyDescent="0.3">
      <c r="B349" s="345"/>
      <c r="C349" s="345"/>
      <c r="D349" s="345"/>
      <c r="E349" s="345"/>
      <c r="F349" s="345"/>
      <c r="G349" s="345"/>
      <c r="H349" s="345"/>
      <c r="I349" s="345"/>
      <c r="J349" s="345"/>
      <c r="K349" s="345"/>
      <c r="L349" s="345"/>
      <c r="M349" s="345"/>
      <c r="N349" s="345"/>
      <c r="O349" s="345"/>
      <c r="P349" s="345"/>
      <c r="Q349" s="345"/>
      <c r="R349" s="345"/>
      <c r="S349" s="345"/>
    </row>
    <row r="350" spans="2:19" ht="15.5" hidden="1" x14ac:dyDescent="0.3">
      <c r="B350" s="345"/>
      <c r="C350" s="345"/>
      <c r="D350" s="345"/>
      <c r="E350" s="345"/>
      <c r="F350" s="345"/>
      <c r="G350" s="345"/>
      <c r="H350" s="345"/>
      <c r="I350" s="345"/>
      <c r="J350" s="345"/>
      <c r="K350" s="345"/>
      <c r="L350" s="345"/>
      <c r="M350" s="345"/>
      <c r="N350" s="345"/>
      <c r="O350" s="345"/>
      <c r="P350" s="345"/>
      <c r="Q350" s="345"/>
      <c r="R350" s="345"/>
      <c r="S350" s="345"/>
    </row>
    <row r="351" spans="2:19" ht="15.5" hidden="1" x14ac:dyDescent="0.3">
      <c r="B351" s="345"/>
      <c r="C351" s="345"/>
      <c r="D351" s="345"/>
      <c r="E351" s="345"/>
      <c r="F351" s="345"/>
      <c r="G351" s="345"/>
      <c r="H351" s="345"/>
      <c r="I351" s="345"/>
      <c r="J351" s="345"/>
      <c r="K351" s="345"/>
      <c r="L351" s="345"/>
      <c r="M351" s="345"/>
      <c r="N351" s="345"/>
      <c r="O351" s="345"/>
      <c r="P351" s="345"/>
      <c r="Q351" s="345"/>
      <c r="R351" s="345"/>
      <c r="S351" s="345"/>
    </row>
    <row r="352" spans="2:19" ht="15.5" hidden="1" x14ac:dyDescent="0.3">
      <c r="B352" s="345"/>
      <c r="C352" s="345"/>
      <c r="D352" s="345"/>
      <c r="E352" s="345"/>
      <c r="F352" s="345"/>
      <c r="G352" s="345"/>
      <c r="H352" s="345"/>
      <c r="I352" s="345"/>
      <c r="J352" s="345"/>
      <c r="K352" s="345"/>
      <c r="L352" s="345"/>
      <c r="M352" s="345"/>
      <c r="N352" s="345"/>
      <c r="O352" s="345"/>
      <c r="P352" s="345"/>
      <c r="Q352" s="345"/>
      <c r="R352" s="345"/>
      <c r="S352" s="345"/>
    </row>
    <row r="353" spans="2:19" ht="15.5" hidden="1" x14ac:dyDescent="0.3">
      <c r="B353" s="345"/>
      <c r="C353" s="345"/>
      <c r="D353" s="345"/>
      <c r="E353" s="345"/>
      <c r="F353" s="345"/>
      <c r="G353" s="345"/>
      <c r="H353" s="345"/>
      <c r="I353" s="345"/>
      <c r="J353" s="345"/>
      <c r="K353" s="345"/>
      <c r="L353" s="345"/>
      <c r="M353" s="345"/>
      <c r="N353" s="345"/>
      <c r="O353" s="345"/>
      <c r="P353" s="345"/>
      <c r="Q353" s="345"/>
      <c r="R353" s="345"/>
      <c r="S353" s="345"/>
    </row>
    <row r="354" spans="2:19" ht="15.5" hidden="1" x14ac:dyDescent="0.3">
      <c r="B354" s="345"/>
      <c r="C354" s="345"/>
      <c r="D354" s="345"/>
      <c r="E354" s="345"/>
      <c r="F354" s="345"/>
      <c r="G354" s="345"/>
      <c r="H354" s="345"/>
      <c r="I354" s="345"/>
      <c r="J354" s="345"/>
      <c r="K354" s="345"/>
      <c r="L354" s="345"/>
      <c r="M354" s="345"/>
      <c r="N354" s="345"/>
      <c r="O354" s="345"/>
      <c r="P354" s="345"/>
      <c r="Q354" s="345"/>
      <c r="R354" s="345"/>
      <c r="S354" s="345"/>
    </row>
    <row r="355" spans="2:19" ht="15.5" hidden="1" x14ac:dyDescent="0.3">
      <c r="B355" s="345"/>
      <c r="C355" s="345"/>
      <c r="D355" s="345"/>
      <c r="E355" s="345"/>
      <c r="F355" s="345"/>
      <c r="G355" s="345"/>
      <c r="H355" s="345"/>
      <c r="I355" s="345"/>
      <c r="J355" s="345"/>
      <c r="K355" s="345"/>
      <c r="L355" s="345"/>
      <c r="M355" s="345"/>
      <c r="N355" s="345"/>
      <c r="O355" s="345"/>
      <c r="P355" s="345"/>
      <c r="Q355" s="345"/>
      <c r="R355" s="345"/>
      <c r="S355" s="345"/>
    </row>
    <row r="356" spans="2:19" ht="15.5" hidden="1" x14ac:dyDescent="0.3">
      <c r="B356" s="345"/>
      <c r="C356" s="345"/>
      <c r="D356" s="345"/>
      <c r="E356" s="345"/>
      <c r="F356" s="345"/>
      <c r="G356" s="345"/>
      <c r="H356" s="345"/>
      <c r="I356" s="345"/>
      <c r="J356" s="345"/>
      <c r="K356" s="345"/>
      <c r="L356" s="345"/>
      <c r="M356" s="345"/>
      <c r="N356" s="345"/>
      <c r="O356" s="345"/>
      <c r="P356" s="345"/>
      <c r="Q356" s="345"/>
      <c r="R356" s="345"/>
      <c r="S356" s="345"/>
    </row>
    <row r="357" spans="2:19" ht="15.5" hidden="1" x14ac:dyDescent="0.3">
      <c r="B357" s="345"/>
      <c r="C357" s="345"/>
      <c r="D357" s="345"/>
      <c r="E357" s="345"/>
      <c r="F357" s="345"/>
      <c r="G357" s="345"/>
      <c r="H357" s="345"/>
      <c r="I357" s="345"/>
      <c r="J357" s="345"/>
      <c r="K357" s="345"/>
      <c r="L357" s="345"/>
      <c r="M357" s="345"/>
      <c r="N357" s="345"/>
      <c r="O357" s="345"/>
      <c r="P357" s="345"/>
      <c r="Q357" s="345"/>
      <c r="R357" s="345"/>
      <c r="S357" s="345"/>
    </row>
    <row r="358" spans="2:19" ht="15.5" hidden="1" x14ac:dyDescent="0.3">
      <c r="B358" s="345"/>
      <c r="C358" s="345"/>
      <c r="D358" s="345"/>
      <c r="E358" s="345"/>
      <c r="F358" s="345"/>
      <c r="G358" s="345"/>
      <c r="H358" s="345"/>
      <c r="I358" s="345"/>
      <c r="J358" s="345"/>
      <c r="K358" s="345"/>
      <c r="L358" s="345"/>
      <c r="M358" s="345"/>
      <c r="N358" s="345"/>
      <c r="O358" s="345"/>
      <c r="P358" s="345"/>
      <c r="Q358" s="345"/>
      <c r="R358" s="345"/>
      <c r="S358" s="345"/>
    </row>
    <row r="359" spans="2:19" ht="15.5" hidden="1" x14ac:dyDescent="0.3">
      <c r="B359" s="345"/>
      <c r="C359" s="345"/>
      <c r="D359" s="345"/>
      <c r="E359" s="345"/>
      <c r="F359" s="345"/>
      <c r="G359" s="345"/>
      <c r="H359" s="345"/>
      <c r="I359" s="345"/>
      <c r="J359" s="345"/>
      <c r="K359" s="345"/>
      <c r="L359" s="345"/>
      <c r="M359" s="345"/>
      <c r="N359" s="345"/>
      <c r="O359" s="345"/>
      <c r="P359" s="345"/>
      <c r="Q359" s="345"/>
      <c r="R359" s="345"/>
      <c r="S359" s="345"/>
    </row>
    <row r="360" spans="2:19" ht="15.5" hidden="1" x14ac:dyDescent="0.3">
      <c r="B360" s="345"/>
      <c r="C360" s="345"/>
      <c r="D360" s="345"/>
      <c r="E360" s="345"/>
      <c r="F360" s="345"/>
      <c r="G360" s="345"/>
      <c r="H360" s="345"/>
      <c r="I360" s="345"/>
      <c r="J360" s="345"/>
      <c r="K360" s="345"/>
      <c r="L360" s="345"/>
      <c r="M360" s="345"/>
      <c r="N360" s="345"/>
      <c r="O360" s="345"/>
      <c r="P360" s="345"/>
      <c r="Q360" s="345"/>
      <c r="R360" s="345"/>
      <c r="S360" s="345"/>
    </row>
    <row r="361" spans="2:19" ht="15.5" hidden="1" x14ac:dyDescent="0.3">
      <c r="B361" s="345"/>
      <c r="C361" s="345"/>
      <c r="D361" s="345"/>
      <c r="E361" s="345"/>
      <c r="F361" s="345"/>
      <c r="G361" s="345"/>
      <c r="H361" s="345"/>
      <c r="I361" s="345"/>
      <c r="J361" s="345"/>
      <c r="K361" s="345"/>
      <c r="L361" s="345"/>
      <c r="M361" s="345"/>
      <c r="N361" s="345"/>
      <c r="O361" s="345"/>
      <c r="P361" s="345"/>
      <c r="Q361" s="345"/>
      <c r="R361" s="345"/>
      <c r="S361" s="345"/>
    </row>
    <row r="362" spans="2:19" ht="15.5" hidden="1" x14ac:dyDescent="0.3">
      <c r="B362" s="345"/>
      <c r="C362" s="345"/>
      <c r="D362" s="345"/>
      <c r="E362" s="345"/>
      <c r="F362" s="345"/>
      <c r="G362" s="345"/>
      <c r="H362" s="345"/>
      <c r="I362" s="345"/>
      <c r="J362" s="345"/>
      <c r="K362" s="345"/>
      <c r="L362" s="345"/>
      <c r="M362" s="345"/>
      <c r="N362" s="345"/>
      <c r="O362" s="345"/>
      <c r="P362" s="345"/>
      <c r="Q362" s="345"/>
      <c r="R362" s="345"/>
      <c r="S362" s="345"/>
    </row>
    <row r="363" spans="2:19" ht="15.5" hidden="1" x14ac:dyDescent="0.3">
      <c r="B363" s="345"/>
      <c r="C363" s="345"/>
      <c r="D363" s="345"/>
      <c r="E363" s="345"/>
      <c r="F363" s="345"/>
      <c r="G363" s="345"/>
      <c r="H363" s="345"/>
      <c r="I363" s="345"/>
      <c r="J363" s="345"/>
      <c r="K363" s="345"/>
      <c r="L363" s="345"/>
      <c r="M363" s="345"/>
      <c r="N363" s="345"/>
      <c r="O363" s="345"/>
      <c r="P363" s="345"/>
      <c r="Q363" s="345"/>
      <c r="R363" s="345"/>
      <c r="S363" s="345"/>
    </row>
    <row r="364" spans="2:19" ht="15.5" hidden="1" x14ac:dyDescent="0.3">
      <c r="B364" s="345"/>
      <c r="C364" s="345"/>
      <c r="D364" s="345"/>
      <c r="E364" s="345"/>
      <c r="F364" s="345"/>
      <c r="G364" s="345"/>
      <c r="H364" s="345"/>
      <c r="I364" s="345"/>
      <c r="J364" s="345"/>
      <c r="K364" s="345"/>
      <c r="L364" s="345"/>
      <c r="M364" s="345"/>
      <c r="N364" s="345"/>
      <c r="O364" s="345"/>
      <c r="P364" s="345"/>
      <c r="Q364" s="345"/>
      <c r="R364" s="345"/>
      <c r="S364" s="345"/>
    </row>
    <row r="365" spans="2:19" ht="15.5" hidden="1" x14ac:dyDescent="0.3">
      <c r="B365" s="345"/>
      <c r="C365" s="345"/>
      <c r="D365" s="345"/>
      <c r="E365" s="345"/>
      <c r="F365" s="345"/>
      <c r="G365" s="345"/>
      <c r="H365" s="345"/>
      <c r="I365" s="345"/>
      <c r="J365" s="345"/>
      <c r="K365" s="345"/>
      <c r="L365" s="345"/>
      <c r="M365" s="345"/>
      <c r="N365" s="345"/>
      <c r="O365" s="345"/>
      <c r="P365" s="345"/>
      <c r="Q365" s="345"/>
      <c r="R365" s="345"/>
      <c r="S365" s="345"/>
    </row>
    <row r="366" spans="2:19" ht="15.5" hidden="1" x14ac:dyDescent="0.3">
      <c r="B366" s="345"/>
      <c r="C366" s="345"/>
      <c r="D366" s="345"/>
      <c r="E366" s="345"/>
      <c r="F366" s="345"/>
      <c r="G366" s="345"/>
      <c r="H366" s="345"/>
      <c r="I366" s="345"/>
      <c r="J366" s="345"/>
      <c r="K366" s="345"/>
      <c r="L366" s="345"/>
      <c r="M366" s="345"/>
      <c r="N366" s="345"/>
      <c r="O366" s="345"/>
      <c r="P366" s="345"/>
      <c r="Q366" s="345"/>
      <c r="R366" s="345"/>
      <c r="S366" s="345"/>
    </row>
    <row r="367" spans="2:19" ht="15.5" hidden="1" x14ac:dyDescent="0.3">
      <c r="B367" s="345"/>
      <c r="C367" s="345"/>
      <c r="D367" s="345"/>
      <c r="E367" s="345"/>
      <c r="F367" s="345"/>
      <c r="G367" s="345"/>
      <c r="H367" s="345"/>
      <c r="I367" s="345"/>
      <c r="J367" s="345"/>
      <c r="K367" s="345"/>
      <c r="L367" s="345"/>
      <c r="M367" s="345"/>
      <c r="N367" s="345"/>
      <c r="O367" s="345"/>
      <c r="P367" s="345"/>
      <c r="Q367" s="345"/>
      <c r="R367" s="345"/>
      <c r="S367" s="345"/>
    </row>
    <row r="368" spans="2:19" ht="15.5" hidden="1" x14ac:dyDescent="0.3">
      <c r="B368" s="345"/>
      <c r="C368" s="345"/>
      <c r="D368" s="345"/>
      <c r="E368" s="345"/>
      <c r="F368" s="345"/>
      <c r="G368" s="345"/>
      <c r="H368" s="345"/>
      <c r="I368" s="345"/>
      <c r="J368" s="345"/>
      <c r="K368" s="345"/>
      <c r="L368" s="345"/>
      <c r="M368" s="345"/>
      <c r="N368" s="345"/>
      <c r="O368" s="345"/>
      <c r="P368" s="345"/>
      <c r="Q368" s="345"/>
      <c r="R368" s="345"/>
      <c r="S368" s="345"/>
    </row>
    <row r="369" spans="2:19" ht="15.5" hidden="1" x14ac:dyDescent="0.3">
      <c r="B369" s="345"/>
      <c r="C369" s="345"/>
      <c r="D369" s="345"/>
      <c r="E369" s="345"/>
      <c r="F369" s="345"/>
      <c r="G369" s="345"/>
      <c r="H369" s="345"/>
      <c r="I369" s="345"/>
      <c r="J369" s="345"/>
      <c r="K369" s="345"/>
      <c r="L369" s="345"/>
      <c r="M369" s="345"/>
      <c r="N369" s="345"/>
      <c r="O369" s="345"/>
      <c r="P369" s="345"/>
      <c r="Q369" s="345"/>
      <c r="R369" s="345"/>
      <c r="S369" s="345"/>
    </row>
    <row r="370" spans="2:19" ht="15.5" hidden="1" x14ac:dyDescent="0.3">
      <c r="B370" s="345"/>
      <c r="C370" s="345"/>
      <c r="D370" s="345"/>
      <c r="E370" s="345"/>
      <c r="F370" s="345"/>
      <c r="G370" s="345"/>
      <c r="H370" s="345"/>
      <c r="I370" s="345"/>
      <c r="J370" s="345"/>
      <c r="K370" s="345"/>
      <c r="L370" s="345"/>
      <c r="M370" s="345"/>
      <c r="N370" s="345"/>
      <c r="O370" s="345"/>
      <c r="P370" s="345"/>
      <c r="Q370" s="345"/>
      <c r="R370" s="345"/>
      <c r="S370" s="345"/>
    </row>
    <row r="371" spans="2:19" ht="15.5" hidden="1" x14ac:dyDescent="0.3">
      <c r="B371" s="345"/>
      <c r="C371" s="345"/>
      <c r="D371" s="345"/>
      <c r="E371" s="345"/>
      <c r="F371" s="345"/>
      <c r="G371" s="345"/>
      <c r="H371" s="345"/>
      <c r="I371" s="345"/>
      <c r="J371" s="345"/>
      <c r="K371" s="345"/>
      <c r="L371" s="345"/>
      <c r="M371" s="345"/>
      <c r="N371" s="345"/>
      <c r="O371" s="345"/>
      <c r="P371" s="345"/>
      <c r="Q371" s="345"/>
      <c r="R371" s="345"/>
      <c r="S371" s="345"/>
    </row>
    <row r="372" spans="2:19" ht="15.5" hidden="1" x14ac:dyDescent="0.3">
      <c r="B372" s="345"/>
      <c r="C372" s="345"/>
      <c r="D372" s="345"/>
      <c r="E372" s="345"/>
      <c r="F372" s="345"/>
      <c r="G372" s="345"/>
      <c r="H372" s="345"/>
      <c r="I372" s="345"/>
      <c r="J372" s="345"/>
      <c r="K372" s="345"/>
      <c r="L372" s="345"/>
      <c r="M372" s="345"/>
      <c r="N372" s="345"/>
      <c r="O372" s="345"/>
      <c r="P372" s="345"/>
      <c r="Q372" s="345"/>
      <c r="R372" s="345"/>
      <c r="S372" s="345"/>
    </row>
    <row r="373" spans="2:19" ht="15.5" hidden="1" x14ac:dyDescent="0.3">
      <c r="B373" s="345"/>
      <c r="C373" s="345"/>
      <c r="D373" s="345"/>
      <c r="E373" s="345"/>
      <c r="F373" s="345"/>
      <c r="G373" s="345"/>
      <c r="H373" s="345"/>
      <c r="I373" s="345"/>
      <c r="J373" s="345"/>
      <c r="K373" s="345"/>
      <c r="L373" s="345"/>
      <c r="M373" s="345"/>
      <c r="N373" s="345"/>
      <c r="O373" s="345"/>
      <c r="P373" s="345"/>
      <c r="Q373" s="345"/>
      <c r="R373" s="345"/>
      <c r="S373" s="345"/>
    </row>
    <row r="374" spans="2:19" ht="15.5" hidden="1" x14ac:dyDescent="0.3">
      <c r="B374" s="345"/>
      <c r="C374" s="345"/>
      <c r="D374" s="345"/>
      <c r="E374" s="345"/>
      <c r="F374" s="345"/>
      <c r="G374" s="345"/>
      <c r="H374" s="345"/>
      <c r="I374" s="345"/>
      <c r="J374" s="345"/>
      <c r="K374" s="345"/>
      <c r="L374" s="345"/>
      <c r="M374" s="345"/>
      <c r="N374" s="345"/>
      <c r="O374" s="345"/>
      <c r="P374" s="345"/>
      <c r="Q374" s="345"/>
      <c r="R374" s="345"/>
      <c r="S374" s="345"/>
    </row>
    <row r="375" spans="2:19" ht="15.5" hidden="1" x14ac:dyDescent="0.3">
      <c r="B375" s="345"/>
      <c r="C375" s="345"/>
      <c r="D375" s="345"/>
      <c r="E375" s="345"/>
      <c r="F375" s="345"/>
      <c r="G375" s="345"/>
      <c r="H375" s="345"/>
      <c r="I375" s="345"/>
      <c r="J375" s="345"/>
      <c r="K375" s="345"/>
      <c r="L375" s="345"/>
      <c r="M375" s="345"/>
      <c r="N375" s="345"/>
      <c r="O375" s="345"/>
      <c r="P375" s="345"/>
      <c r="Q375" s="345"/>
      <c r="R375" s="345"/>
      <c r="S375" s="345"/>
    </row>
    <row r="376" spans="2:19" ht="15.5" hidden="1" x14ac:dyDescent="0.3">
      <c r="B376" s="345"/>
      <c r="C376" s="345"/>
      <c r="D376" s="345"/>
      <c r="E376" s="345"/>
      <c r="F376" s="345"/>
      <c r="G376" s="345"/>
      <c r="H376" s="345"/>
      <c r="I376" s="345"/>
      <c r="J376" s="345"/>
      <c r="K376" s="345"/>
      <c r="L376" s="345"/>
      <c r="M376" s="345"/>
      <c r="N376" s="345"/>
      <c r="O376" s="345"/>
      <c r="P376" s="345"/>
      <c r="Q376" s="345"/>
      <c r="R376" s="345"/>
      <c r="S376" s="345"/>
    </row>
    <row r="377" spans="2:19" ht="15.5" hidden="1" x14ac:dyDescent="0.3">
      <c r="B377" s="345"/>
      <c r="C377" s="345"/>
      <c r="D377" s="345"/>
      <c r="E377" s="345"/>
      <c r="F377" s="345"/>
      <c r="G377" s="345"/>
      <c r="H377" s="345"/>
      <c r="I377" s="345"/>
      <c r="J377" s="345"/>
      <c r="K377" s="345"/>
      <c r="L377" s="345"/>
      <c r="M377" s="345"/>
      <c r="N377" s="345"/>
      <c r="O377" s="345"/>
      <c r="P377" s="345"/>
      <c r="Q377" s="345"/>
      <c r="R377" s="345"/>
      <c r="S377" s="345"/>
    </row>
    <row r="378" spans="2:19" ht="15.5" hidden="1" x14ac:dyDescent="0.3">
      <c r="B378" s="345"/>
      <c r="C378" s="345"/>
      <c r="D378" s="345"/>
      <c r="E378" s="345"/>
      <c r="F378" s="345"/>
      <c r="G378" s="345"/>
      <c r="H378" s="345"/>
      <c r="I378" s="345"/>
      <c r="J378" s="345"/>
      <c r="K378" s="345"/>
      <c r="L378" s="345"/>
      <c r="M378" s="345"/>
      <c r="N378" s="345"/>
      <c r="O378" s="345"/>
      <c r="P378" s="345"/>
      <c r="Q378" s="345"/>
      <c r="R378" s="345"/>
      <c r="S378" s="345"/>
    </row>
    <row r="379" spans="2:19" ht="15.5" hidden="1" x14ac:dyDescent="0.3">
      <c r="B379" s="345"/>
      <c r="C379" s="345"/>
      <c r="D379" s="345"/>
      <c r="E379" s="345"/>
      <c r="F379" s="345"/>
      <c r="G379" s="345"/>
      <c r="H379" s="345"/>
      <c r="I379" s="345"/>
      <c r="J379" s="345"/>
      <c r="K379" s="345"/>
      <c r="L379" s="345"/>
      <c r="M379" s="345"/>
      <c r="N379" s="345"/>
      <c r="O379" s="345"/>
      <c r="P379" s="345"/>
      <c r="Q379" s="345"/>
      <c r="R379" s="345"/>
      <c r="S379" s="345"/>
    </row>
    <row r="380" spans="2:19" ht="15.5" hidden="1" x14ac:dyDescent="0.3">
      <c r="B380" s="345"/>
      <c r="C380" s="345"/>
      <c r="D380" s="345"/>
      <c r="E380" s="345"/>
      <c r="F380" s="345"/>
      <c r="G380" s="345"/>
      <c r="H380" s="345"/>
      <c r="I380" s="345"/>
      <c r="J380" s="345"/>
      <c r="K380" s="345"/>
      <c r="L380" s="345"/>
      <c r="M380" s="345"/>
      <c r="N380" s="345"/>
      <c r="O380" s="345"/>
      <c r="P380" s="345"/>
      <c r="Q380" s="345"/>
      <c r="R380" s="345"/>
      <c r="S380" s="345"/>
    </row>
    <row r="381" spans="2:19" ht="15.5" hidden="1" x14ac:dyDescent="0.3">
      <c r="B381" s="345"/>
      <c r="C381" s="345"/>
      <c r="D381" s="345"/>
      <c r="E381" s="345"/>
      <c r="F381" s="345"/>
      <c r="G381" s="345"/>
      <c r="H381" s="345"/>
      <c r="I381" s="345"/>
      <c r="J381" s="345"/>
      <c r="K381" s="345"/>
      <c r="L381" s="345"/>
      <c r="M381" s="345"/>
      <c r="N381" s="345"/>
      <c r="O381" s="345"/>
      <c r="P381" s="345"/>
      <c r="Q381" s="345"/>
      <c r="R381" s="345"/>
      <c r="S381" s="345"/>
    </row>
    <row r="382" spans="2:19" ht="15.5" hidden="1" x14ac:dyDescent="0.3">
      <c r="B382" s="345"/>
      <c r="C382" s="345"/>
      <c r="D382" s="345"/>
      <c r="E382" s="345"/>
      <c r="F382" s="345"/>
      <c r="G382" s="345"/>
      <c r="H382" s="345"/>
      <c r="I382" s="345"/>
      <c r="J382" s="345"/>
      <c r="K382" s="345"/>
      <c r="L382" s="345"/>
      <c r="M382" s="345"/>
      <c r="N382" s="345"/>
      <c r="O382" s="345"/>
      <c r="P382" s="345"/>
      <c r="Q382" s="345"/>
      <c r="R382" s="345"/>
      <c r="S382" s="345"/>
    </row>
    <row r="383" spans="2:19" ht="15.5" hidden="1" x14ac:dyDescent="0.3">
      <c r="B383" s="345"/>
      <c r="C383" s="345"/>
      <c r="D383" s="345"/>
      <c r="E383" s="345"/>
      <c r="F383" s="345"/>
      <c r="G383" s="345"/>
      <c r="H383" s="345"/>
      <c r="I383" s="345"/>
      <c r="J383" s="345"/>
      <c r="K383" s="345"/>
      <c r="L383" s="345"/>
      <c r="M383" s="345"/>
      <c r="N383" s="345"/>
      <c r="O383" s="345"/>
      <c r="P383" s="345"/>
      <c r="Q383" s="345"/>
      <c r="R383" s="345"/>
      <c r="S383" s="345"/>
    </row>
    <row r="384" spans="2:19" ht="15.5" hidden="1" x14ac:dyDescent="0.3">
      <c r="B384" s="345"/>
      <c r="C384" s="345"/>
      <c r="D384" s="345"/>
      <c r="E384" s="345"/>
      <c r="F384" s="345"/>
      <c r="G384" s="345"/>
      <c r="H384" s="345"/>
      <c r="I384" s="345"/>
      <c r="J384" s="345"/>
      <c r="K384" s="345"/>
      <c r="L384" s="345"/>
      <c r="M384" s="345"/>
      <c r="N384" s="345"/>
      <c r="O384" s="345"/>
      <c r="P384" s="345"/>
      <c r="Q384" s="345"/>
      <c r="R384" s="345"/>
      <c r="S384" s="345"/>
    </row>
    <row r="385" spans="2:19" ht="15.5" hidden="1" x14ac:dyDescent="0.3">
      <c r="B385" s="345"/>
      <c r="C385" s="345"/>
      <c r="D385" s="345"/>
      <c r="E385" s="345"/>
      <c r="F385" s="345"/>
      <c r="G385" s="345"/>
      <c r="H385" s="345"/>
      <c r="I385" s="345"/>
      <c r="J385" s="345"/>
      <c r="K385" s="345"/>
      <c r="L385" s="345"/>
      <c r="M385" s="345"/>
      <c r="N385" s="345"/>
      <c r="O385" s="345"/>
      <c r="P385" s="345"/>
      <c r="Q385" s="345"/>
      <c r="R385" s="345"/>
      <c r="S385" s="345"/>
    </row>
    <row r="386" spans="2:19" ht="15.5" hidden="1" x14ac:dyDescent="0.3">
      <c r="B386" s="345"/>
      <c r="C386" s="345"/>
      <c r="D386" s="345"/>
      <c r="E386" s="345"/>
      <c r="F386" s="345"/>
      <c r="G386" s="345"/>
      <c r="H386" s="345"/>
      <c r="I386" s="345"/>
      <c r="J386" s="345"/>
      <c r="K386" s="345"/>
      <c r="L386" s="345"/>
      <c r="M386" s="345"/>
      <c r="N386" s="345"/>
      <c r="O386" s="345"/>
      <c r="P386" s="345"/>
      <c r="Q386" s="345"/>
      <c r="R386" s="345"/>
      <c r="S386" s="345"/>
    </row>
    <row r="387" spans="2:19" ht="15.5" hidden="1" x14ac:dyDescent="0.3">
      <c r="B387" s="345"/>
      <c r="C387" s="345"/>
      <c r="D387" s="345"/>
      <c r="E387" s="345"/>
      <c r="F387" s="345"/>
      <c r="G387" s="345"/>
      <c r="H387" s="345"/>
      <c r="I387" s="345"/>
      <c r="J387" s="345"/>
      <c r="K387" s="345"/>
      <c r="L387" s="345"/>
      <c r="M387" s="345"/>
      <c r="N387" s="345"/>
      <c r="O387" s="345"/>
      <c r="P387" s="345"/>
      <c r="Q387" s="345"/>
      <c r="R387" s="345"/>
      <c r="S387" s="345"/>
    </row>
    <row r="388" spans="2:19" ht="15.5" hidden="1" x14ac:dyDescent="0.3">
      <c r="B388" s="345"/>
      <c r="C388" s="345"/>
      <c r="D388" s="345"/>
      <c r="E388" s="345"/>
      <c r="F388" s="345"/>
      <c r="G388" s="345"/>
      <c r="H388" s="345"/>
      <c r="I388" s="345"/>
      <c r="J388" s="345"/>
      <c r="K388" s="345"/>
      <c r="L388" s="345"/>
      <c r="M388" s="345"/>
      <c r="N388" s="345"/>
      <c r="O388" s="345"/>
      <c r="P388" s="345"/>
      <c r="Q388" s="345"/>
      <c r="R388" s="345"/>
      <c r="S388" s="345"/>
    </row>
    <row r="389" spans="2:19" ht="15.5" hidden="1" x14ac:dyDescent="0.3">
      <c r="B389" s="345"/>
      <c r="C389" s="345"/>
      <c r="D389" s="345"/>
      <c r="E389" s="345"/>
      <c r="F389" s="345"/>
      <c r="G389" s="345"/>
      <c r="H389" s="345"/>
      <c r="I389" s="345"/>
      <c r="J389" s="345"/>
      <c r="K389" s="345"/>
      <c r="L389" s="345"/>
      <c r="M389" s="345"/>
      <c r="N389" s="345"/>
      <c r="O389" s="345"/>
      <c r="P389" s="345"/>
      <c r="Q389" s="345"/>
      <c r="R389" s="345"/>
      <c r="S389" s="345"/>
    </row>
    <row r="390" spans="2:19" ht="15.5" hidden="1" x14ac:dyDescent="0.3">
      <c r="B390" s="345"/>
      <c r="C390" s="345"/>
      <c r="D390" s="345"/>
      <c r="E390" s="345"/>
      <c r="F390" s="345"/>
      <c r="G390" s="345"/>
      <c r="H390" s="345"/>
      <c r="I390" s="345"/>
      <c r="J390" s="345"/>
      <c r="K390" s="345"/>
      <c r="L390" s="345"/>
      <c r="M390" s="345"/>
      <c r="N390" s="345"/>
      <c r="O390" s="345"/>
      <c r="P390" s="345"/>
      <c r="Q390" s="345"/>
      <c r="R390" s="345"/>
      <c r="S390" s="345"/>
    </row>
    <row r="391" spans="2:19" ht="15.5" hidden="1" x14ac:dyDescent="0.3">
      <c r="B391" s="345"/>
      <c r="C391" s="345"/>
      <c r="D391" s="345"/>
      <c r="E391" s="345"/>
      <c r="F391" s="345"/>
      <c r="G391" s="345"/>
      <c r="H391" s="345"/>
      <c r="I391" s="345"/>
      <c r="J391" s="345"/>
      <c r="K391" s="345"/>
      <c r="L391" s="345"/>
      <c r="M391" s="345"/>
      <c r="N391" s="345"/>
      <c r="O391" s="345"/>
      <c r="P391" s="345"/>
      <c r="Q391" s="345"/>
      <c r="R391" s="345"/>
      <c r="S391" s="345"/>
    </row>
    <row r="392" spans="2:19" ht="15.5" hidden="1" x14ac:dyDescent="0.3">
      <c r="B392" s="345"/>
      <c r="C392" s="345"/>
      <c r="D392" s="345"/>
      <c r="E392" s="345"/>
      <c r="F392" s="345"/>
      <c r="G392" s="345"/>
      <c r="H392" s="345"/>
      <c r="I392" s="345"/>
      <c r="J392" s="345"/>
      <c r="K392" s="345"/>
      <c r="L392" s="345"/>
      <c r="M392" s="345"/>
      <c r="N392" s="345"/>
      <c r="O392" s="345"/>
      <c r="P392" s="345"/>
      <c r="Q392" s="345"/>
      <c r="R392" s="345"/>
      <c r="S392" s="345"/>
    </row>
    <row r="393" spans="2:19" ht="15.5" hidden="1" x14ac:dyDescent="0.3">
      <c r="B393" s="345"/>
      <c r="C393" s="345"/>
      <c r="D393" s="345"/>
      <c r="E393" s="345"/>
      <c r="F393" s="345"/>
      <c r="G393" s="345"/>
      <c r="H393" s="345"/>
      <c r="I393" s="345"/>
      <c r="J393" s="345"/>
      <c r="K393" s="345"/>
      <c r="L393" s="345"/>
      <c r="M393" s="345"/>
      <c r="N393" s="345"/>
      <c r="O393" s="345"/>
      <c r="P393" s="345"/>
      <c r="Q393" s="345"/>
      <c r="R393" s="345"/>
      <c r="S393" s="345"/>
    </row>
    <row r="394" spans="2:19" ht="15.5" hidden="1" x14ac:dyDescent="0.3">
      <c r="B394" s="345"/>
      <c r="C394" s="345"/>
      <c r="D394" s="345"/>
      <c r="E394" s="345"/>
      <c r="F394" s="345"/>
      <c r="G394" s="345"/>
      <c r="H394" s="345"/>
      <c r="I394" s="345"/>
      <c r="J394" s="345"/>
      <c r="K394" s="345"/>
      <c r="L394" s="345"/>
      <c r="M394" s="345"/>
      <c r="N394" s="345"/>
      <c r="O394" s="345"/>
      <c r="P394" s="345"/>
      <c r="Q394" s="345"/>
      <c r="R394" s="345"/>
      <c r="S394" s="345"/>
    </row>
    <row r="395" spans="2:19" ht="15.5" hidden="1" x14ac:dyDescent="0.3">
      <c r="B395" s="345"/>
      <c r="C395" s="345"/>
      <c r="D395" s="345"/>
      <c r="E395" s="345"/>
      <c r="F395" s="345"/>
      <c r="G395" s="345"/>
      <c r="H395" s="345"/>
      <c r="I395" s="345"/>
      <c r="J395" s="345"/>
      <c r="K395" s="345"/>
      <c r="L395" s="345"/>
      <c r="M395" s="345"/>
      <c r="N395" s="345"/>
      <c r="O395" s="345"/>
      <c r="P395" s="345"/>
      <c r="Q395" s="345"/>
      <c r="R395" s="345"/>
      <c r="S395" s="345"/>
    </row>
    <row r="396" spans="2:19" ht="15.5" hidden="1" x14ac:dyDescent="0.3">
      <c r="B396" s="345"/>
      <c r="C396" s="345"/>
      <c r="D396" s="345"/>
      <c r="E396" s="345"/>
      <c r="F396" s="345"/>
      <c r="G396" s="345"/>
      <c r="H396" s="345"/>
      <c r="I396" s="345"/>
      <c r="J396" s="345"/>
      <c r="K396" s="345"/>
      <c r="L396" s="345"/>
      <c r="M396" s="345"/>
      <c r="N396" s="345"/>
      <c r="O396" s="345"/>
      <c r="P396" s="345"/>
      <c r="Q396" s="345"/>
      <c r="R396" s="345"/>
      <c r="S396" s="345"/>
    </row>
    <row r="397" spans="2:19" ht="15.5" hidden="1" x14ac:dyDescent="0.3">
      <c r="B397" s="345"/>
      <c r="C397" s="345"/>
      <c r="D397" s="345"/>
      <c r="E397" s="345"/>
      <c r="F397" s="345"/>
      <c r="G397" s="345"/>
      <c r="H397" s="345"/>
      <c r="I397" s="345"/>
      <c r="J397" s="345"/>
      <c r="K397" s="345"/>
      <c r="L397" s="345"/>
      <c r="M397" s="345"/>
      <c r="N397" s="345"/>
      <c r="O397" s="345"/>
      <c r="P397" s="345"/>
      <c r="Q397" s="345"/>
      <c r="R397" s="345"/>
      <c r="S397" s="345"/>
    </row>
    <row r="398" spans="2:19" ht="15.5" hidden="1" x14ac:dyDescent="0.3">
      <c r="B398" s="345"/>
      <c r="C398" s="345"/>
      <c r="D398" s="345"/>
      <c r="E398" s="345"/>
      <c r="F398" s="345"/>
      <c r="G398" s="345"/>
      <c r="H398" s="345"/>
      <c r="I398" s="345"/>
      <c r="J398" s="345"/>
      <c r="K398" s="345"/>
      <c r="L398" s="345"/>
      <c r="M398" s="345"/>
      <c r="N398" s="345"/>
      <c r="O398" s="345"/>
      <c r="P398" s="345"/>
      <c r="Q398" s="345"/>
      <c r="R398" s="345"/>
      <c r="S398" s="345"/>
    </row>
    <row r="399" spans="2:19" ht="15.5" hidden="1" x14ac:dyDescent="0.3">
      <c r="B399" s="345"/>
      <c r="C399" s="345"/>
      <c r="D399" s="345"/>
      <c r="E399" s="345"/>
      <c r="F399" s="345"/>
      <c r="G399" s="345"/>
      <c r="H399" s="345"/>
      <c r="I399" s="345"/>
      <c r="J399" s="345"/>
      <c r="K399" s="345"/>
      <c r="L399" s="345"/>
      <c r="M399" s="345"/>
      <c r="N399" s="345"/>
      <c r="O399" s="345"/>
      <c r="P399" s="345"/>
      <c r="Q399" s="345"/>
      <c r="R399" s="345"/>
      <c r="S399" s="345"/>
    </row>
    <row r="400" spans="2:19" ht="15.5" hidden="1" x14ac:dyDescent="0.3">
      <c r="B400" s="345"/>
      <c r="C400" s="345"/>
      <c r="D400" s="345"/>
      <c r="E400" s="345"/>
      <c r="F400" s="345"/>
      <c r="G400" s="345"/>
      <c r="H400" s="345"/>
      <c r="I400" s="345"/>
      <c r="J400" s="345"/>
      <c r="K400" s="345"/>
      <c r="L400" s="345"/>
      <c r="M400" s="345"/>
      <c r="N400" s="345"/>
      <c r="O400" s="345"/>
      <c r="P400" s="345"/>
      <c r="Q400" s="345"/>
      <c r="R400" s="345"/>
      <c r="S400" s="345"/>
    </row>
    <row r="401" spans="2:19" ht="15.5" hidden="1" x14ac:dyDescent="0.3">
      <c r="B401" s="345"/>
      <c r="C401" s="345"/>
      <c r="D401" s="345"/>
      <c r="E401" s="345"/>
      <c r="F401" s="345"/>
      <c r="G401" s="345"/>
      <c r="H401" s="345"/>
      <c r="I401" s="345"/>
      <c r="J401" s="345"/>
      <c r="K401" s="345"/>
      <c r="L401" s="345"/>
      <c r="M401" s="345"/>
      <c r="N401" s="345"/>
      <c r="O401" s="345"/>
      <c r="P401" s="345"/>
      <c r="Q401" s="345"/>
      <c r="R401" s="345"/>
      <c r="S401" s="345"/>
    </row>
    <row r="402" spans="2:19" ht="15.5" hidden="1" x14ac:dyDescent="0.3">
      <c r="B402" s="345"/>
      <c r="C402" s="345"/>
      <c r="D402" s="345"/>
      <c r="E402" s="345"/>
      <c r="F402" s="345"/>
      <c r="G402" s="345"/>
      <c r="H402" s="345"/>
      <c r="I402" s="345"/>
      <c r="J402" s="345"/>
      <c r="K402" s="345"/>
      <c r="L402" s="345"/>
      <c r="M402" s="345"/>
      <c r="N402" s="345"/>
      <c r="O402" s="345"/>
      <c r="P402" s="345"/>
      <c r="Q402" s="345"/>
      <c r="R402" s="345"/>
      <c r="S402" s="345"/>
    </row>
    <row r="403" spans="2:19" ht="15.5" hidden="1" x14ac:dyDescent="0.3">
      <c r="B403" s="345"/>
      <c r="C403" s="345"/>
      <c r="D403" s="345"/>
      <c r="E403" s="345"/>
      <c r="F403" s="345"/>
      <c r="G403" s="345"/>
      <c r="H403" s="345"/>
      <c r="I403" s="345"/>
      <c r="J403" s="345"/>
      <c r="K403" s="345"/>
      <c r="L403" s="345"/>
      <c r="M403" s="345"/>
      <c r="N403" s="345"/>
      <c r="O403" s="345"/>
      <c r="P403" s="345"/>
      <c r="Q403" s="345"/>
      <c r="R403" s="345"/>
      <c r="S403" s="345"/>
    </row>
    <row r="404" spans="2:19" ht="15.5" hidden="1" x14ac:dyDescent="0.3">
      <c r="B404" s="345"/>
      <c r="C404" s="345"/>
      <c r="D404" s="345"/>
      <c r="E404" s="345"/>
      <c r="F404" s="345"/>
      <c r="G404" s="345"/>
      <c r="H404" s="345"/>
      <c r="I404" s="345"/>
      <c r="J404" s="345"/>
      <c r="K404" s="345"/>
      <c r="L404" s="345"/>
      <c r="M404" s="345"/>
      <c r="N404" s="345"/>
      <c r="O404" s="345"/>
      <c r="P404" s="345"/>
      <c r="Q404" s="345"/>
      <c r="R404" s="345"/>
      <c r="S404" s="345"/>
    </row>
    <row r="405" spans="2:19" ht="15.5" hidden="1" x14ac:dyDescent="0.3">
      <c r="B405" s="345"/>
      <c r="C405" s="345"/>
      <c r="D405" s="345"/>
      <c r="E405" s="345"/>
      <c r="F405" s="345"/>
      <c r="G405" s="345"/>
      <c r="H405" s="345"/>
      <c r="I405" s="345"/>
      <c r="J405" s="345"/>
      <c r="K405" s="345"/>
      <c r="L405" s="345"/>
      <c r="M405" s="345"/>
      <c r="N405" s="345"/>
      <c r="O405" s="345"/>
      <c r="P405" s="345"/>
      <c r="Q405" s="345"/>
      <c r="R405" s="345"/>
      <c r="S405" s="345"/>
    </row>
    <row r="406" spans="2:19" ht="15.5" hidden="1" x14ac:dyDescent="0.3">
      <c r="B406" s="345"/>
      <c r="C406" s="345"/>
      <c r="D406" s="345"/>
      <c r="E406" s="345"/>
      <c r="F406" s="345"/>
      <c r="G406" s="345"/>
      <c r="H406" s="345"/>
      <c r="I406" s="345"/>
      <c r="J406" s="345"/>
      <c r="K406" s="345"/>
      <c r="L406" s="345"/>
      <c r="M406" s="345"/>
      <c r="N406" s="345"/>
      <c r="O406" s="345"/>
      <c r="P406" s="345"/>
      <c r="Q406" s="345"/>
      <c r="R406" s="345"/>
      <c r="S406" s="345"/>
    </row>
    <row r="407" spans="2:19" ht="15.5" hidden="1" x14ac:dyDescent="0.3">
      <c r="B407" s="345"/>
      <c r="C407" s="345"/>
      <c r="D407" s="345"/>
      <c r="E407" s="345"/>
      <c r="F407" s="345"/>
      <c r="G407" s="345"/>
      <c r="H407" s="345"/>
      <c r="I407" s="345"/>
      <c r="J407" s="345"/>
      <c r="K407" s="345"/>
      <c r="L407" s="345"/>
      <c r="M407" s="345"/>
      <c r="N407" s="345"/>
      <c r="O407" s="345"/>
      <c r="P407" s="345"/>
      <c r="Q407" s="345"/>
      <c r="R407" s="345"/>
      <c r="S407" s="345"/>
    </row>
    <row r="408" spans="2:19" ht="15.5" hidden="1" x14ac:dyDescent="0.3">
      <c r="B408" s="345"/>
      <c r="C408" s="345"/>
      <c r="D408" s="345"/>
      <c r="E408" s="345"/>
      <c r="F408" s="345"/>
      <c r="G408" s="345"/>
      <c r="H408" s="345"/>
      <c r="I408" s="345"/>
      <c r="J408" s="345"/>
      <c r="K408" s="345"/>
      <c r="L408" s="345"/>
      <c r="M408" s="345"/>
      <c r="N408" s="345"/>
      <c r="O408" s="345"/>
      <c r="P408" s="345"/>
      <c r="Q408" s="345"/>
      <c r="R408" s="345"/>
      <c r="S408" s="345"/>
    </row>
    <row r="409" spans="2:19" ht="15.5" hidden="1" x14ac:dyDescent="0.3">
      <c r="B409" s="345"/>
      <c r="C409" s="345"/>
      <c r="D409" s="345"/>
      <c r="E409" s="345"/>
      <c r="F409" s="345"/>
      <c r="G409" s="345"/>
      <c r="H409" s="345"/>
      <c r="I409" s="345"/>
      <c r="J409" s="345"/>
      <c r="K409" s="345"/>
      <c r="L409" s="345"/>
      <c r="M409" s="345"/>
      <c r="N409" s="345"/>
      <c r="O409" s="345"/>
      <c r="P409" s="345"/>
      <c r="Q409" s="345"/>
      <c r="R409" s="345"/>
      <c r="S409" s="345"/>
    </row>
    <row r="410" spans="2:19" ht="15.5" hidden="1" x14ac:dyDescent="0.3">
      <c r="B410" s="345"/>
      <c r="C410" s="345"/>
      <c r="D410" s="345"/>
      <c r="E410" s="345"/>
      <c r="F410" s="345"/>
      <c r="G410" s="345"/>
      <c r="H410" s="345"/>
      <c r="I410" s="345"/>
      <c r="J410" s="345"/>
      <c r="K410" s="345"/>
      <c r="L410" s="345"/>
      <c r="M410" s="345"/>
      <c r="N410" s="345"/>
      <c r="O410" s="345"/>
      <c r="P410" s="345"/>
      <c r="Q410" s="345"/>
      <c r="R410" s="345"/>
      <c r="S410" s="345"/>
    </row>
    <row r="411" spans="2:19" ht="15.5" hidden="1" x14ac:dyDescent="0.3">
      <c r="B411" s="345"/>
      <c r="C411" s="345"/>
      <c r="D411" s="345"/>
      <c r="E411" s="345"/>
      <c r="F411" s="345"/>
      <c r="G411" s="345"/>
      <c r="H411" s="345"/>
      <c r="I411" s="345"/>
      <c r="J411" s="345"/>
      <c r="K411" s="345"/>
      <c r="L411" s="345"/>
      <c r="M411" s="345"/>
      <c r="N411" s="345"/>
      <c r="O411" s="345"/>
      <c r="P411" s="345"/>
      <c r="Q411" s="345"/>
      <c r="R411" s="345"/>
      <c r="S411" s="345"/>
    </row>
    <row r="412" spans="2:19" ht="15.5" hidden="1" x14ac:dyDescent="0.3">
      <c r="B412" s="345"/>
      <c r="C412" s="345"/>
      <c r="D412" s="345"/>
      <c r="E412" s="345"/>
      <c r="F412" s="345"/>
      <c r="G412" s="345"/>
      <c r="H412" s="345"/>
      <c r="I412" s="345"/>
      <c r="J412" s="345"/>
      <c r="K412" s="345"/>
      <c r="L412" s="345"/>
      <c r="M412" s="345"/>
      <c r="N412" s="345"/>
      <c r="O412" s="345"/>
      <c r="P412" s="345"/>
      <c r="Q412" s="345"/>
      <c r="R412" s="345"/>
      <c r="S412" s="345"/>
    </row>
    <row r="413" spans="2:19" ht="15.5" hidden="1" x14ac:dyDescent="0.3">
      <c r="B413" s="345"/>
      <c r="C413" s="345"/>
      <c r="D413" s="345"/>
      <c r="E413" s="345"/>
      <c r="F413" s="345"/>
      <c r="G413" s="345"/>
      <c r="H413" s="345"/>
      <c r="I413" s="345"/>
      <c r="J413" s="345"/>
      <c r="K413" s="345"/>
      <c r="L413" s="345"/>
      <c r="M413" s="345"/>
      <c r="N413" s="345"/>
      <c r="O413" s="345"/>
      <c r="P413" s="345"/>
      <c r="Q413" s="345"/>
      <c r="R413" s="345"/>
      <c r="S413" s="345"/>
    </row>
    <row r="414" spans="2:19" ht="15.5" hidden="1" x14ac:dyDescent="0.3">
      <c r="B414" s="345"/>
      <c r="C414" s="345"/>
      <c r="D414" s="345"/>
      <c r="E414" s="345"/>
      <c r="F414" s="345"/>
      <c r="G414" s="345"/>
      <c r="H414" s="345"/>
      <c r="I414" s="345"/>
      <c r="J414" s="345"/>
      <c r="K414" s="345"/>
      <c r="L414" s="345"/>
      <c r="M414" s="345"/>
      <c r="N414" s="345"/>
      <c r="O414" s="345"/>
      <c r="P414" s="345"/>
      <c r="Q414" s="345"/>
      <c r="R414" s="345"/>
      <c r="S414" s="345"/>
    </row>
    <row r="415" spans="2:19" ht="15.5" hidden="1" x14ac:dyDescent="0.3">
      <c r="B415" s="345"/>
      <c r="C415" s="345"/>
      <c r="D415" s="345"/>
      <c r="E415" s="345"/>
      <c r="F415" s="345"/>
      <c r="G415" s="345"/>
      <c r="H415" s="345"/>
      <c r="I415" s="345"/>
      <c r="J415" s="345"/>
      <c r="K415" s="345"/>
      <c r="L415" s="345"/>
      <c r="M415" s="345"/>
      <c r="N415" s="345"/>
      <c r="O415" s="345"/>
      <c r="P415" s="345"/>
      <c r="Q415" s="345"/>
      <c r="R415" s="345"/>
      <c r="S415" s="345"/>
    </row>
    <row r="416" spans="2:19" ht="15.5" hidden="1" x14ac:dyDescent="0.3">
      <c r="B416" s="345"/>
      <c r="C416" s="345"/>
      <c r="D416" s="345"/>
      <c r="E416" s="345"/>
      <c r="F416" s="345"/>
      <c r="G416" s="345"/>
      <c r="H416" s="345"/>
      <c r="I416" s="345"/>
      <c r="J416" s="345"/>
      <c r="K416" s="345"/>
      <c r="L416" s="345"/>
      <c r="M416" s="345"/>
      <c r="N416" s="345"/>
      <c r="O416" s="345"/>
      <c r="P416" s="345"/>
      <c r="Q416" s="345"/>
      <c r="R416" s="345"/>
      <c r="S416" s="345"/>
    </row>
    <row r="417" spans="2:19" ht="15.5" hidden="1" x14ac:dyDescent="0.3">
      <c r="B417" s="345"/>
      <c r="C417" s="345"/>
      <c r="D417" s="345"/>
      <c r="E417" s="345"/>
      <c r="F417" s="345"/>
      <c r="G417" s="345"/>
      <c r="H417" s="345"/>
      <c r="I417" s="345"/>
      <c r="J417" s="345"/>
      <c r="K417" s="345"/>
      <c r="L417" s="345"/>
      <c r="M417" s="345"/>
      <c r="N417" s="345"/>
      <c r="O417" s="345"/>
      <c r="P417" s="345"/>
      <c r="Q417" s="345"/>
      <c r="R417" s="345"/>
      <c r="S417" s="345"/>
    </row>
    <row r="418" spans="2:19" ht="15.5" hidden="1" x14ac:dyDescent="0.3">
      <c r="B418" s="345"/>
      <c r="C418" s="345"/>
      <c r="D418" s="345"/>
      <c r="E418" s="345"/>
      <c r="F418" s="345"/>
      <c r="G418" s="345"/>
      <c r="H418" s="345"/>
      <c r="I418" s="345"/>
      <c r="J418" s="345"/>
      <c r="K418" s="345"/>
      <c r="L418" s="345"/>
      <c r="M418" s="345"/>
      <c r="N418" s="345"/>
      <c r="O418" s="345"/>
      <c r="P418" s="345"/>
      <c r="Q418" s="345"/>
      <c r="R418" s="345"/>
      <c r="S418" s="345"/>
    </row>
    <row r="419" spans="2:19" ht="15.5" hidden="1" x14ac:dyDescent="0.3">
      <c r="B419" s="345"/>
      <c r="C419" s="345"/>
      <c r="D419" s="345"/>
      <c r="E419" s="345"/>
      <c r="F419" s="345"/>
      <c r="G419" s="345"/>
      <c r="H419" s="345"/>
      <c r="I419" s="345"/>
      <c r="J419" s="345"/>
      <c r="K419" s="345"/>
      <c r="L419" s="345"/>
      <c r="M419" s="345"/>
      <c r="N419" s="345"/>
      <c r="O419" s="345"/>
      <c r="P419" s="345"/>
      <c r="Q419" s="345"/>
      <c r="R419" s="345"/>
      <c r="S419" s="345"/>
    </row>
    <row r="420" spans="2:19" ht="15.5" hidden="1" x14ac:dyDescent="0.3">
      <c r="B420" s="345"/>
      <c r="C420" s="345"/>
      <c r="D420" s="345"/>
      <c r="E420" s="345"/>
      <c r="F420" s="345"/>
      <c r="G420" s="345"/>
      <c r="H420" s="345"/>
      <c r="I420" s="345"/>
      <c r="J420" s="345"/>
      <c r="K420" s="345"/>
      <c r="L420" s="345"/>
      <c r="M420" s="345"/>
      <c r="N420" s="345"/>
      <c r="O420" s="345"/>
      <c r="P420" s="345"/>
      <c r="Q420" s="345"/>
      <c r="R420" s="345"/>
      <c r="S420" s="345"/>
    </row>
    <row r="421" spans="2:19" ht="15.5" hidden="1" x14ac:dyDescent="0.3">
      <c r="B421" s="345"/>
      <c r="C421" s="345"/>
      <c r="D421" s="345"/>
      <c r="E421" s="345"/>
      <c r="F421" s="345"/>
      <c r="G421" s="345"/>
      <c r="H421" s="345"/>
      <c r="I421" s="345"/>
      <c r="J421" s="345"/>
      <c r="K421" s="345"/>
      <c r="L421" s="345"/>
      <c r="M421" s="345"/>
      <c r="N421" s="345"/>
      <c r="O421" s="345"/>
      <c r="P421" s="345"/>
      <c r="Q421" s="345"/>
      <c r="R421" s="345"/>
      <c r="S421" s="345"/>
    </row>
    <row r="422" spans="2:19" ht="15.5" hidden="1" x14ac:dyDescent="0.3">
      <c r="B422" s="345"/>
      <c r="C422" s="345"/>
      <c r="D422" s="345"/>
      <c r="E422" s="345"/>
      <c r="F422" s="345"/>
      <c r="G422" s="345"/>
      <c r="H422" s="345"/>
      <c r="I422" s="345"/>
      <c r="J422" s="345"/>
      <c r="K422" s="345"/>
      <c r="L422" s="345"/>
      <c r="M422" s="345"/>
      <c r="N422" s="345"/>
      <c r="O422" s="345"/>
      <c r="P422" s="345"/>
      <c r="Q422" s="345"/>
      <c r="R422" s="345"/>
      <c r="S422" s="345"/>
    </row>
    <row r="423" spans="2:19" ht="15.5" hidden="1" x14ac:dyDescent="0.3">
      <c r="B423" s="345"/>
      <c r="C423" s="345"/>
      <c r="D423" s="345"/>
      <c r="E423" s="345"/>
      <c r="F423" s="345"/>
      <c r="G423" s="345"/>
      <c r="H423" s="345"/>
      <c r="I423" s="345"/>
      <c r="J423" s="345"/>
      <c r="K423" s="345"/>
      <c r="L423" s="345"/>
      <c r="M423" s="345"/>
      <c r="N423" s="345"/>
      <c r="O423" s="345"/>
      <c r="P423" s="345"/>
      <c r="Q423" s="345"/>
      <c r="R423" s="345"/>
      <c r="S423" s="345"/>
    </row>
    <row r="424" spans="2:19" ht="15.5" hidden="1" x14ac:dyDescent="0.3">
      <c r="B424" s="345"/>
      <c r="C424" s="345"/>
      <c r="D424" s="345"/>
      <c r="E424" s="345"/>
      <c r="F424" s="345"/>
      <c r="G424" s="345"/>
      <c r="H424" s="345"/>
      <c r="I424" s="345"/>
      <c r="J424" s="345"/>
      <c r="K424" s="345"/>
      <c r="L424" s="345"/>
      <c r="M424" s="345"/>
      <c r="N424" s="345"/>
      <c r="O424" s="345"/>
      <c r="P424" s="345"/>
      <c r="Q424" s="345"/>
      <c r="R424" s="345"/>
      <c r="S424" s="345"/>
    </row>
    <row r="425" spans="2:19" ht="15.5" hidden="1" x14ac:dyDescent="0.3">
      <c r="B425" s="345"/>
      <c r="C425" s="345"/>
      <c r="D425" s="345"/>
      <c r="E425" s="345"/>
      <c r="F425" s="345"/>
      <c r="G425" s="345"/>
      <c r="H425" s="345"/>
      <c r="I425" s="345"/>
      <c r="J425" s="345"/>
      <c r="K425" s="345"/>
      <c r="L425" s="345"/>
      <c r="M425" s="345"/>
      <c r="N425" s="345"/>
      <c r="O425" s="345"/>
      <c r="P425" s="345"/>
      <c r="Q425" s="345"/>
      <c r="R425" s="345"/>
      <c r="S425" s="345"/>
    </row>
    <row r="426" spans="2:19" ht="15.5" hidden="1" x14ac:dyDescent="0.3">
      <c r="B426" s="345"/>
      <c r="C426" s="345"/>
      <c r="D426" s="345"/>
      <c r="E426" s="345"/>
      <c r="F426" s="345"/>
      <c r="G426" s="345"/>
      <c r="H426" s="345"/>
      <c r="I426" s="345"/>
      <c r="J426" s="345"/>
      <c r="K426" s="345"/>
      <c r="L426" s="345"/>
      <c r="M426" s="345"/>
      <c r="N426" s="345"/>
      <c r="O426" s="345"/>
      <c r="P426" s="345"/>
      <c r="Q426" s="345"/>
      <c r="R426" s="345"/>
      <c r="S426" s="345"/>
    </row>
    <row r="427" spans="2:19" ht="15.5" hidden="1" x14ac:dyDescent="0.3">
      <c r="B427" s="345"/>
      <c r="C427" s="345"/>
      <c r="D427" s="345"/>
      <c r="E427" s="345"/>
      <c r="F427" s="345"/>
      <c r="G427" s="345"/>
      <c r="H427" s="345"/>
      <c r="I427" s="345"/>
      <c r="J427" s="345"/>
      <c r="K427" s="345"/>
      <c r="L427" s="345"/>
      <c r="M427" s="345"/>
      <c r="N427" s="345"/>
      <c r="O427" s="345"/>
      <c r="P427" s="345"/>
      <c r="Q427" s="345"/>
      <c r="R427" s="345"/>
      <c r="S427" s="345"/>
    </row>
    <row r="428" spans="2:19" ht="15.5" hidden="1" x14ac:dyDescent="0.3">
      <c r="B428" s="345"/>
      <c r="C428" s="345"/>
      <c r="D428" s="345"/>
      <c r="E428" s="345"/>
      <c r="F428" s="345"/>
      <c r="G428" s="345"/>
      <c r="H428" s="345"/>
      <c r="I428" s="345"/>
      <c r="J428" s="345"/>
      <c r="K428" s="345"/>
      <c r="L428" s="345"/>
      <c r="M428" s="345"/>
      <c r="N428" s="345"/>
      <c r="O428" s="345"/>
      <c r="P428" s="345"/>
      <c r="Q428" s="345"/>
      <c r="R428" s="345"/>
      <c r="S428" s="345"/>
    </row>
    <row r="429" spans="2:19" ht="15.5" hidden="1" x14ac:dyDescent="0.3">
      <c r="B429" s="345"/>
      <c r="C429" s="345"/>
      <c r="D429" s="345"/>
      <c r="E429" s="345"/>
      <c r="F429" s="345"/>
      <c r="G429" s="345"/>
      <c r="H429" s="345"/>
      <c r="I429" s="345"/>
      <c r="J429" s="345"/>
      <c r="K429" s="345"/>
      <c r="L429" s="345"/>
      <c r="M429" s="345"/>
      <c r="N429" s="345"/>
      <c r="O429" s="345"/>
      <c r="P429" s="345"/>
      <c r="Q429" s="345"/>
      <c r="R429" s="345"/>
      <c r="S429" s="345"/>
    </row>
    <row r="430" spans="2:19" ht="15.5" hidden="1" x14ac:dyDescent="0.3">
      <c r="B430" s="345"/>
      <c r="C430" s="345"/>
      <c r="D430" s="345"/>
      <c r="E430" s="345"/>
      <c r="F430" s="345"/>
      <c r="G430" s="345"/>
      <c r="H430" s="345"/>
      <c r="I430" s="345"/>
      <c r="J430" s="345"/>
      <c r="K430" s="345"/>
      <c r="L430" s="345"/>
      <c r="M430" s="345"/>
      <c r="N430" s="345"/>
      <c r="O430" s="345"/>
      <c r="P430" s="345"/>
      <c r="Q430" s="345"/>
      <c r="R430" s="345"/>
      <c r="S430" s="345"/>
    </row>
    <row r="431" spans="2:19" ht="15.5" hidden="1" x14ac:dyDescent="0.3">
      <c r="B431" s="345"/>
      <c r="C431" s="345"/>
      <c r="D431" s="345"/>
      <c r="E431" s="345"/>
      <c r="F431" s="345"/>
      <c r="G431" s="345"/>
      <c r="H431" s="345"/>
      <c r="I431" s="345"/>
      <c r="J431" s="345"/>
      <c r="K431" s="345"/>
      <c r="L431" s="345"/>
      <c r="M431" s="345"/>
      <c r="N431" s="345"/>
      <c r="O431" s="345"/>
      <c r="P431" s="345"/>
      <c r="Q431" s="345"/>
      <c r="R431" s="345"/>
      <c r="S431" s="345"/>
    </row>
    <row r="432" spans="2:19" ht="15.5" hidden="1" x14ac:dyDescent="0.3">
      <c r="B432" s="345"/>
      <c r="C432" s="345"/>
      <c r="D432" s="345"/>
      <c r="E432" s="345"/>
      <c r="F432" s="345"/>
      <c r="G432" s="345"/>
      <c r="H432" s="345"/>
      <c r="I432" s="345"/>
      <c r="J432" s="345"/>
      <c r="K432" s="345"/>
      <c r="L432" s="345"/>
      <c r="M432" s="345"/>
      <c r="N432" s="345"/>
      <c r="O432" s="345"/>
      <c r="P432" s="345"/>
      <c r="Q432" s="345"/>
      <c r="R432" s="345"/>
      <c r="S432" s="345"/>
    </row>
    <row r="433" spans="2:19" ht="15.5" hidden="1" x14ac:dyDescent="0.3">
      <c r="B433" s="345"/>
      <c r="C433" s="345"/>
      <c r="D433" s="345"/>
      <c r="E433" s="345"/>
      <c r="F433" s="345"/>
      <c r="G433" s="345"/>
      <c r="H433" s="345"/>
      <c r="I433" s="345"/>
      <c r="J433" s="345"/>
      <c r="K433" s="345"/>
      <c r="L433" s="345"/>
      <c r="M433" s="345"/>
      <c r="N433" s="345"/>
      <c r="O433" s="345"/>
      <c r="P433" s="345"/>
      <c r="Q433" s="345"/>
      <c r="R433" s="345"/>
      <c r="S433" s="345"/>
    </row>
    <row r="434" spans="2:19" ht="15.5" hidden="1" x14ac:dyDescent="0.3">
      <c r="B434" s="345"/>
      <c r="C434" s="345"/>
      <c r="D434" s="345"/>
      <c r="E434" s="345"/>
      <c r="F434" s="345"/>
      <c r="G434" s="345"/>
      <c r="H434" s="345"/>
      <c r="I434" s="345"/>
      <c r="J434" s="345"/>
      <c r="K434" s="345"/>
      <c r="L434" s="345"/>
      <c r="M434" s="345"/>
      <c r="N434" s="345"/>
      <c r="O434" s="345"/>
      <c r="P434" s="345"/>
      <c r="Q434" s="345"/>
      <c r="R434" s="345"/>
      <c r="S434" s="345"/>
    </row>
    <row r="435" spans="2:19" ht="15.5" hidden="1" x14ac:dyDescent="0.3">
      <c r="B435" s="345"/>
      <c r="C435" s="345"/>
      <c r="D435" s="345"/>
      <c r="E435" s="345"/>
      <c r="F435" s="345"/>
      <c r="G435" s="345"/>
      <c r="H435" s="345"/>
      <c r="I435" s="345"/>
      <c r="J435" s="345"/>
      <c r="K435" s="345"/>
      <c r="L435" s="345"/>
      <c r="M435" s="345"/>
      <c r="N435" s="345"/>
      <c r="O435" s="345"/>
      <c r="P435" s="345"/>
      <c r="Q435" s="345"/>
      <c r="R435" s="345"/>
      <c r="S435" s="345"/>
    </row>
    <row r="436" spans="2:19" ht="15.5" hidden="1" x14ac:dyDescent="0.3">
      <c r="B436" s="345"/>
      <c r="C436" s="345"/>
      <c r="D436" s="345"/>
      <c r="E436" s="345"/>
      <c r="F436" s="345"/>
      <c r="G436" s="345"/>
      <c r="H436" s="345"/>
      <c r="I436" s="345"/>
      <c r="J436" s="345"/>
      <c r="K436" s="345"/>
      <c r="L436" s="345"/>
      <c r="M436" s="345"/>
      <c r="N436" s="345"/>
      <c r="O436" s="345"/>
      <c r="P436" s="345"/>
      <c r="Q436" s="345"/>
      <c r="R436" s="345"/>
      <c r="S436" s="345"/>
    </row>
    <row r="437" spans="2:19" ht="15.5" hidden="1" x14ac:dyDescent="0.3">
      <c r="B437" s="345"/>
      <c r="C437" s="345"/>
      <c r="D437" s="345"/>
      <c r="E437" s="345"/>
      <c r="F437" s="345"/>
      <c r="G437" s="345"/>
      <c r="H437" s="345"/>
      <c r="I437" s="345"/>
      <c r="J437" s="345"/>
      <c r="K437" s="345"/>
      <c r="L437" s="345"/>
      <c r="M437" s="345"/>
      <c r="N437" s="345"/>
      <c r="O437" s="345"/>
      <c r="P437" s="345"/>
      <c r="Q437" s="345"/>
      <c r="R437" s="345"/>
      <c r="S437" s="345"/>
    </row>
    <row r="438" spans="2:19" ht="15.5" hidden="1" x14ac:dyDescent="0.3">
      <c r="B438" s="345"/>
      <c r="C438" s="345"/>
      <c r="D438" s="345"/>
      <c r="E438" s="345"/>
      <c r="F438" s="345"/>
      <c r="G438" s="345"/>
      <c r="H438" s="345"/>
      <c r="I438" s="345"/>
      <c r="J438" s="345"/>
      <c r="K438" s="345"/>
      <c r="L438" s="345"/>
      <c r="M438" s="345"/>
      <c r="N438" s="345"/>
      <c r="O438" s="345"/>
      <c r="P438" s="345"/>
      <c r="Q438" s="345"/>
      <c r="R438" s="345"/>
      <c r="S438" s="345"/>
    </row>
    <row r="439" spans="2:19" ht="15.5" hidden="1" x14ac:dyDescent="0.3">
      <c r="B439" s="345"/>
      <c r="C439" s="345"/>
      <c r="D439" s="345"/>
      <c r="E439" s="345"/>
      <c r="F439" s="345"/>
      <c r="G439" s="345"/>
      <c r="H439" s="345"/>
      <c r="I439" s="345"/>
      <c r="J439" s="345"/>
      <c r="K439" s="345"/>
      <c r="L439" s="345"/>
      <c r="M439" s="345"/>
      <c r="N439" s="345"/>
      <c r="O439" s="345"/>
      <c r="P439" s="345"/>
      <c r="Q439" s="345"/>
      <c r="R439" s="345"/>
      <c r="S439" s="345"/>
    </row>
    <row r="440" spans="2:19" ht="15.5" hidden="1" x14ac:dyDescent="0.3">
      <c r="B440" s="345"/>
      <c r="C440" s="345"/>
      <c r="D440" s="345"/>
      <c r="E440" s="345"/>
      <c r="F440" s="345"/>
      <c r="G440" s="345"/>
      <c r="H440" s="345"/>
      <c r="I440" s="345"/>
      <c r="J440" s="345"/>
      <c r="K440" s="345"/>
      <c r="L440" s="345"/>
      <c r="M440" s="345"/>
      <c r="N440" s="345"/>
      <c r="O440" s="345"/>
      <c r="P440" s="345"/>
      <c r="Q440" s="345"/>
      <c r="R440" s="345"/>
      <c r="S440" s="345"/>
    </row>
    <row r="441" spans="2:19" ht="15.5" hidden="1" x14ac:dyDescent="0.3">
      <c r="B441" s="345"/>
      <c r="C441" s="345"/>
      <c r="D441" s="345"/>
      <c r="E441" s="345"/>
      <c r="F441" s="345"/>
      <c r="G441" s="345"/>
      <c r="H441" s="345"/>
      <c r="I441" s="345"/>
      <c r="J441" s="345"/>
      <c r="K441" s="345"/>
      <c r="L441" s="345"/>
      <c r="M441" s="345"/>
      <c r="N441" s="345"/>
      <c r="O441" s="345"/>
      <c r="P441" s="345"/>
      <c r="Q441" s="345"/>
      <c r="R441" s="345"/>
      <c r="S441" s="345"/>
    </row>
    <row r="442" spans="2:19" ht="15.5" hidden="1" x14ac:dyDescent="0.3">
      <c r="B442" s="345"/>
      <c r="C442" s="345"/>
      <c r="D442" s="345"/>
      <c r="E442" s="345"/>
      <c r="F442" s="345"/>
      <c r="G442" s="345"/>
      <c r="H442" s="345"/>
      <c r="I442" s="345"/>
      <c r="J442" s="345"/>
      <c r="K442" s="345"/>
      <c r="L442" s="345"/>
      <c r="M442" s="345"/>
      <c r="N442" s="345"/>
      <c r="O442" s="345"/>
      <c r="P442" s="345"/>
      <c r="Q442" s="345"/>
      <c r="R442" s="345"/>
      <c r="S442" s="345"/>
    </row>
    <row r="443" spans="2:19" ht="15.5" hidden="1" x14ac:dyDescent="0.3">
      <c r="B443" s="345"/>
      <c r="C443" s="345"/>
      <c r="D443" s="345"/>
      <c r="E443" s="345"/>
      <c r="F443" s="345"/>
      <c r="G443" s="345"/>
      <c r="H443" s="345"/>
      <c r="I443" s="345"/>
      <c r="J443" s="345"/>
      <c r="K443" s="345"/>
      <c r="L443" s="345"/>
      <c r="M443" s="345"/>
      <c r="N443" s="345"/>
      <c r="O443" s="345"/>
      <c r="P443" s="345"/>
      <c r="Q443" s="345"/>
      <c r="R443" s="345"/>
      <c r="S443" s="345"/>
    </row>
    <row r="444" spans="2:19" ht="15.5" hidden="1" x14ac:dyDescent="0.3">
      <c r="B444" s="345"/>
      <c r="C444" s="345"/>
      <c r="D444" s="345"/>
      <c r="E444" s="345"/>
      <c r="F444" s="345"/>
      <c r="G444" s="345"/>
      <c r="H444" s="345"/>
      <c r="I444" s="345"/>
      <c r="J444" s="345"/>
      <c r="K444" s="345"/>
      <c r="L444" s="345"/>
      <c r="M444" s="345"/>
      <c r="N444" s="345"/>
      <c r="O444" s="345"/>
      <c r="P444" s="345"/>
      <c r="Q444" s="345"/>
      <c r="R444" s="345"/>
      <c r="S444" s="345"/>
    </row>
    <row r="445" spans="2:19" ht="15.5" hidden="1" x14ac:dyDescent="0.3">
      <c r="B445" s="345"/>
      <c r="C445" s="345"/>
      <c r="D445" s="345"/>
      <c r="E445" s="345"/>
      <c r="F445" s="345"/>
      <c r="G445" s="345"/>
      <c r="H445" s="345"/>
      <c r="I445" s="345"/>
      <c r="J445" s="345"/>
      <c r="K445" s="345"/>
      <c r="L445" s="345"/>
      <c r="M445" s="345"/>
      <c r="N445" s="345"/>
      <c r="O445" s="345"/>
      <c r="P445" s="345"/>
      <c r="Q445" s="345"/>
      <c r="R445" s="345"/>
      <c r="S445" s="345"/>
    </row>
    <row r="446" spans="2:19" ht="15.5" hidden="1" x14ac:dyDescent="0.3">
      <c r="B446" s="345"/>
      <c r="C446" s="345"/>
      <c r="D446" s="345"/>
      <c r="E446" s="345"/>
      <c r="F446" s="345"/>
      <c r="G446" s="345"/>
      <c r="H446" s="345"/>
      <c r="I446" s="345"/>
      <c r="J446" s="345"/>
      <c r="K446" s="345"/>
      <c r="L446" s="345"/>
      <c r="M446" s="345"/>
      <c r="N446" s="345"/>
      <c r="O446" s="345"/>
      <c r="P446" s="345"/>
      <c r="Q446" s="345"/>
      <c r="R446" s="345"/>
      <c r="S446" s="345"/>
    </row>
    <row r="447" spans="2:19" ht="15.5" hidden="1" x14ac:dyDescent="0.3">
      <c r="B447" s="345"/>
      <c r="C447" s="345"/>
      <c r="D447" s="345"/>
      <c r="E447" s="345"/>
      <c r="F447" s="345"/>
      <c r="G447" s="345"/>
      <c r="H447" s="345"/>
      <c r="I447" s="345"/>
      <c r="J447" s="345"/>
      <c r="K447" s="345"/>
      <c r="L447" s="345"/>
      <c r="M447" s="345"/>
      <c r="N447" s="345"/>
      <c r="O447" s="345"/>
      <c r="P447" s="345"/>
      <c r="Q447" s="345"/>
      <c r="R447" s="345"/>
      <c r="S447" s="345"/>
    </row>
    <row r="448" spans="2:19" ht="15.5" hidden="1" x14ac:dyDescent="0.3">
      <c r="B448" s="345"/>
      <c r="C448" s="345"/>
      <c r="D448" s="345"/>
      <c r="E448" s="345"/>
      <c r="F448" s="345"/>
      <c r="G448" s="345"/>
      <c r="H448" s="345"/>
      <c r="I448" s="345"/>
      <c r="J448" s="345"/>
      <c r="K448" s="345"/>
      <c r="L448" s="345"/>
      <c r="M448" s="345"/>
      <c r="N448" s="345"/>
      <c r="O448" s="345"/>
      <c r="P448" s="345"/>
      <c r="Q448" s="345"/>
      <c r="R448" s="345"/>
      <c r="S448" s="345"/>
    </row>
    <row r="449" spans="2:19" ht="15.5" hidden="1" x14ac:dyDescent="0.3">
      <c r="B449" s="345"/>
      <c r="C449" s="345"/>
      <c r="D449" s="345"/>
      <c r="E449" s="345"/>
      <c r="F449" s="345"/>
      <c r="G449" s="345"/>
      <c r="H449" s="345"/>
      <c r="I449" s="345"/>
      <c r="J449" s="345"/>
      <c r="K449" s="345"/>
      <c r="L449" s="345"/>
      <c r="M449" s="345"/>
      <c r="N449" s="345"/>
      <c r="O449" s="345"/>
      <c r="P449" s="345"/>
      <c r="Q449" s="345"/>
      <c r="R449" s="345"/>
      <c r="S449" s="345"/>
    </row>
    <row r="450" spans="2:19" ht="15.5" hidden="1" x14ac:dyDescent="0.3">
      <c r="B450" s="345"/>
      <c r="C450" s="345"/>
      <c r="D450" s="345"/>
      <c r="E450" s="345"/>
      <c r="F450" s="345"/>
      <c r="G450" s="345"/>
      <c r="H450" s="345"/>
      <c r="I450" s="345"/>
      <c r="J450" s="345"/>
      <c r="K450" s="345"/>
      <c r="L450" s="345"/>
      <c r="M450" s="345"/>
      <c r="N450" s="345"/>
      <c r="O450" s="345"/>
      <c r="P450" s="345"/>
      <c r="Q450" s="345"/>
      <c r="R450" s="345"/>
      <c r="S450" s="345"/>
    </row>
    <row r="451" spans="2:19" ht="15.5" hidden="1" x14ac:dyDescent="0.3">
      <c r="B451" s="345"/>
      <c r="C451" s="345"/>
      <c r="D451" s="345"/>
      <c r="E451" s="345"/>
      <c r="F451" s="345"/>
      <c r="G451" s="345"/>
      <c r="H451" s="345"/>
      <c r="I451" s="345"/>
      <c r="J451" s="345"/>
      <c r="K451" s="345"/>
      <c r="L451" s="345"/>
      <c r="M451" s="345"/>
      <c r="N451" s="345"/>
      <c r="O451" s="345"/>
      <c r="P451" s="345"/>
      <c r="Q451" s="345"/>
      <c r="R451" s="345"/>
      <c r="S451" s="345"/>
    </row>
    <row r="452" spans="2:19" ht="15.5" hidden="1" x14ac:dyDescent="0.3">
      <c r="B452" s="345"/>
      <c r="C452" s="345"/>
      <c r="D452" s="345"/>
      <c r="E452" s="345"/>
      <c r="F452" s="345"/>
      <c r="G452" s="345"/>
      <c r="H452" s="345"/>
      <c r="I452" s="345"/>
      <c r="J452" s="345"/>
      <c r="K452" s="345"/>
      <c r="L452" s="345"/>
      <c r="M452" s="345"/>
      <c r="N452" s="345"/>
      <c r="O452" s="345"/>
      <c r="P452" s="345"/>
      <c r="Q452" s="345"/>
      <c r="R452" s="345"/>
      <c r="S452" s="345"/>
    </row>
    <row r="453" spans="2:19" ht="15.5" hidden="1" x14ac:dyDescent="0.3">
      <c r="B453" s="345"/>
      <c r="C453" s="345"/>
      <c r="D453" s="345"/>
      <c r="E453" s="345"/>
      <c r="F453" s="345"/>
      <c r="G453" s="345"/>
      <c r="H453" s="345"/>
      <c r="I453" s="345"/>
      <c r="J453" s="345"/>
      <c r="K453" s="345"/>
      <c r="L453" s="345"/>
      <c r="M453" s="345"/>
      <c r="N453" s="345"/>
      <c r="O453" s="345"/>
      <c r="P453" s="345"/>
      <c r="Q453" s="345"/>
      <c r="R453" s="345"/>
      <c r="S453" s="345"/>
    </row>
    <row r="454" spans="2:19" ht="15.5" hidden="1" x14ac:dyDescent="0.3">
      <c r="B454" s="345"/>
      <c r="C454" s="345"/>
      <c r="D454" s="345"/>
      <c r="E454" s="345"/>
      <c r="F454" s="345"/>
      <c r="G454" s="345"/>
      <c r="H454" s="345"/>
      <c r="I454" s="345"/>
      <c r="J454" s="345"/>
      <c r="K454" s="345"/>
      <c r="L454" s="345"/>
      <c r="M454" s="345"/>
      <c r="N454" s="345"/>
      <c r="O454" s="345"/>
      <c r="P454" s="345"/>
      <c r="Q454" s="345"/>
      <c r="R454" s="345"/>
      <c r="S454" s="345"/>
    </row>
    <row r="455" spans="2:19" ht="15.5" hidden="1" x14ac:dyDescent="0.3">
      <c r="B455" s="345"/>
      <c r="C455" s="345"/>
      <c r="D455" s="345"/>
      <c r="E455" s="345"/>
      <c r="F455" s="345"/>
      <c r="G455" s="345"/>
      <c r="H455" s="345"/>
      <c r="I455" s="345"/>
      <c r="J455" s="345"/>
      <c r="K455" s="345"/>
      <c r="L455" s="345"/>
      <c r="M455" s="345"/>
      <c r="N455" s="345"/>
      <c r="O455" s="345"/>
      <c r="P455" s="345"/>
      <c r="Q455" s="345"/>
      <c r="R455" s="345"/>
      <c r="S455" s="345"/>
    </row>
    <row r="456" spans="2:19" ht="15.5" hidden="1" x14ac:dyDescent="0.3">
      <c r="B456" s="345"/>
      <c r="C456" s="345"/>
      <c r="D456" s="345"/>
      <c r="E456" s="345"/>
      <c r="F456" s="345"/>
      <c r="G456" s="345"/>
      <c r="H456" s="345"/>
      <c r="I456" s="345"/>
      <c r="J456" s="345"/>
      <c r="K456" s="345"/>
      <c r="L456" s="345"/>
      <c r="M456" s="345"/>
      <c r="N456" s="345"/>
      <c r="O456" s="345"/>
      <c r="P456" s="345"/>
      <c r="Q456" s="345"/>
      <c r="R456" s="345"/>
      <c r="S456" s="345"/>
    </row>
    <row r="457" spans="2:19" ht="15.5" hidden="1" x14ac:dyDescent="0.3">
      <c r="B457" s="345"/>
      <c r="C457" s="345"/>
      <c r="D457" s="345"/>
      <c r="E457" s="345"/>
      <c r="F457" s="345"/>
      <c r="G457" s="345"/>
      <c r="H457" s="345"/>
      <c r="I457" s="345"/>
      <c r="J457" s="345"/>
      <c r="K457" s="345"/>
      <c r="L457" s="345"/>
      <c r="M457" s="345"/>
      <c r="N457" s="345"/>
      <c r="O457" s="345"/>
      <c r="P457" s="345"/>
      <c r="Q457" s="345"/>
      <c r="R457" s="345"/>
      <c r="S457" s="345"/>
    </row>
    <row r="458" spans="2:19" ht="15.5" hidden="1" x14ac:dyDescent="0.3">
      <c r="B458" s="345"/>
      <c r="C458" s="345"/>
      <c r="D458" s="345"/>
      <c r="E458" s="345"/>
      <c r="F458" s="345"/>
      <c r="G458" s="345"/>
      <c r="H458" s="345"/>
      <c r="I458" s="345"/>
      <c r="J458" s="345"/>
      <c r="K458" s="345"/>
      <c r="L458" s="345"/>
      <c r="M458" s="345"/>
      <c r="N458" s="345"/>
      <c r="O458" s="345"/>
      <c r="P458" s="345"/>
      <c r="Q458" s="345"/>
      <c r="R458" s="345"/>
      <c r="S458" s="345"/>
    </row>
    <row r="459" spans="2:19" ht="15.5" hidden="1" x14ac:dyDescent="0.3">
      <c r="B459" s="345"/>
      <c r="C459" s="345"/>
      <c r="D459" s="345"/>
      <c r="E459" s="345"/>
      <c r="F459" s="345"/>
      <c r="G459" s="345"/>
      <c r="H459" s="345"/>
      <c r="I459" s="345"/>
      <c r="J459" s="345"/>
      <c r="K459" s="345"/>
      <c r="L459" s="345"/>
      <c r="M459" s="345"/>
      <c r="N459" s="345"/>
      <c r="O459" s="345"/>
      <c r="P459" s="345"/>
      <c r="Q459" s="345"/>
      <c r="R459" s="345"/>
      <c r="S459" s="345"/>
    </row>
    <row r="460" spans="2:19" ht="15.5" hidden="1" x14ac:dyDescent="0.3">
      <c r="B460" s="345"/>
      <c r="C460" s="345"/>
      <c r="D460" s="345"/>
      <c r="E460" s="345"/>
      <c r="F460" s="345"/>
      <c r="G460" s="345"/>
      <c r="H460" s="345"/>
      <c r="I460" s="345"/>
      <c r="J460" s="345"/>
      <c r="K460" s="345"/>
      <c r="L460" s="345"/>
      <c r="M460" s="345"/>
      <c r="N460" s="345"/>
      <c r="O460" s="345"/>
      <c r="P460" s="345"/>
      <c r="Q460" s="345"/>
      <c r="R460" s="345"/>
      <c r="S460" s="345"/>
    </row>
    <row r="461" spans="2:19" ht="15.5" hidden="1" x14ac:dyDescent="0.3">
      <c r="B461" s="345"/>
      <c r="C461" s="345"/>
      <c r="D461" s="345"/>
      <c r="E461" s="345"/>
      <c r="F461" s="345"/>
      <c r="G461" s="345"/>
      <c r="H461" s="345"/>
      <c r="I461" s="345"/>
      <c r="J461" s="345"/>
      <c r="K461" s="345"/>
      <c r="L461" s="345"/>
      <c r="M461" s="345"/>
      <c r="N461" s="345"/>
      <c r="O461" s="345"/>
      <c r="P461" s="345"/>
      <c r="Q461" s="345"/>
      <c r="R461" s="345"/>
      <c r="S461" s="345"/>
    </row>
    <row r="462" spans="2:19" ht="15.5" hidden="1" x14ac:dyDescent="0.3">
      <c r="B462" s="345"/>
      <c r="C462" s="345"/>
      <c r="D462" s="345"/>
      <c r="E462" s="345"/>
      <c r="F462" s="345"/>
      <c r="G462" s="345"/>
      <c r="H462" s="345"/>
      <c r="I462" s="345"/>
      <c r="J462" s="345"/>
      <c r="K462" s="345"/>
      <c r="L462" s="345"/>
      <c r="M462" s="345"/>
      <c r="N462" s="345"/>
      <c r="O462" s="345"/>
      <c r="P462" s="345"/>
      <c r="Q462" s="345"/>
      <c r="R462" s="345"/>
      <c r="S462" s="345"/>
    </row>
    <row r="463" spans="2:19" ht="15.5" hidden="1" x14ac:dyDescent="0.3">
      <c r="B463" s="345"/>
      <c r="C463" s="345"/>
      <c r="D463" s="345"/>
      <c r="E463" s="345"/>
      <c r="F463" s="345"/>
      <c r="G463" s="345"/>
      <c r="H463" s="345"/>
      <c r="I463" s="345"/>
      <c r="J463" s="345"/>
      <c r="K463" s="345"/>
      <c r="L463" s="345"/>
      <c r="M463" s="345"/>
      <c r="N463" s="345"/>
      <c r="O463" s="345"/>
      <c r="P463" s="345"/>
      <c r="Q463" s="345"/>
      <c r="R463" s="345"/>
      <c r="S463" s="345"/>
    </row>
    <row r="464" spans="2:19" ht="15.5" hidden="1" x14ac:dyDescent="0.3">
      <c r="B464" s="345"/>
      <c r="C464" s="345"/>
      <c r="D464" s="345"/>
      <c r="E464" s="345"/>
      <c r="F464" s="345"/>
      <c r="G464" s="345"/>
      <c r="H464" s="345"/>
      <c r="I464" s="345"/>
      <c r="J464" s="345"/>
      <c r="K464" s="345"/>
      <c r="L464" s="345"/>
      <c r="M464" s="345"/>
      <c r="N464" s="345"/>
      <c r="O464" s="345"/>
      <c r="P464" s="345"/>
      <c r="Q464" s="345"/>
      <c r="R464" s="345"/>
      <c r="S464" s="345"/>
    </row>
    <row r="465" spans="2:19" ht="15.5" hidden="1" x14ac:dyDescent="0.3">
      <c r="B465" s="345"/>
      <c r="C465" s="345"/>
      <c r="D465" s="345"/>
      <c r="E465" s="345"/>
      <c r="F465" s="345"/>
      <c r="G465" s="345"/>
      <c r="H465" s="345"/>
      <c r="I465" s="345"/>
      <c r="J465" s="345"/>
      <c r="K465" s="345"/>
      <c r="L465" s="345"/>
      <c r="M465" s="345"/>
      <c r="N465" s="345"/>
      <c r="O465" s="345"/>
      <c r="P465" s="345"/>
      <c r="Q465" s="345"/>
      <c r="R465" s="345"/>
      <c r="S465" s="345"/>
    </row>
    <row r="466" spans="2:19" ht="15.5" hidden="1" x14ac:dyDescent="0.3">
      <c r="B466" s="345"/>
      <c r="C466" s="345"/>
      <c r="D466" s="345"/>
      <c r="E466" s="345"/>
      <c r="F466" s="345"/>
      <c r="G466" s="345"/>
      <c r="H466" s="345"/>
      <c r="I466" s="345"/>
      <c r="J466" s="345"/>
      <c r="K466" s="345"/>
      <c r="L466" s="345"/>
      <c r="M466" s="345"/>
      <c r="N466" s="345"/>
      <c r="O466" s="345"/>
      <c r="P466" s="345"/>
      <c r="Q466" s="345"/>
      <c r="R466" s="345"/>
      <c r="S466" s="345"/>
    </row>
    <row r="467" spans="2:19" ht="15.5" hidden="1" x14ac:dyDescent="0.3">
      <c r="B467" s="345"/>
      <c r="C467" s="345"/>
      <c r="D467" s="345"/>
      <c r="E467" s="345"/>
      <c r="F467" s="345"/>
      <c r="G467" s="345"/>
      <c r="H467" s="345"/>
      <c r="I467" s="345"/>
      <c r="J467" s="345"/>
      <c r="K467" s="345"/>
      <c r="L467" s="345"/>
      <c r="M467" s="345"/>
      <c r="N467" s="345"/>
      <c r="O467" s="345"/>
      <c r="P467" s="345"/>
      <c r="Q467" s="345"/>
      <c r="R467" s="345"/>
      <c r="S467" s="345"/>
    </row>
    <row r="468" spans="2:19" ht="15.5" hidden="1" x14ac:dyDescent="0.3">
      <c r="B468" s="345"/>
      <c r="C468" s="345"/>
      <c r="D468" s="345"/>
      <c r="E468" s="345"/>
      <c r="F468" s="345"/>
      <c r="G468" s="345"/>
      <c r="H468" s="345"/>
      <c r="I468" s="345"/>
      <c r="J468" s="345"/>
      <c r="K468" s="345"/>
      <c r="L468" s="345"/>
      <c r="M468" s="345"/>
      <c r="N468" s="345"/>
      <c r="O468" s="345"/>
      <c r="P468" s="345"/>
      <c r="Q468" s="345"/>
      <c r="R468" s="345"/>
      <c r="S468" s="345"/>
    </row>
    <row r="469" spans="2:19" ht="15.5" hidden="1" x14ac:dyDescent="0.3">
      <c r="B469" s="345"/>
      <c r="C469" s="345"/>
      <c r="D469" s="345"/>
      <c r="E469" s="345"/>
      <c r="F469" s="345"/>
      <c r="G469" s="345"/>
      <c r="H469" s="345"/>
      <c r="I469" s="345"/>
      <c r="J469" s="345"/>
      <c r="K469" s="345"/>
      <c r="L469" s="345"/>
      <c r="M469" s="345"/>
      <c r="N469" s="345"/>
      <c r="O469" s="345"/>
      <c r="P469" s="345"/>
      <c r="Q469" s="345"/>
      <c r="R469" s="345"/>
      <c r="S469" s="345"/>
    </row>
    <row r="470" spans="2:19" ht="15.5" hidden="1" x14ac:dyDescent="0.3">
      <c r="B470" s="345"/>
      <c r="C470" s="345"/>
      <c r="D470" s="345"/>
      <c r="E470" s="345"/>
      <c r="F470" s="345"/>
      <c r="G470" s="345"/>
      <c r="H470" s="345"/>
      <c r="I470" s="345"/>
      <c r="J470" s="345"/>
      <c r="K470" s="345"/>
      <c r="L470" s="345"/>
      <c r="M470" s="345"/>
      <c r="N470" s="345"/>
      <c r="O470" s="345"/>
      <c r="P470" s="345"/>
      <c r="Q470" s="345"/>
      <c r="R470" s="345"/>
      <c r="S470" s="345"/>
    </row>
    <row r="471" spans="2:19" ht="15.5" hidden="1" x14ac:dyDescent="0.3">
      <c r="B471" s="345"/>
      <c r="C471" s="345"/>
      <c r="D471" s="345"/>
      <c r="E471" s="345"/>
      <c r="F471" s="345"/>
      <c r="G471" s="345"/>
      <c r="H471" s="345"/>
      <c r="I471" s="345"/>
      <c r="J471" s="345"/>
      <c r="K471" s="345"/>
      <c r="L471" s="345"/>
      <c r="M471" s="345"/>
      <c r="N471" s="345"/>
      <c r="O471" s="345"/>
      <c r="P471" s="345"/>
      <c r="Q471" s="345"/>
      <c r="R471" s="345"/>
      <c r="S471" s="345"/>
    </row>
    <row r="472" spans="2:19" ht="15.5" hidden="1" x14ac:dyDescent="0.3">
      <c r="B472" s="345"/>
      <c r="C472" s="345"/>
      <c r="D472" s="345"/>
      <c r="E472" s="345"/>
      <c r="F472" s="345"/>
      <c r="G472" s="345"/>
      <c r="H472" s="345"/>
      <c r="I472" s="345"/>
      <c r="J472" s="345"/>
      <c r="K472" s="345"/>
      <c r="L472" s="345"/>
      <c r="M472" s="345"/>
      <c r="N472" s="345"/>
      <c r="O472" s="345"/>
      <c r="P472" s="345"/>
      <c r="Q472" s="345"/>
      <c r="R472" s="345"/>
      <c r="S472" s="345"/>
    </row>
    <row r="473" spans="2:19" ht="15.5" hidden="1" x14ac:dyDescent="0.3">
      <c r="B473" s="345"/>
      <c r="C473" s="345"/>
      <c r="D473" s="345"/>
      <c r="E473" s="345"/>
      <c r="F473" s="345"/>
      <c r="G473" s="345"/>
      <c r="H473" s="345"/>
      <c r="I473" s="345"/>
      <c r="J473" s="345"/>
      <c r="K473" s="345"/>
      <c r="L473" s="345"/>
      <c r="M473" s="345"/>
      <c r="N473" s="345"/>
      <c r="O473" s="345"/>
      <c r="P473" s="345"/>
      <c r="Q473" s="345"/>
      <c r="R473" s="345"/>
      <c r="S473" s="345"/>
    </row>
    <row r="474" spans="2:19" ht="15.5" hidden="1" x14ac:dyDescent="0.3">
      <c r="B474" s="345"/>
      <c r="C474" s="345"/>
      <c r="D474" s="345"/>
      <c r="E474" s="345"/>
      <c r="F474" s="345"/>
      <c r="G474" s="345"/>
      <c r="H474" s="345"/>
      <c r="I474" s="345"/>
      <c r="J474" s="345"/>
      <c r="K474" s="345"/>
      <c r="L474" s="345"/>
      <c r="M474" s="345"/>
      <c r="N474" s="345"/>
      <c r="O474" s="345"/>
      <c r="P474" s="345"/>
      <c r="Q474" s="345"/>
      <c r="R474" s="345"/>
      <c r="S474" s="345"/>
    </row>
    <row r="475" spans="2:19" ht="15.5" hidden="1" x14ac:dyDescent="0.3">
      <c r="B475" s="345"/>
      <c r="C475" s="345"/>
      <c r="D475" s="345"/>
      <c r="E475" s="345"/>
      <c r="F475" s="345"/>
      <c r="G475" s="345"/>
      <c r="H475" s="345"/>
      <c r="I475" s="345"/>
      <c r="J475" s="345"/>
      <c r="K475" s="345"/>
      <c r="L475" s="345"/>
      <c r="M475" s="345"/>
      <c r="N475" s="345"/>
      <c r="O475" s="345"/>
      <c r="P475" s="345"/>
      <c r="Q475" s="345"/>
      <c r="R475" s="345"/>
      <c r="S475" s="345"/>
    </row>
    <row r="476" spans="2:19" ht="15.5" hidden="1" x14ac:dyDescent="0.3">
      <c r="B476" s="345"/>
      <c r="C476" s="345"/>
      <c r="D476" s="345"/>
      <c r="E476" s="345"/>
      <c r="F476" s="345"/>
      <c r="G476" s="345"/>
      <c r="H476" s="345"/>
      <c r="I476" s="345"/>
      <c r="J476" s="345"/>
      <c r="K476" s="345"/>
      <c r="L476" s="345"/>
      <c r="M476" s="345"/>
      <c r="N476" s="345"/>
      <c r="O476" s="345"/>
      <c r="P476" s="345"/>
      <c r="Q476" s="345"/>
      <c r="R476" s="345"/>
      <c r="S476" s="345"/>
    </row>
    <row r="477" spans="2:19" ht="15.5" hidden="1" x14ac:dyDescent="0.3">
      <c r="B477" s="345"/>
      <c r="C477" s="345"/>
      <c r="D477" s="345"/>
      <c r="E477" s="345"/>
      <c r="F477" s="345"/>
      <c r="G477" s="345"/>
      <c r="H477" s="345"/>
      <c r="I477" s="345"/>
      <c r="J477" s="345"/>
      <c r="K477" s="345"/>
      <c r="L477" s="345"/>
      <c r="M477" s="345"/>
      <c r="N477" s="345"/>
      <c r="O477" s="345"/>
      <c r="P477" s="345"/>
      <c r="Q477" s="345"/>
      <c r="R477" s="345"/>
      <c r="S477" s="345"/>
    </row>
    <row r="478" spans="2:19" ht="15.5" hidden="1" x14ac:dyDescent="0.3">
      <c r="B478" s="345"/>
      <c r="C478" s="345"/>
      <c r="D478" s="345"/>
      <c r="E478" s="345"/>
      <c r="F478" s="345"/>
      <c r="G478" s="345"/>
      <c r="H478" s="345"/>
      <c r="I478" s="345"/>
      <c r="J478" s="345"/>
      <c r="K478" s="345"/>
      <c r="L478" s="345"/>
      <c r="M478" s="345"/>
      <c r="N478" s="345"/>
      <c r="O478" s="345"/>
      <c r="P478" s="345"/>
      <c r="Q478" s="345"/>
      <c r="R478" s="345"/>
      <c r="S478" s="345"/>
    </row>
    <row r="479" spans="2:19" ht="15.5" hidden="1" x14ac:dyDescent="0.3">
      <c r="B479" s="345"/>
      <c r="C479" s="345"/>
      <c r="D479" s="345"/>
      <c r="E479" s="345"/>
      <c r="F479" s="345"/>
      <c r="G479" s="345"/>
      <c r="H479" s="345"/>
      <c r="I479" s="345"/>
      <c r="J479" s="345"/>
      <c r="K479" s="345"/>
      <c r="L479" s="345"/>
      <c r="M479" s="345"/>
      <c r="N479" s="345"/>
      <c r="O479" s="345"/>
      <c r="P479" s="345"/>
      <c r="Q479" s="345"/>
      <c r="R479" s="345"/>
      <c r="S479" s="345"/>
    </row>
    <row r="480" spans="2:19" ht="15.5" hidden="1" x14ac:dyDescent="0.3">
      <c r="B480" s="345"/>
      <c r="C480" s="345"/>
      <c r="D480" s="345"/>
      <c r="E480" s="345"/>
      <c r="F480" s="345"/>
      <c r="G480" s="345"/>
      <c r="H480" s="345"/>
      <c r="I480" s="345"/>
      <c r="J480" s="345"/>
      <c r="K480" s="345"/>
      <c r="L480" s="345"/>
      <c r="M480" s="345"/>
      <c r="N480" s="345"/>
      <c r="O480" s="345"/>
      <c r="P480" s="345"/>
      <c r="Q480" s="345"/>
      <c r="R480" s="345"/>
      <c r="S480" s="345"/>
    </row>
    <row r="481" spans="2:19" ht="15.5" hidden="1" x14ac:dyDescent="0.3">
      <c r="B481" s="345"/>
      <c r="C481" s="345"/>
      <c r="D481" s="345"/>
      <c r="E481" s="345"/>
      <c r="F481" s="345"/>
      <c r="G481" s="345"/>
      <c r="H481" s="345"/>
      <c r="I481" s="345"/>
      <c r="J481" s="345"/>
      <c r="K481" s="345"/>
      <c r="L481" s="345"/>
      <c r="M481" s="345"/>
      <c r="N481" s="345"/>
      <c r="O481" s="345"/>
      <c r="P481" s="345"/>
      <c r="Q481" s="345"/>
      <c r="R481" s="345"/>
      <c r="S481" s="345"/>
    </row>
    <row r="482" spans="2:19" ht="15.5" hidden="1" x14ac:dyDescent="0.3">
      <c r="B482" s="345"/>
      <c r="C482" s="345"/>
      <c r="D482" s="345"/>
      <c r="E482" s="345"/>
      <c r="F482" s="345"/>
      <c r="G482" s="345"/>
      <c r="H482" s="345"/>
      <c r="I482" s="345"/>
      <c r="J482" s="345"/>
      <c r="K482" s="345"/>
      <c r="L482" s="345"/>
      <c r="M482" s="345"/>
      <c r="N482" s="345"/>
      <c r="O482" s="345"/>
      <c r="P482" s="345"/>
      <c r="Q482" s="345"/>
      <c r="R482" s="345"/>
      <c r="S482" s="345"/>
    </row>
    <row r="483" spans="2:19" ht="15.5" hidden="1" x14ac:dyDescent="0.3">
      <c r="B483" s="345"/>
      <c r="C483" s="345"/>
      <c r="D483" s="345"/>
      <c r="E483" s="345"/>
      <c r="F483" s="345"/>
      <c r="G483" s="345"/>
      <c r="H483" s="345"/>
      <c r="I483" s="345"/>
      <c r="J483" s="345"/>
      <c r="K483" s="345"/>
      <c r="L483" s="345"/>
      <c r="M483" s="345"/>
      <c r="N483" s="345"/>
      <c r="O483" s="345"/>
      <c r="P483" s="345"/>
      <c r="Q483" s="345"/>
      <c r="R483" s="345"/>
      <c r="S483" s="345"/>
    </row>
    <row r="484" spans="2:19" ht="15.5" hidden="1" x14ac:dyDescent="0.3">
      <c r="B484" s="345"/>
      <c r="C484" s="345"/>
      <c r="D484" s="345"/>
      <c r="E484" s="345"/>
      <c r="F484" s="345"/>
      <c r="G484" s="345"/>
      <c r="H484" s="345"/>
      <c r="I484" s="345"/>
      <c r="J484" s="345"/>
      <c r="K484" s="345"/>
      <c r="L484" s="345"/>
      <c r="M484" s="345"/>
      <c r="N484" s="345"/>
      <c r="O484" s="345"/>
      <c r="P484" s="345"/>
      <c r="Q484" s="345"/>
      <c r="R484" s="345"/>
      <c r="S484" s="345"/>
    </row>
    <row r="485" spans="2:19" ht="15.5" hidden="1" x14ac:dyDescent="0.3">
      <c r="B485" s="345"/>
      <c r="C485" s="345"/>
      <c r="D485" s="345"/>
      <c r="E485" s="345"/>
      <c r="F485" s="345"/>
      <c r="G485" s="345"/>
      <c r="H485" s="345"/>
      <c r="I485" s="345"/>
      <c r="J485" s="345"/>
      <c r="K485" s="345"/>
      <c r="L485" s="345"/>
      <c r="M485" s="345"/>
      <c r="N485" s="345"/>
      <c r="O485" s="345"/>
      <c r="P485" s="345"/>
      <c r="Q485" s="345"/>
      <c r="R485" s="345"/>
      <c r="S485" s="345"/>
    </row>
    <row r="486" spans="2:19" ht="15.5" hidden="1" x14ac:dyDescent="0.3">
      <c r="B486" s="345"/>
      <c r="C486" s="345"/>
      <c r="D486" s="345"/>
      <c r="E486" s="345"/>
      <c r="F486" s="345"/>
      <c r="G486" s="345"/>
      <c r="H486" s="345"/>
      <c r="I486" s="345"/>
      <c r="J486" s="345"/>
      <c r="K486" s="345"/>
      <c r="L486" s="345"/>
      <c r="M486" s="345"/>
      <c r="N486" s="345"/>
      <c r="O486" s="345"/>
      <c r="P486" s="345"/>
      <c r="Q486" s="345"/>
      <c r="R486" s="345"/>
      <c r="S486" s="345"/>
    </row>
    <row r="487" spans="2:19" ht="15.5" hidden="1" x14ac:dyDescent="0.3">
      <c r="B487" s="345"/>
      <c r="C487" s="345"/>
      <c r="D487" s="345"/>
      <c r="E487" s="345"/>
      <c r="F487" s="345"/>
      <c r="G487" s="345"/>
      <c r="H487" s="345"/>
      <c r="I487" s="345"/>
      <c r="J487" s="345"/>
      <c r="K487" s="345"/>
      <c r="L487" s="345"/>
      <c r="M487" s="345"/>
      <c r="N487" s="345"/>
      <c r="O487" s="345"/>
      <c r="P487" s="345"/>
      <c r="Q487" s="345"/>
      <c r="R487" s="345"/>
      <c r="S487" s="345"/>
    </row>
    <row r="488" spans="2:19" ht="15.5" hidden="1" x14ac:dyDescent="0.3">
      <c r="B488" s="345"/>
      <c r="C488" s="345"/>
      <c r="D488" s="345"/>
      <c r="E488" s="345"/>
      <c r="F488" s="345"/>
      <c r="G488" s="345"/>
      <c r="H488" s="345"/>
      <c r="I488" s="345"/>
      <c r="J488" s="345"/>
      <c r="K488" s="345"/>
      <c r="L488" s="345"/>
      <c r="M488" s="345"/>
      <c r="N488" s="345"/>
      <c r="O488" s="345"/>
      <c r="P488" s="345"/>
      <c r="Q488" s="345"/>
      <c r="R488" s="345"/>
      <c r="S488" s="345"/>
    </row>
    <row r="489" spans="2:19" ht="15.5" hidden="1" x14ac:dyDescent="0.3">
      <c r="B489" s="345"/>
      <c r="C489" s="345"/>
      <c r="D489" s="345"/>
      <c r="E489" s="345"/>
      <c r="F489" s="345"/>
      <c r="G489" s="345"/>
      <c r="H489" s="345"/>
      <c r="I489" s="345"/>
      <c r="J489" s="345"/>
      <c r="K489" s="345"/>
      <c r="L489" s="345"/>
      <c r="M489" s="345"/>
      <c r="N489" s="345"/>
      <c r="O489" s="345"/>
      <c r="P489" s="345"/>
      <c r="Q489" s="345"/>
      <c r="R489" s="345"/>
      <c r="S489" s="345"/>
    </row>
    <row r="490" spans="2:19" ht="15.5" hidden="1" x14ac:dyDescent="0.3">
      <c r="B490" s="345"/>
      <c r="C490" s="345"/>
      <c r="D490" s="345"/>
      <c r="E490" s="345"/>
      <c r="F490" s="345"/>
      <c r="G490" s="345"/>
      <c r="H490" s="345"/>
      <c r="I490" s="345"/>
      <c r="J490" s="345"/>
      <c r="K490" s="345"/>
      <c r="L490" s="345"/>
      <c r="M490" s="345"/>
      <c r="N490" s="345"/>
      <c r="O490" s="345"/>
      <c r="P490" s="345"/>
      <c r="Q490" s="345"/>
      <c r="R490" s="345"/>
      <c r="S490" s="345"/>
    </row>
    <row r="491" spans="2:19" ht="15.5" hidden="1" x14ac:dyDescent="0.3">
      <c r="B491" s="345"/>
      <c r="C491" s="345"/>
      <c r="D491" s="345"/>
      <c r="E491" s="345"/>
      <c r="F491" s="345"/>
      <c r="G491" s="345"/>
      <c r="H491" s="345"/>
      <c r="I491" s="345"/>
      <c r="J491" s="345"/>
      <c r="K491" s="345"/>
      <c r="L491" s="345"/>
      <c r="M491" s="345"/>
      <c r="N491" s="345"/>
      <c r="O491" s="345"/>
      <c r="P491" s="345"/>
      <c r="Q491" s="345"/>
      <c r="R491" s="345"/>
      <c r="S491" s="345"/>
    </row>
    <row r="492" spans="2:19" ht="15.5" hidden="1" x14ac:dyDescent="0.3">
      <c r="B492" s="345"/>
      <c r="C492" s="345"/>
      <c r="D492" s="345"/>
      <c r="E492" s="345"/>
      <c r="F492" s="345"/>
      <c r="G492" s="345"/>
      <c r="H492" s="345"/>
      <c r="I492" s="345"/>
      <c r="J492" s="345"/>
      <c r="K492" s="345"/>
      <c r="L492" s="345"/>
      <c r="M492" s="345"/>
      <c r="N492" s="345"/>
      <c r="O492" s="345"/>
      <c r="P492" s="345"/>
      <c r="Q492" s="345"/>
      <c r="R492" s="345"/>
      <c r="S492" s="345"/>
    </row>
    <row r="493" spans="2:19" ht="15.5" hidden="1" x14ac:dyDescent="0.3">
      <c r="B493" s="345"/>
      <c r="C493" s="345"/>
      <c r="D493" s="345"/>
      <c r="E493" s="345"/>
      <c r="F493" s="345"/>
      <c r="G493" s="345"/>
      <c r="H493" s="345"/>
      <c r="I493" s="345"/>
      <c r="J493" s="345"/>
      <c r="K493" s="345"/>
      <c r="L493" s="345"/>
      <c r="M493" s="345"/>
      <c r="N493" s="345"/>
      <c r="O493" s="345"/>
      <c r="P493" s="345"/>
      <c r="Q493" s="345"/>
      <c r="R493" s="345"/>
      <c r="S493" s="345"/>
    </row>
    <row r="494" spans="2:19" ht="15.5" hidden="1" x14ac:dyDescent="0.3">
      <c r="B494" s="345"/>
      <c r="C494" s="345"/>
      <c r="D494" s="345"/>
      <c r="E494" s="345"/>
      <c r="F494" s="345"/>
      <c r="G494" s="345"/>
      <c r="H494" s="345"/>
      <c r="I494" s="345"/>
      <c r="J494" s="345"/>
      <c r="K494" s="345"/>
      <c r="L494" s="345"/>
      <c r="M494" s="345"/>
      <c r="N494" s="345"/>
      <c r="O494" s="345"/>
      <c r="P494" s="345"/>
      <c r="Q494" s="345"/>
      <c r="R494" s="345"/>
      <c r="S494" s="345"/>
    </row>
    <row r="495" spans="2:19" ht="15.5" hidden="1" x14ac:dyDescent="0.3">
      <c r="B495" s="345"/>
      <c r="C495" s="345"/>
      <c r="D495" s="345"/>
      <c r="E495" s="345"/>
      <c r="F495" s="345"/>
      <c r="G495" s="345"/>
      <c r="H495" s="345"/>
      <c r="I495" s="345"/>
      <c r="J495" s="345"/>
      <c r="K495" s="345"/>
      <c r="L495" s="345"/>
      <c r="M495" s="345"/>
      <c r="N495" s="345"/>
      <c r="O495" s="345"/>
      <c r="P495" s="345"/>
      <c r="Q495" s="345"/>
      <c r="R495" s="345"/>
      <c r="S495" s="345"/>
    </row>
    <row r="496" spans="2:19" ht="15.5" hidden="1" x14ac:dyDescent="0.3">
      <c r="B496" s="345"/>
      <c r="C496" s="345"/>
      <c r="D496" s="345"/>
      <c r="E496" s="345"/>
      <c r="F496" s="345"/>
      <c r="G496" s="345"/>
      <c r="H496" s="345"/>
      <c r="I496" s="345"/>
      <c r="J496" s="345"/>
      <c r="K496" s="345"/>
      <c r="L496" s="345"/>
      <c r="M496" s="345"/>
      <c r="N496" s="345"/>
      <c r="O496" s="345"/>
      <c r="P496" s="345"/>
      <c r="Q496" s="345"/>
      <c r="R496" s="345"/>
      <c r="S496" s="345"/>
    </row>
    <row r="497" spans="2:19" ht="15.5" hidden="1" x14ac:dyDescent="0.3">
      <c r="B497" s="345"/>
      <c r="C497" s="345"/>
      <c r="D497" s="345"/>
      <c r="E497" s="345"/>
      <c r="F497" s="345"/>
      <c r="G497" s="345"/>
      <c r="H497" s="345"/>
      <c r="I497" s="345"/>
      <c r="J497" s="345"/>
      <c r="K497" s="345"/>
      <c r="L497" s="345"/>
      <c r="M497" s="345"/>
      <c r="N497" s="345"/>
      <c r="O497" s="345"/>
      <c r="P497" s="345"/>
      <c r="Q497" s="345"/>
      <c r="R497" s="345"/>
      <c r="S497" s="345"/>
    </row>
    <row r="498" spans="2:19" ht="15.5" hidden="1" x14ac:dyDescent="0.3">
      <c r="B498" s="345"/>
      <c r="C498" s="345"/>
      <c r="D498" s="345"/>
      <c r="E498" s="345"/>
      <c r="F498" s="345"/>
      <c r="G498" s="345"/>
      <c r="H498" s="345"/>
      <c r="I498" s="345"/>
      <c r="J498" s="345"/>
      <c r="K498" s="345"/>
      <c r="L498" s="345"/>
      <c r="M498" s="345"/>
      <c r="N498" s="345"/>
      <c r="O498" s="345"/>
      <c r="P498" s="345"/>
      <c r="Q498" s="345"/>
      <c r="R498" s="345"/>
      <c r="S498" s="345"/>
    </row>
    <row r="499" spans="2:19" ht="15.5" hidden="1" x14ac:dyDescent="0.3">
      <c r="B499" s="345"/>
      <c r="C499" s="345"/>
      <c r="D499" s="345"/>
      <c r="E499" s="345"/>
      <c r="F499" s="345"/>
      <c r="G499" s="345"/>
      <c r="H499" s="345"/>
      <c r="I499" s="345"/>
      <c r="J499" s="345"/>
      <c r="K499" s="345"/>
      <c r="L499" s="345"/>
      <c r="M499" s="345"/>
      <c r="N499" s="345"/>
      <c r="O499" s="345"/>
      <c r="P499" s="345"/>
      <c r="Q499" s="345"/>
      <c r="R499" s="345"/>
      <c r="S499" s="345"/>
    </row>
    <row r="500" spans="2:19" ht="15.5" hidden="1" x14ac:dyDescent="0.3">
      <c r="B500" s="345"/>
      <c r="C500" s="345"/>
      <c r="D500" s="345"/>
      <c r="E500" s="345"/>
      <c r="F500" s="345"/>
      <c r="G500" s="345"/>
      <c r="H500" s="345"/>
      <c r="I500" s="345"/>
      <c r="J500" s="345"/>
      <c r="K500" s="345"/>
      <c r="L500" s="345"/>
      <c r="M500" s="345"/>
      <c r="N500" s="345"/>
      <c r="O500" s="345"/>
      <c r="P500" s="345"/>
      <c r="Q500" s="345"/>
      <c r="R500" s="345"/>
      <c r="S500" s="345"/>
    </row>
    <row r="501" spans="2:19" ht="15.5" hidden="1" x14ac:dyDescent="0.3">
      <c r="B501" s="345"/>
      <c r="C501" s="345"/>
      <c r="D501" s="345"/>
      <c r="E501" s="345"/>
      <c r="F501" s="345"/>
      <c r="G501" s="345"/>
      <c r="H501" s="345"/>
      <c r="I501" s="345"/>
      <c r="J501" s="345"/>
      <c r="K501" s="345"/>
      <c r="L501" s="345"/>
      <c r="M501" s="345"/>
      <c r="N501" s="345"/>
      <c r="O501" s="345"/>
      <c r="P501" s="345"/>
      <c r="Q501" s="345"/>
      <c r="R501" s="345"/>
      <c r="S501" s="345"/>
    </row>
    <row r="502" spans="2:19" ht="15.5" hidden="1" x14ac:dyDescent="0.3">
      <c r="B502" s="345"/>
      <c r="C502" s="345"/>
      <c r="D502" s="345"/>
      <c r="E502" s="345"/>
      <c r="F502" s="345"/>
      <c r="G502" s="345"/>
      <c r="H502" s="345"/>
      <c r="I502" s="345"/>
      <c r="J502" s="345"/>
      <c r="K502" s="345"/>
      <c r="L502" s="345"/>
      <c r="M502" s="345"/>
      <c r="N502" s="345"/>
      <c r="O502" s="345"/>
      <c r="P502" s="345"/>
      <c r="Q502" s="345"/>
      <c r="R502" s="345"/>
      <c r="S502" s="345"/>
    </row>
    <row r="503" spans="2:19" ht="15.5" hidden="1" x14ac:dyDescent="0.3">
      <c r="B503" s="345"/>
      <c r="C503" s="345"/>
      <c r="D503" s="345"/>
      <c r="E503" s="345"/>
      <c r="F503" s="345"/>
      <c r="G503" s="345"/>
      <c r="H503" s="345"/>
      <c r="I503" s="345"/>
      <c r="J503" s="345"/>
      <c r="K503" s="345"/>
      <c r="L503" s="345"/>
      <c r="M503" s="345"/>
      <c r="N503" s="345"/>
      <c r="O503" s="345"/>
      <c r="P503" s="345"/>
      <c r="Q503" s="345"/>
      <c r="R503" s="345"/>
      <c r="S503" s="345"/>
    </row>
    <row r="504" spans="2:19" ht="15.5" hidden="1" x14ac:dyDescent="0.3">
      <c r="B504" s="345"/>
      <c r="C504" s="345"/>
      <c r="D504" s="345"/>
      <c r="E504" s="345"/>
      <c r="F504" s="345"/>
      <c r="G504" s="345"/>
      <c r="H504" s="345"/>
      <c r="I504" s="345"/>
      <c r="J504" s="345"/>
      <c r="K504" s="345"/>
      <c r="L504" s="345"/>
      <c r="M504" s="345"/>
      <c r="N504" s="345"/>
      <c r="O504" s="345"/>
      <c r="P504" s="345"/>
      <c r="Q504" s="345"/>
      <c r="R504" s="345"/>
      <c r="S504" s="345"/>
    </row>
    <row r="505" spans="2:19" ht="15.5" hidden="1" x14ac:dyDescent="0.3">
      <c r="B505" s="345"/>
      <c r="C505" s="345"/>
      <c r="D505" s="345"/>
      <c r="E505" s="345"/>
      <c r="F505" s="345"/>
      <c r="G505" s="345"/>
      <c r="H505" s="345"/>
      <c r="I505" s="345"/>
      <c r="J505" s="345"/>
      <c r="K505" s="345"/>
      <c r="L505" s="345"/>
      <c r="M505" s="345"/>
      <c r="N505" s="345"/>
      <c r="O505" s="345"/>
      <c r="P505" s="345"/>
      <c r="Q505" s="345"/>
      <c r="R505" s="345"/>
      <c r="S505" s="345"/>
    </row>
    <row r="506" spans="2:19" ht="15.5" hidden="1" x14ac:dyDescent="0.3">
      <c r="B506" s="345"/>
      <c r="C506" s="345"/>
      <c r="D506" s="345"/>
      <c r="E506" s="345"/>
      <c r="F506" s="345"/>
      <c r="G506" s="345"/>
      <c r="H506" s="345"/>
      <c r="I506" s="345"/>
      <c r="J506" s="345"/>
      <c r="K506" s="345"/>
      <c r="L506" s="345"/>
      <c r="M506" s="345"/>
      <c r="N506" s="345"/>
      <c r="O506" s="345"/>
      <c r="P506" s="345"/>
      <c r="Q506" s="345"/>
      <c r="R506" s="345"/>
      <c r="S506" s="345"/>
    </row>
    <row r="507" spans="2:19" ht="15.5" hidden="1" x14ac:dyDescent="0.3">
      <c r="B507" s="345"/>
      <c r="C507" s="345"/>
      <c r="D507" s="345"/>
      <c r="E507" s="345"/>
      <c r="F507" s="345"/>
      <c r="G507" s="345"/>
      <c r="H507" s="345"/>
      <c r="I507" s="345"/>
      <c r="J507" s="345"/>
      <c r="K507" s="345"/>
      <c r="L507" s="345"/>
      <c r="M507" s="345"/>
      <c r="N507" s="345"/>
      <c r="O507" s="345"/>
      <c r="P507" s="345"/>
      <c r="Q507" s="345"/>
      <c r="R507" s="345"/>
      <c r="S507" s="345"/>
    </row>
    <row r="508" spans="2:19" ht="15.5" hidden="1" x14ac:dyDescent="0.3">
      <c r="B508" s="345"/>
      <c r="C508" s="345"/>
      <c r="D508" s="345"/>
      <c r="E508" s="345"/>
      <c r="F508" s="345"/>
      <c r="G508" s="345"/>
      <c r="H508" s="345"/>
      <c r="I508" s="345"/>
      <c r="J508" s="345"/>
      <c r="K508" s="345"/>
      <c r="L508" s="345"/>
      <c r="M508" s="345"/>
      <c r="N508" s="345"/>
      <c r="O508" s="345"/>
      <c r="P508" s="345"/>
      <c r="Q508" s="345"/>
      <c r="R508" s="345"/>
      <c r="S508" s="345"/>
    </row>
    <row r="509" spans="2:19" ht="15.5" hidden="1" x14ac:dyDescent="0.3">
      <c r="B509" s="345"/>
      <c r="C509" s="345"/>
      <c r="D509" s="345"/>
      <c r="E509" s="345"/>
      <c r="F509" s="345"/>
      <c r="G509" s="345"/>
      <c r="H509" s="345"/>
      <c r="I509" s="345"/>
      <c r="J509" s="345"/>
      <c r="K509" s="345"/>
      <c r="L509" s="345"/>
      <c r="M509" s="345"/>
      <c r="N509" s="345"/>
      <c r="O509" s="345"/>
      <c r="P509" s="345"/>
      <c r="Q509" s="345"/>
      <c r="R509" s="345"/>
      <c r="S509" s="345"/>
    </row>
    <row r="510" spans="2:19" ht="15.5" hidden="1" x14ac:dyDescent="0.3">
      <c r="B510" s="345"/>
      <c r="C510" s="345"/>
      <c r="D510" s="345"/>
      <c r="E510" s="345"/>
      <c r="F510" s="345"/>
      <c r="G510" s="345"/>
      <c r="H510" s="345"/>
      <c r="I510" s="345"/>
      <c r="J510" s="345"/>
      <c r="K510" s="345"/>
      <c r="L510" s="345"/>
      <c r="M510" s="345"/>
      <c r="N510" s="345"/>
      <c r="O510" s="345"/>
      <c r="P510" s="345"/>
      <c r="Q510" s="345"/>
      <c r="R510" s="345"/>
      <c r="S510" s="345"/>
    </row>
    <row r="511" spans="2:19" ht="15.5" hidden="1" x14ac:dyDescent="0.3">
      <c r="B511" s="345"/>
      <c r="C511" s="345"/>
      <c r="D511" s="345"/>
      <c r="E511" s="345"/>
      <c r="F511" s="345"/>
      <c r="G511" s="345"/>
      <c r="H511" s="345"/>
      <c r="I511" s="345"/>
      <c r="J511" s="345"/>
      <c r="K511" s="345"/>
      <c r="L511" s="345"/>
      <c r="M511" s="345"/>
      <c r="N511" s="345"/>
      <c r="O511" s="345"/>
      <c r="P511" s="345"/>
      <c r="Q511" s="345"/>
      <c r="R511" s="345"/>
      <c r="S511" s="345"/>
    </row>
    <row r="512" spans="2:19" ht="15.5" hidden="1" x14ac:dyDescent="0.3">
      <c r="B512" s="345"/>
      <c r="C512" s="345"/>
      <c r="D512" s="345"/>
      <c r="E512" s="345"/>
      <c r="F512" s="345"/>
      <c r="G512" s="345"/>
      <c r="H512" s="345"/>
      <c r="I512" s="345"/>
      <c r="J512" s="345"/>
      <c r="K512" s="345"/>
      <c r="L512" s="345"/>
      <c r="M512" s="345"/>
      <c r="N512" s="345"/>
      <c r="O512" s="345"/>
      <c r="P512" s="345"/>
      <c r="Q512" s="345"/>
      <c r="R512" s="345"/>
      <c r="S512" s="345"/>
    </row>
    <row r="513" spans="2:19" ht="15.5" hidden="1" x14ac:dyDescent="0.3">
      <c r="B513" s="345"/>
      <c r="C513" s="345"/>
      <c r="D513" s="345"/>
      <c r="E513" s="345"/>
      <c r="F513" s="345"/>
      <c r="G513" s="345"/>
      <c r="H513" s="345"/>
      <c r="I513" s="345"/>
      <c r="J513" s="345"/>
      <c r="K513" s="345"/>
      <c r="L513" s="345"/>
      <c r="M513" s="345"/>
      <c r="N513" s="345"/>
      <c r="O513" s="345"/>
      <c r="P513" s="345"/>
      <c r="Q513" s="345"/>
      <c r="R513" s="345"/>
      <c r="S513" s="345"/>
    </row>
    <row r="514" spans="2:19" ht="15.5" hidden="1" x14ac:dyDescent="0.3">
      <c r="B514" s="345"/>
      <c r="C514" s="345"/>
      <c r="D514" s="345"/>
      <c r="E514" s="345"/>
      <c r="F514" s="345"/>
      <c r="G514" s="345"/>
      <c r="H514" s="345"/>
      <c r="I514" s="345"/>
      <c r="J514" s="345"/>
      <c r="K514" s="345"/>
      <c r="L514" s="345"/>
      <c r="M514" s="345"/>
      <c r="N514" s="345"/>
      <c r="O514" s="345"/>
      <c r="P514" s="345"/>
      <c r="Q514" s="345"/>
      <c r="R514" s="345"/>
      <c r="S514" s="345"/>
    </row>
    <row r="515" spans="2:19" ht="15.5" hidden="1" x14ac:dyDescent="0.3">
      <c r="B515" s="345"/>
      <c r="C515" s="345"/>
      <c r="D515" s="345"/>
      <c r="E515" s="345"/>
      <c r="F515" s="345"/>
      <c r="G515" s="345"/>
      <c r="H515" s="345"/>
      <c r="I515" s="345"/>
      <c r="J515" s="345"/>
      <c r="K515" s="345"/>
      <c r="L515" s="345"/>
      <c r="M515" s="345"/>
      <c r="N515" s="345"/>
      <c r="O515" s="345"/>
      <c r="P515" s="345"/>
      <c r="Q515" s="345"/>
      <c r="R515" s="345"/>
      <c r="S515" s="345"/>
    </row>
    <row r="516" spans="2:19" ht="15.5" hidden="1" x14ac:dyDescent="0.3">
      <c r="B516" s="345"/>
      <c r="C516" s="345"/>
      <c r="D516" s="345"/>
      <c r="E516" s="345"/>
      <c r="F516" s="345"/>
      <c r="G516" s="345"/>
      <c r="H516" s="345"/>
      <c r="I516" s="345"/>
      <c r="J516" s="345"/>
      <c r="K516" s="345"/>
      <c r="L516" s="345"/>
      <c r="M516" s="345"/>
      <c r="N516" s="345"/>
      <c r="O516" s="345"/>
      <c r="P516" s="345"/>
      <c r="Q516" s="345"/>
      <c r="R516" s="345"/>
      <c r="S516" s="345"/>
    </row>
    <row r="517" spans="2:19" ht="15.5" hidden="1" x14ac:dyDescent="0.3">
      <c r="B517" s="345"/>
      <c r="C517" s="345"/>
      <c r="D517" s="345"/>
      <c r="E517" s="345"/>
      <c r="F517" s="345"/>
      <c r="G517" s="345"/>
      <c r="H517" s="345"/>
      <c r="I517" s="345"/>
      <c r="J517" s="345"/>
      <c r="K517" s="345"/>
      <c r="L517" s="345"/>
      <c r="M517" s="345"/>
      <c r="N517" s="345"/>
      <c r="O517" s="345"/>
      <c r="P517" s="345"/>
      <c r="Q517" s="345"/>
      <c r="R517" s="345"/>
      <c r="S517" s="345"/>
    </row>
    <row r="518" spans="2:19" ht="15.5" hidden="1" x14ac:dyDescent="0.3">
      <c r="B518" s="345"/>
      <c r="C518" s="345"/>
      <c r="D518" s="345"/>
      <c r="E518" s="345"/>
      <c r="F518" s="345"/>
      <c r="G518" s="345"/>
      <c r="H518" s="345"/>
      <c r="I518" s="345"/>
      <c r="J518" s="345"/>
      <c r="K518" s="345"/>
      <c r="L518" s="345"/>
      <c r="M518" s="345"/>
      <c r="N518" s="345"/>
      <c r="O518" s="345"/>
      <c r="P518" s="345"/>
      <c r="Q518" s="345"/>
      <c r="R518" s="345"/>
      <c r="S518" s="345"/>
    </row>
    <row r="519" spans="2:19" ht="15.5" hidden="1" x14ac:dyDescent="0.3">
      <c r="B519" s="345"/>
      <c r="C519" s="345"/>
      <c r="D519" s="345"/>
      <c r="E519" s="345"/>
      <c r="F519" s="345"/>
      <c r="G519" s="345"/>
      <c r="H519" s="345"/>
      <c r="I519" s="345"/>
      <c r="J519" s="345"/>
      <c r="K519" s="345"/>
      <c r="L519" s="345"/>
      <c r="M519" s="345"/>
      <c r="N519" s="345"/>
      <c r="O519" s="345"/>
      <c r="P519" s="345"/>
      <c r="Q519" s="345"/>
      <c r="R519" s="345"/>
      <c r="S519" s="345"/>
    </row>
    <row r="520" spans="2:19" ht="15.5" hidden="1" x14ac:dyDescent="0.3">
      <c r="B520" s="345"/>
      <c r="C520" s="345"/>
      <c r="D520" s="345"/>
      <c r="E520" s="345"/>
      <c r="F520" s="345"/>
      <c r="G520" s="345"/>
      <c r="H520" s="345"/>
      <c r="I520" s="345"/>
      <c r="J520" s="345"/>
      <c r="K520" s="345"/>
      <c r="L520" s="345"/>
      <c r="M520" s="345"/>
      <c r="N520" s="345"/>
      <c r="O520" s="345"/>
      <c r="P520" s="345"/>
      <c r="Q520" s="345"/>
      <c r="R520" s="345"/>
      <c r="S520" s="345"/>
    </row>
    <row r="521" spans="2:19" ht="15.5" hidden="1" x14ac:dyDescent="0.3">
      <c r="B521" s="345"/>
      <c r="C521" s="345"/>
      <c r="D521" s="345"/>
      <c r="E521" s="345"/>
      <c r="F521" s="345"/>
      <c r="G521" s="345"/>
      <c r="H521" s="345"/>
      <c r="I521" s="345"/>
      <c r="J521" s="345"/>
      <c r="K521" s="345"/>
      <c r="L521" s="345"/>
      <c r="M521" s="345"/>
      <c r="N521" s="345"/>
      <c r="O521" s="345"/>
      <c r="P521" s="345"/>
      <c r="Q521" s="345"/>
      <c r="R521" s="345"/>
      <c r="S521" s="345"/>
    </row>
    <row r="522" spans="2:19" ht="15.5" hidden="1" x14ac:dyDescent="0.3">
      <c r="B522" s="345"/>
      <c r="C522" s="345"/>
      <c r="D522" s="345"/>
      <c r="E522" s="345"/>
      <c r="F522" s="345"/>
      <c r="G522" s="345"/>
      <c r="H522" s="345"/>
      <c r="I522" s="345"/>
      <c r="J522" s="345"/>
      <c r="K522" s="345"/>
      <c r="L522" s="345"/>
      <c r="M522" s="345"/>
      <c r="N522" s="345"/>
      <c r="O522" s="345"/>
      <c r="P522" s="345"/>
      <c r="Q522" s="345"/>
      <c r="R522" s="345"/>
      <c r="S522" s="345"/>
    </row>
    <row r="523" spans="2:19" ht="15.5" hidden="1" x14ac:dyDescent="0.3">
      <c r="B523" s="345"/>
      <c r="C523" s="345"/>
      <c r="D523" s="345"/>
      <c r="E523" s="345"/>
      <c r="F523" s="345"/>
      <c r="G523" s="345"/>
      <c r="H523" s="345"/>
      <c r="I523" s="345"/>
      <c r="J523" s="345"/>
      <c r="K523" s="345"/>
      <c r="L523" s="345"/>
      <c r="M523" s="345"/>
      <c r="N523" s="345"/>
      <c r="O523" s="345"/>
      <c r="P523" s="345"/>
      <c r="Q523" s="345"/>
      <c r="R523" s="345"/>
      <c r="S523" s="345"/>
    </row>
    <row r="524" spans="2:19" ht="15.5" hidden="1" x14ac:dyDescent="0.3">
      <c r="B524" s="345"/>
      <c r="C524" s="345"/>
      <c r="D524" s="345"/>
      <c r="E524" s="345"/>
      <c r="F524" s="345"/>
      <c r="G524" s="345"/>
      <c r="H524" s="345"/>
      <c r="I524" s="345"/>
      <c r="J524" s="345"/>
      <c r="K524" s="345"/>
      <c r="L524" s="345"/>
      <c r="M524" s="345"/>
      <c r="N524" s="345"/>
      <c r="O524" s="345"/>
      <c r="P524" s="345"/>
      <c r="Q524" s="345"/>
      <c r="R524" s="345"/>
      <c r="S524" s="345"/>
    </row>
    <row r="525" spans="2:19" ht="15.5" hidden="1" x14ac:dyDescent="0.3">
      <c r="B525" s="345"/>
      <c r="C525" s="345"/>
      <c r="D525" s="345"/>
      <c r="E525" s="345"/>
      <c r="F525" s="345"/>
      <c r="G525" s="345"/>
      <c r="H525" s="345"/>
      <c r="I525" s="345"/>
      <c r="J525" s="345"/>
      <c r="K525" s="345"/>
      <c r="L525" s="345"/>
      <c r="M525" s="345"/>
      <c r="N525" s="345"/>
      <c r="O525" s="345"/>
      <c r="P525" s="345"/>
      <c r="Q525" s="345"/>
      <c r="R525" s="345"/>
      <c r="S525" s="345"/>
    </row>
    <row r="526" spans="2:19" ht="15.5" hidden="1" x14ac:dyDescent="0.3">
      <c r="B526" s="345"/>
      <c r="C526" s="345"/>
      <c r="D526" s="345"/>
      <c r="E526" s="345"/>
      <c r="F526" s="345"/>
      <c r="G526" s="345"/>
      <c r="H526" s="345"/>
      <c r="I526" s="345"/>
      <c r="J526" s="345"/>
      <c r="K526" s="345"/>
      <c r="L526" s="345"/>
      <c r="M526" s="345"/>
      <c r="N526" s="345"/>
      <c r="O526" s="345"/>
      <c r="P526" s="345"/>
      <c r="Q526" s="345"/>
      <c r="R526" s="345"/>
      <c r="S526" s="345"/>
    </row>
    <row r="527" spans="2:19" ht="15.5" hidden="1" x14ac:dyDescent="0.3">
      <c r="B527" s="345"/>
      <c r="C527" s="345"/>
      <c r="D527" s="345"/>
      <c r="E527" s="345"/>
      <c r="F527" s="345"/>
      <c r="G527" s="345"/>
      <c r="H527" s="345"/>
      <c r="I527" s="345"/>
      <c r="J527" s="345"/>
      <c r="K527" s="345"/>
      <c r="L527" s="345"/>
      <c r="M527" s="345"/>
      <c r="N527" s="345"/>
      <c r="O527" s="345"/>
      <c r="P527" s="345"/>
      <c r="Q527" s="345"/>
      <c r="R527" s="345"/>
      <c r="S527" s="345"/>
    </row>
    <row r="528" spans="2:19" ht="15.5" hidden="1" x14ac:dyDescent="0.3">
      <c r="B528" s="345"/>
      <c r="C528" s="345"/>
      <c r="D528" s="345"/>
      <c r="E528" s="345"/>
      <c r="F528" s="345"/>
      <c r="G528" s="345"/>
      <c r="H528" s="345"/>
      <c r="I528" s="345"/>
      <c r="J528" s="345"/>
      <c r="K528" s="345"/>
      <c r="L528" s="345"/>
      <c r="M528" s="345"/>
      <c r="N528" s="345"/>
      <c r="O528" s="345"/>
      <c r="P528" s="345"/>
      <c r="Q528" s="345"/>
      <c r="R528" s="345"/>
      <c r="S528" s="345"/>
    </row>
    <row r="529" spans="2:19" ht="15.5" hidden="1" x14ac:dyDescent="0.3">
      <c r="B529" s="345"/>
      <c r="C529" s="345"/>
      <c r="D529" s="345"/>
      <c r="E529" s="345"/>
      <c r="F529" s="345"/>
      <c r="G529" s="345"/>
      <c r="H529" s="345"/>
      <c r="I529" s="345"/>
      <c r="J529" s="345"/>
      <c r="K529" s="345"/>
      <c r="L529" s="345"/>
      <c r="M529" s="345"/>
      <c r="N529" s="345"/>
      <c r="O529" s="345"/>
      <c r="P529" s="345"/>
      <c r="Q529" s="345"/>
      <c r="R529" s="345"/>
      <c r="S529" s="345"/>
    </row>
    <row r="530" spans="2:19" ht="15.5" hidden="1" x14ac:dyDescent="0.3">
      <c r="B530" s="345"/>
      <c r="C530" s="345"/>
      <c r="D530" s="345"/>
      <c r="E530" s="345"/>
      <c r="F530" s="345"/>
      <c r="G530" s="345"/>
      <c r="H530" s="345"/>
      <c r="I530" s="345"/>
      <c r="J530" s="345"/>
      <c r="K530" s="345"/>
      <c r="L530" s="345"/>
      <c r="M530" s="345"/>
      <c r="N530" s="345"/>
      <c r="O530" s="345"/>
      <c r="P530" s="345"/>
      <c r="Q530" s="345"/>
      <c r="R530" s="345"/>
      <c r="S530" s="345"/>
    </row>
    <row r="531" spans="2:19" ht="15.5" hidden="1" x14ac:dyDescent="0.3">
      <c r="B531" s="345"/>
      <c r="C531" s="345"/>
      <c r="D531" s="345"/>
      <c r="E531" s="345"/>
      <c r="F531" s="345"/>
      <c r="G531" s="345"/>
      <c r="H531" s="345"/>
      <c r="I531" s="345"/>
      <c r="J531" s="345"/>
      <c r="K531" s="345"/>
      <c r="L531" s="345"/>
      <c r="M531" s="345"/>
      <c r="N531" s="345"/>
      <c r="O531" s="345"/>
      <c r="P531" s="345"/>
      <c r="Q531" s="345"/>
      <c r="R531" s="345"/>
      <c r="S531" s="345"/>
    </row>
    <row r="532" spans="2:19" ht="15.5" hidden="1" x14ac:dyDescent="0.3">
      <c r="B532" s="345"/>
      <c r="C532" s="345"/>
      <c r="D532" s="345"/>
      <c r="E532" s="345"/>
      <c r="F532" s="345"/>
      <c r="G532" s="345"/>
      <c r="H532" s="345"/>
      <c r="I532" s="345"/>
      <c r="J532" s="345"/>
      <c r="K532" s="345"/>
      <c r="L532" s="345"/>
      <c r="M532" s="345"/>
      <c r="N532" s="345"/>
      <c r="O532" s="345"/>
      <c r="P532" s="345"/>
      <c r="Q532" s="345"/>
      <c r="R532" s="345"/>
      <c r="S532" s="345"/>
    </row>
    <row r="533" spans="2:19" ht="15.5" hidden="1" x14ac:dyDescent="0.3">
      <c r="B533" s="345"/>
      <c r="C533" s="345"/>
      <c r="D533" s="345"/>
      <c r="E533" s="345"/>
      <c r="F533" s="345"/>
      <c r="G533" s="345"/>
      <c r="H533" s="345"/>
      <c r="I533" s="345"/>
      <c r="J533" s="345"/>
      <c r="K533" s="345"/>
      <c r="L533" s="345"/>
      <c r="M533" s="345"/>
      <c r="N533" s="345"/>
      <c r="O533" s="345"/>
      <c r="P533" s="345"/>
      <c r="Q533" s="345"/>
      <c r="R533" s="345"/>
      <c r="S533" s="345"/>
    </row>
    <row r="534" spans="2:19" ht="15.5" hidden="1" x14ac:dyDescent="0.3">
      <c r="B534" s="345"/>
      <c r="C534" s="345"/>
      <c r="D534" s="345"/>
      <c r="E534" s="345"/>
      <c r="F534" s="345"/>
      <c r="G534" s="345"/>
      <c r="H534" s="345"/>
      <c r="I534" s="345"/>
      <c r="J534" s="345"/>
      <c r="K534" s="345"/>
      <c r="L534" s="345"/>
      <c r="M534" s="345"/>
      <c r="N534" s="345"/>
      <c r="O534" s="345"/>
      <c r="P534" s="345"/>
      <c r="Q534" s="345"/>
      <c r="R534" s="345"/>
      <c r="S534" s="345"/>
    </row>
    <row r="535" spans="2:19" ht="15.5" hidden="1" x14ac:dyDescent="0.3">
      <c r="B535" s="345"/>
      <c r="C535" s="345"/>
      <c r="D535" s="345"/>
      <c r="E535" s="345"/>
      <c r="F535" s="345"/>
      <c r="G535" s="345"/>
      <c r="H535" s="345"/>
      <c r="I535" s="345"/>
      <c r="J535" s="345"/>
      <c r="K535" s="345"/>
      <c r="L535" s="345"/>
      <c r="M535" s="345"/>
      <c r="N535" s="345"/>
      <c r="O535" s="345"/>
      <c r="P535" s="345"/>
      <c r="Q535" s="345"/>
      <c r="R535" s="345"/>
      <c r="S535" s="345"/>
    </row>
    <row r="536" spans="2:19" ht="15.5" hidden="1" x14ac:dyDescent="0.3">
      <c r="B536" s="345"/>
      <c r="C536" s="345"/>
      <c r="D536" s="345"/>
      <c r="E536" s="345"/>
      <c r="F536" s="345"/>
      <c r="G536" s="345"/>
      <c r="H536" s="345"/>
      <c r="I536" s="345"/>
      <c r="J536" s="345"/>
      <c r="K536" s="345"/>
      <c r="L536" s="345"/>
      <c r="M536" s="345"/>
      <c r="N536" s="345"/>
      <c r="O536" s="345"/>
      <c r="P536" s="345"/>
      <c r="Q536" s="345"/>
      <c r="R536" s="345"/>
      <c r="S536" s="345"/>
    </row>
    <row r="537" spans="2:19" ht="15.5" hidden="1" x14ac:dyDescent="0.3">
      <c r="B537" s="345"/>
      <c r="C537" s="345"/>
      <c r="D537" s="345"/>
      <c r="E537" s="345"/>
      <c r="F537" s="345"/>
      <c r="G537" s="345"/>
      <c r="H537" s="345"/>
      <c r="I537" s="345"/>
      <c r="J537" s="345"/>
      <c r="K537" s="345"/>
      <c r="L537" s="345"/>
      <c r="M537" s="345"/>
      <c r="N537" s="345"/>
      <c r="O537" s="345"/>
      <c r="P537" s="345"/>
      <c r="Q537" s="345"/>
      <c r="R537" s="345"/>
      <c r="S537" s="345"/>
    </row>
    <row r="538" spans="2:19" ht="15.5" hidden="1" x14ac:dyDescent="0.3">
      <c r="B538" s="345"/>
      <c r="C538" s="345"/>
      <c r="D538" s="345"/>
      <c r="E538" s="345"/>
      <c r="F538" s="345"/>
      <c r="G538" s="345"/>
      <c r="H538" s="345"/>
      <c r="I538" s="345"/>
      <c r="J538" s="345"/>
      <c r="K538" s="345"/>
      <c r="L538" s="345"/>
      <c r="M538" s="345"/>
      <c r="N538" s="345"/>
      <c r="O538" s="345"/>
      <c r="P538" s="345"/>
      <c r="Q538" s="345"/>
      <c r="R538" s="345"/>
      <c r="S538" s="345"/>
    </row>
    <row r="539" spans="2:19" ht="15.5" hidden="1" x14ac:dyDescent="0.3">
      <c r="B539" s="345"/>
      <c r="C539" s="345"/>
      <c r="D539" s="345"/>
      <c r="E539" s="345"/>
      <c r="F539" s="345"/>
      <c r="G539" s="345"/>
      <c r="H539" s="345"/>
      <c r="I539" s="345"/>
      <c r="J539" s="345"/>
      <c r="K539" s="345"/>
      <c r="L539" s="345"/>
      <c r="M539" s="345"/>
      <c r="N539" s="345"/>
      <c r="O539" s="345"/>
      <c r="P539" s="345"/>
      <c r="Q539" s="345"/>
      <c r="R539" s="345"/>
      <c r="S539" s="345"/>
    </row>
    <row r="540" spans="2:19" ht="15.5" hidden="1" x14ac:dyDescent="0.3">
      <c r="B540" s="345"/>
      <c r="C540" s="345"/>
      <c r="D540" s="345"/>
      <c r="E540" s="345"/>
      <c r="F540" s="345"/>
      <c r="G540" s="345"/>
      <c r="H540" s="345"/>
      <c r="I540" s="345"/>
      <c r="J540" s="345"/>
      <c r="K540" s="345"/>
      <c r="L540" s="345"/>
      <c r="M540" s="345"/>
      <c r="N540" s="345"/>
      <c r="O540" s="345"/>
      <c r="P540" s="345"/>
      <c r="Q540" s="345"/>
      <c r="R540" s="345"/>
      <c r="S540" s="345"/>
    </row>
    <row r="541" spans="2:19" ht="15.5" hidden="1" x14ac:dyDescent="0.3">
      <c r="B541" s="345"/>
      <c r="C541" s="345"/>
      <c r="D541" s="345"/>
      <c r="E541" s="345"/>
      <c r="F541" s="345"/>
      <c r="G541" s="345"/>
      <c r="H541" s="345"/>
      <c r="I541" s="345"/>
      <c r="J541" s="345"/>
      <c r="K541" s="345"/>
      <c r="L541" s="345"/>
      <c r="M541" s="345"/>
      <c r="N541" s="345"/>
      <c r="O541" s="345"/>
      <c r="P541" s="345"/>
      <c r="Q541" s="345"/>
      <c r="R541" s="345"/>
      <c r="S541" s="345"/>
    </row>
    <row r="542" spans="2:19" ht="15.5" hidden="1" x14ac:dyDescent="0.3">
      <c r="B542" s="345"/>
      <c r="C542" s="345"/>
      <c r="D542" s="345"/>
      <c r="E542" s="345"/>
      <c r="F542" s="345"/>
      <c r="G542" s="345"/>
      <c r="H542" s="345"/>
      <c r="I542" s="345"/>
      <c r="J542" s="345"/>
      <c r="K542" s="345"/>
      <c r="L542" s="345"/>
      <c r="M542" s="345"/>
      <c r="N542" s="345"/>
      <c r="O542" s="345"/>
      <c r="P542" s="345"/>
      <c r="Q542" s="345"/>
      <c r="R542" s="345"/>
      <c r="S542" s="345"/>
    </row>
    <row r="543" spans="2:19" ht="15.5" hidden="1" x14ac:dyDescent="0.3">
      <c r="B543" s="345"/>
      <c r="C543" s="345"/>
      <c r="D543" s="345"/>
      <c r="E543" s="345"/>
      <c r="F543" s="345"/>
      <c r="G543" s="345"/>
      <c r="H543" s="345"/>
      <c r="I543" s="345"/>
      <c r="J543" s="345"/>
      <c r="K543" s="345"/>
      <c r="L543" s="345"/>
      <c r="M543" s="345"/>
      <c r="N543" s="345"/>
      <c r="O543" s="345"/>
      <c r="P543" s="345"/>
      <c r="Q543" s="345"/>
      <c r="R543" s="345"/>
      <c r="S543" s="345"/>
    </row>
    <row r="544" spans="2:19" ht="15.5" hidden="1" x14ac:dyDescent="0.3">
      <c r="B544" s="345"/>
      <c r="C544" s="345"/>
      <c r="D544" s="345"/>
      <c r="E544" s="345"/>
      <c r="F544" s="345"/>
      <c r="G544" s="345"/>
      <c r="H544" s="345"/>
      <c r="I544" s="345"/>
      <c r="J544" s="345"/>
      <c r="K544" s="345"/>
      <c r="L544" s="345"/>
      <c r="M544" s="345"/>
      <c r="N544" s="345"/>
      <c r="O544" s="345"/>
      <c r="P544" s="345"/>
      <c r="Q544" s="345"/>
      <c r="R544" s="345"/>
      <c r="S544" s="345"/>
    </row>
    <row r="545" spans="2:19" ht="15.5" hidden="1" x14ac:dyDescent="0.3">
      <c r="B545" s="345"/>
      <c r="C545" s="345"/>
      <c r="D545" s="345"/>
      <c r="E545" s="345"/>
      <c r="F545" s="345"/>
      <c r="G545" s="345"/>
      <c r="H545" s="345"/>
      <c r="I545" s="345"/>
      <c r="J545" s="345"/>
      <c r="K545" s="345"/>
      <c r="L545" s="345"/>
      <c r="M545" s="345"/>
      <c r="N545" s="345"/>
      <c r="O545" s="345"/>
      <c r="P545" s="345"/>
      <c r="Q545" s="345"/>
      <c r="R545" s="345"/>
      <c r="S545" s="345"/>
    </row>
    <row r="546" spans="2:19" ht="15.5" hidden="1" x14ac:dyDescent="0.3">
      <c r="B546" s="345"/>
      <c r="C546" s="345"/>
      <c r="D546" s="345"/>
      <c r="E546" s="345"/>
      <c r="F546" s="345"/>
      <c r="G546" s="345"/>
      <c r="H546" s="345"/>
      <c r="I546" s="345"/>
      <c r="J546" s="345"/>
      <c r="K546" s="345"/>
      <c r="L546" s="345"/>
      <c r="M546" s="345"/>
      <c r="N546" s="345"/>
      <c r="O546" s="345"/>
      <c r="P546" s="345"/>
      <c r="Q546" s="345"/>
      <c r="R546" s="345"/>
      <c r="S546" s="345"/>
    </row>
    <row r="547" spans="2:19" ht="15.5" hidden="1" x14ac:dyDescent="0.3">
      <c r="B547" s="345"/>
      <c r="C547" s="345"/>
      <c r="D547" s="345"/>
      <c r="E547" s="345"/>
      <c r="F547" s="345"/>
      <c r="G547" s="345"/>
      <c r="H547" s="345"/>
      <c r="I547" s="345"/>
      <c r="J547" s="345"/>
      <c r="K547" s="345"/>
      <c r="L547" s="345"/>
      <c r="M547" s="345"/>
      <c r="N547" s="345"/>
      <c r="O547" s="345"/>
      <c r="P547" s="345"/>
      <c r="Q547" s="345"/>
      <c r="R547" s="345"/>
      <c r="S547" s="345"/>
    </row>
    <row r="548" spans="2:19" ht="15.5" hidden="1" x14ac:dyDescent="0.3">
      <c r="B548" s="345"/>
      <c r="C548" s="345"/>
      <c r="D548" s="345"/>
      <c r="E548" s="345"/>
      <c r="F548" s="345"/>
      <c r="G548" s="345"/>
      <c r="H548" s="345"/>
      <c r="I548" s="345"/>
      <c r="J548" s="345"/>
      <c r="K548" s="345"/>
      <c r="L548" s="345"/>
      <c r="M548" s="345"/>
      <c r="N548" s="345"/>
      <c r="O548" s="345"/>
      <c r="P548" s="345"/>
      <c r="Q548" s="345"/>
      <c r="R548" s="345"/>
      <c r="S548" s="345"/>
    </row>
    <row r="549" spans="2:19" ht="15.5" hidden="1" x14ac:dyDescent="0.3">
      <c r="B549" s="345"/>
      <c r="C549" s="345"/>
      <c r="D549" s="345"/>
      <c r="E549" s="345"/>
      <c r="F549" s="345"/>
      <c r="G549" s="345"/>
      <c r="H549" s="345"/>
      <c r="I549" s="345"/>
      <c r="J549" s="345"/>
      <c r="K549" s="345"/>
      <c r="L549" s="345"/>
      <c r="M549" s="345"/>
      <c r="N549" s="345"/>
      <c r="O549" s="345"/>
      <c r="P549" s="345"/>
      <c r="Q549" s="345"/>
      <c r="R549" s="345"/>
      <c r="S549" s="345"/>
    </row>
    <row r="550" spans="2:19" ht="15.5" hidden="1" x14ac:dyDescent="0.3">
      <c r="B550" s="345"/>
      <c r="C550" s="345"/>
      <c r="D550" s="345"/>
      <c r="E550" s="345"/>
      <c r="F550" s="345"/>
      <c r="G550" s="345"/>
      <c r="H550" s="345"/>
      <c r="I550" s="345"/>
      <c r="J550" s="345"/>
      <c r="K550" s="345"/>
      <c r="L550" s="345"/>
      <c r="M550" s="345"/>
      <c r="N550" s="345"/>
      <c r="O550" s="345"/>
      <c r="P550" s="345"/>
      <c r="Q550" s="345"/>
      <c r="R550" s="345"/>
      <c r="S550" s="345"/>
    </row>
    <row r="551" spans="2:19" ht="15.5" hidden="1" x14ac:dyDescent="0.3">
      <c r="B551" s="345"/>
      <c r="C551" s="345"/>
      <c r="D551" s="345"/>
      <c r="E551" s="345"/>
      <c r="F551" s="345"/>
      <c r="G551" s="345"/>
      <c r="H551" s="345"/>
      <c r="I551" s="345"/>
      <c r="J551" s="345"/>
      <c r="K551" s="345"/>
      <c r="L551" s="345"/>
      <c r="M551" s="345"/>
      <c r="N551" s="345"/>
      <c r="O551" s="345"/>
      <c r="P551" s="345"/>
      <c r="Q551" s="345"/>
      <c r="R551" s="345"/>
      <c r="S551" s="345"/>
    </row>
    <row r="552" spans="2:19" ht="15.5" hidden="1" x14ac:dyDescent="0.3">
      <c r="B552" s="345"/>
      <c r="C552" s="345"/>
      <c r="D552" s="345"/>
      <c r="E552" s="345"/>
      <c r="F552" s="345"/>
      <c r="G552" s="345"/>
      <c r="H552" s="345"/>
      <c r="I552" s="345"/>
      <c r="J552" s="345"/>
      <c r="K552" s="345"/>
      <c r="L552" s="345"/>
      <c r="M552" s="345"/>
      <c r="N552" s="345"/>
      <c r="O552" s="345"/>
      <c r="P552" s="345"/>
      <c r="Q552" s="345"/>
      <c r="R552" s="345"/>
      <c r="S552" s="345"/>
    </row>
    <row r="553" spans="2:19" ht="15.5" hidden="1" x14ac:dyDescent="0.3">
      <c r="B553" s="345"/>
      <c r="C553" s="345"/>
      <c r="D553" s="345"/>
      <c r="E553" s="345"/>
      <c r="F553" s="345"/>
      <c r="G553" s="345"/>
      <c r="H553" s="345"/>
      <c r="I553" s="345"/>
      <c r="J553" s="345"/>
      <c r="K553" s="345"/>
      <c r="L553" s="345"/>
      <c r="M553" s="345"/>
      <c r="N553" s="345"/>
      <c r="O553" s="345"/>
      <c r="P553" s="345"/>
      <c r="Q553" s="345"/>
      <c r="R553" s="345"/>
      <c r="S553" s="345"/>
    </row>
    <row r="554" spans="2:19" ht="15.5" hidden="1" x14ac:dyDescent="0.3">
      <c r="B554" s="345"/>
      <c r="C554" s="345"/>
      <c r="D554" s="345"/>
      <c r="E554" s="345"/>
      <c r="F554" s="345"/>
      <c r="G554" s="345"/>
      <c r="H554" s="345"/>
      <c r="I554" s="345"/>
      <c r="J554" s="345"/>
      <c r="K554" s="345"/>
      <c r="L554" s="345"/>
      <c r="M554" s="345"/>
      <c r="N554" s="345"/>
      <c r="O554" s="345"/>
      <c r="P554" s="345"/>
      <c r="Q554" s="345"/>
      <c r="R554" s="345"/>
      <c r="S554" s="345"/>
    </row>
    <row r="555" spans="2:19" ht="15.5" hidden="1" x14ac:dyDescent="0.3">
      <c r="B555" s="345"/>
      <c r="C555" s="345"/>
      <c r="D555" s="345"/>
      <c r="E555" s="345"/>
      <c r="F555" s="345"/>
      <c r="G555" s="345"/>
      <c r="H555" s="345"/>
      <c r="I555" s="345"/>
      <c r="J555" s="345"/>
      <c r="K555" s="345"/>
      <c r="L555" s="345"/>
      <c r="M555" s="345"/>
      <c r="N555" s="345"/>
      <c r="O555" s="345"/>
      <c r="P555" s="345"/>
      <c r="Q555" s="345"/>
      <c r="R555" s="345"/>
      <c r="S555" s="345"/>
    </row>
    <row r="556" spans="2:19" ht="15.5" hidden="1" x14ac:dyDescent="0.3">
      <c r="B556" s="345"/>
      <c r="C556" s="345"/>
      <c r="D556" s="345"/>
      <c r="E556" s="345"/>
      <c r="F556" s="345"/>
      <c r="G556" s="345"/>
      <c r="H556" s="345"/>
      <c r="I556" s="345"/>
      <c r="J556" s="345"/>
      <c r="K556" s="345"/>
      <c r="L556" s="345"/>
      <c r="M556" s="345"/>
      <c r="N556" s="345"/>
      <c r="O556" s="345"/>
      <c r="P556" s="345"/>
      <c r="Q556" s="345"/>
      <c r="R556" s="345"/>
      <c r="S556" s="345"/>
    </row>
    <row r="557" spans="2:19" ht="15.5" hidden="1" x14ac:dyDescent="0.3">
      <c r="B557" s="345"/>
      <c r="C557" s="345"/>
      <c r="D557" s="345"/>
      <c r="E557" s="345"/>
      <c r="F557" s="345"/>
      <c r="G557" s="345"/>
      <c r="H557" s="345"/>
      <c r="I557" s="345"/>
      <c r="J557" s="345"/>
      <c r="K557" s="345"/>
      <c r="L557" s="345"/>
      <c r="M557" s="345"/>
      <c r="N557" s="345"/>
      <c r="O557" s="345"/>
      <c r="P557" s="345"/>
      <c r="Q557" s="345"/>
      <c r="R557" s="345"/>
      <c r="S557" s="345"/>
    </row>
    <row r="558" spans="2:19" ht="15.5" hidden="1" x14ac:dyDescent="0.3">
      <c r="B558" s="345"/>
      <c r="C558" s="345"/>
      <c r="D558" s="345"/>
      <c r="E558" s="345"/>
      <c r="F558" s="345"/>
      <c r="G558" s="345"/>
      <c r="H558" s="345"/>
      <c r="I558" s="345"/>
      <c r="J558" s="345"/>
      <c r="K558" s="345"/>
      <c r="L558" s="345"/>
      <c r="M558" s="345"/>
      <c r="N558" s="345"/>
      <c r="O558" s="345"/>
      <c r="P558" s="345"/>
      <c r="Q558" s="345"/>
      <c r="R558" s="345"/>
      <c r="S558" s="345"/>
    </row>
    <row r="559" spans="2:19" ht="15.5" hidden="1" x14ac:dyDescent="0.3">
      <c r="B559" s="345"/>
      <c r="C559" s="345"/>
      <c r="D559" s="345"/>
      <c r="E559" s="345"/>
      <c r="F559" s="345"/>
      <c r="G559" s="345"/>
      <c r="H559" s="345"/>
      <c r="I559" s="345"/>
      <c r="J559" s="345"/>
      <c r="K559" s="345"/>
      <c r="L559" s="345"/>
      <c r="M559" s="345"/>
      <c r="N559" s="345"/>
      <c r="O559" s="345"/>
      <c r="P559" s="345"/>
      <c r="Q559" s="345"/>
      <c r="R559" s="345"/>
      <c r="S559" s="345"/>
    </row>
    <row r="560" spans="2:19" ht="15.5" hidden="1" x14ac:dyDescent="0.3">
      <c r="B560" s="345"/>
      <c r="C560" s="345"/>
      <c r="D560" s="345"/>
      <c r="E560" s="345"/>
      <c r="F560" s="345"/>
      <c r="G560" s="345"/>
      <c r="H560" s="345"/>
      <c r="I560" s="345"/>
      <c r="J560" s="345"/>
      <c r="K560" s="345"/>
      <c r="L560" s="345"/>
      <c r="M560" s="345"/>
      <c r="N560" s="345"/>
      <c r="O560" s="345"/>
      <c r="P560" s="345"/>
      <c r="Q560" s="345"/>
      <c r="R560" s="345"/>
      <c r="S560" s="345"/>
    </row>
    <row r="561" spans="2:19" ht="15.5" hidden="1" x14ac:dyDescent="0.3">
      <c r="B561" s="345"/>
      <c r="C561" s="345"/>
      <c r="D561" s="345"/>
      <c r="E561" s="345"/>
      <c r="F561" s="345"/>
      <c r="G561" s="345"/>
      <c r="H561" s="345"/>
      <c r="I561" s="345"/>
      <c r="J561" s="345"/>
      <c r="K561" s="345"/>
      <c r="L561" s="345"/>
      <c r="M561" s="345"/>
      <c r="N561" s="345"/>
      <c r="O561" s="345"/>
      <c r="P561" s="345"/>
      <c r="Q561" s="345"/>
      <c r="R561" s="345"/>
      <c r="S561" s="345"/>
    </row>
    <row r="562" spans="2:19" ht="15.5" hidden="1" x14ac:dyDescent="0.3">
      <c r="B562" s="345"/>
      <c r="C562" s="345"/>
      <c r="D562" s="345"/>
      <c r="E562" s="345"/>
      <c r="F562" s="345"/>
      <c r="G562" s="345"/>
      <c r="H562" s="345"/>
      <c r="I562" s="345"/>
      <c r="J562" s="345"/>
      <c r="K562" s="345"/>
      <c r="L562" s="345"/>
      <c r="M562" s="345"/>
      <c r="N562" s="345"/>
      <c r="O562" s="345"/>
      <c r="P562" s="345"/>
      <c r="Q562" s="345"/>
      <c r="R562" s="345"/>
      <c r="S562" s="345"/>
    </row>
    <row r="563" spans="2:19" ht="15.5" hidden="1" x14ac:dyDescent="0.3">
      <c r="B563" s="345"/>
      <c r="C563" s="345"/>
      <c r="D563" s="345"/>
      <c r="E563" s="345"/>
      <c r="F563" s="345"/>
      <c r="G563" s="345"/>
      <c r="H563" s="345"/>
      <c r="I563" s="345"/>
      <c r="J563" s="345"/>
      <c r="K563" s="345"/>
      <c r="L563" s="345"/>
      <c r="M563" s="345"/>
      <c r="N563" s="345"/>
      <c r="O563" s="345"/>
      <c r="P563" s="345"/>
      <c r="Q563" s="345"/>
      <c r="R563" s="345"/>
      <c r="S563" s="345"/>
    </row>
    <row r="564" spans="2:19" ht="15.5" hidden="1" x14ac:dyDescent="0.3">
      <c r="B564" s="345"/>
      <c r="C564" s="345"/>
      <c r="D564" s="345"/>
      <c r="E564" s="345"/>
      <c r="F564" s="345"/>
      <c r="G564" s="345"/>
      <c r="H564" s="345"/>
      <c r="I564" s="345"/>
      <c r="J564" s="345"/>
      <c r="K564" s="345"/>
      <c r="L564" s="345"/>
      <c r="M564" s="345"/>
      <c r="N564" s="345"/>
      <c r="O564" s="345"/>
      <c r="P564" s="345"/>
      <c r="Q564" s="345"/>
      <c r="R564" s="345"/>
      <c r="S564" s="345"/>
    </row>
    <row r="565" spans="2:19" ht="15.5" hidden="1" x14ac:dyDescent="0.3">
      <c r="B565" s="345"/>
      <c r="C565" s="345"/>
      <c r="D565" s="345"/>
      <c r="E565" s="345"/>
      <c r="F565" s="345"/>
      <c r="G565" s="345"/>
      <c r="H565" s="345"/>
      <c r="I565" s="345"/>
      <c r="J565" s="345"/>
      <c r="K565" s="345"/>
      <c r="L565" s="345"/>
      <c r="M565" s="345"/>
      <c r="N565" s="345"/>
      <c r="O565" s="345"/>
      <c r="P565" s="345"/>
      <c r="Q565" s="345"/>
      <c r="R565" s="345"/>
      <c r="S565" s="345"/>
    </row>
    <row r="566" spans="2:19" ht="15.5" hidden="1" x14ac:dyDescent="0.3">
      <c r="B566" s="345"/>
      <c r="C566" s="345"/>
      <c r="D566" s="345"/>
      <c r="E566" s="345"/>
      <c r="F566" s="345"/>
      <c r="G566" s="345"/>
      <c r="H566" s="345"/>
      <c r="I566" s="345"/>
      <c r="J566" s="345"/>
      <c r="K566" s="345"/>
      <c r="L566" s="345"/>
      <c r="M566" s="345"/>
      <c r="N566" s="345"/>
      <c r="O566" s="345"/>
      <c r="P566" s="345"/>
      <c r="Q566" s="345"/>
      <c r="R566" s="345"/>
      <c r="S566" s="345"/>
    </row>
    <row r="567" spans="2:19" ht="15.5" hidden="1" x14ac:dyDescent="0.3">
      <c r="B567" s="345"/>
      <c r="C567" s="345"/>
      <c r="D567" s="345"/>
      <c r="E567" s="345"/>
      <c r="F567" s="345"/>
      <c r="G567" s="345"/>
      <c r="H567" s="345"/>
      <c r="I567" s="345"/>
      <c r="J567" s="345"/>
      <c r="K567" s="345"/>
      <c r="L567" s="345"/>
      <c r="M567" s="345"/>
      <c r="N567" s="345"/>
      <c r="O567" s="345"/>
      <c r="P567" s="345"/>
      <c r="Q567" s="345"/>
      <c r="R567" s="345"/>
      <c r="S567" s="345"/>
    </row>
    <row r="568" spans="2:19" ht="15.5" hidden="1" x14ac:dyDescent="0.3">
      <c r="B568" s="345"/>
      <c r="C568" s="345"/>
      <c r="D568" s="345"/>
      <c r="E568" s="345"/>
      <c r="F568" s="345"/>
      <c r="G568" s="345"/>
      <c r="H568" s="345"/>
      <c r="I568" s="345"/>
      <c r="J568" s="345"/>
      <c r="K568" s="345"/>
      <c r="L568" s="345"/>
      <c r="M568" s="345"/>
      <c r="N568" s="345"/>
      <c r="O568" s="345"/>
      <c r="P568" s="345"/>
      <c r="Q568" s="345"/>
      <c r="R568" s="345"/>
      <c r="S568" s="345"/>
    </row>
    <row r="569" spans="2:19" ht="15.5" hidden="1" x14ac:dyDescent="0.3">
      <c r="B569" s="345"/>
      <c r="C569" s="345"/>
      <c r="D569" s="345"/>
      <c r="E569" s="345"/>
      <c r="F569" s="345"/>
      <c r="G569" s="345"/>
      <c r="H569" s="345"/>
      <c r="I569" s="345"/>
      <c r="J569" s="345"/>
      <c r="K569" s="345"/>
      <c r="L569" s="345"/>
      <c r="M569" s="345"/>
      <c r="N569" s="345"/>
      <c r="O569" s="345"/>
      <c r="P569" s="345"/>
      <c r="Q569" s="345"/>
      <c r="R569" s="345"/>
      <c r="S569" s="345"/>
    </row>
    <row r="570" spans="2:19" ht="15.5" hidden="1" x14ac:dyDescent="0.3">
      <c r="B570" s="345"/>
      <c r="C570" s="345"/>
      <c r="D570" s="345"/>
      <c r="E570" s="345"/>
      <c r="F570" s="345"/>
      <c r="G570" s="345"/>
      <c r="H570" s="345"/>
      <c r="I570" s="345"/>
      <c r="J570" s="345"/>
      <c r="K570" s="345"/>
      <c r="L570" s="345"/>
      <c r="M570" s="345"/>
      <c r="N570" s="345"/>
      <c r="O570" s="345"/>
      <c r="P570" s="345"/>
      <c r="Q570" s="345"/>
      <c r="R570" s="345"/>
      <c r="S570" s="345"/>
    </row>
    <row r="571" spans="2:19" ht="15.5" hidden="1" x14ac:dyDescent="0.3">
      <c r="B571" s="345"/>
      <c r="C571" s="345"/>
      <c r="D571" s="345"/>
      <c r="E571" s="345"/>
      <c r="F571" s="345"/>
      <c r="G571" s="345"/>
      <c r="H571" s="345"/>
      <c r="I571" s="345"/>
      <c r="J571" s="345"/>
      <c r="K571" s="345"/>
      <c r="L571" s="345"/>
      <c r="M571" s="345"/>
      <c r="N571" s="345"/>
      <c r="O571" s="345"/>
      <c r="P571" s="345"/>
      <c r="Q571" s="345"/>
      <c r="R571" s="345"/>
      <c r="S571" s="345"/>
    </row>
    <row r="572" spans="2:19" ht="15.5" hidden="1" x14ac:dyDescent="0.3">
      <c r="B572" s="345"/>
      <c r="C572" s="345"/>
      <c r="D572" s="345"/>
      <c r="E572" s="345"/>
      <c r="F572" s="345"/>
      <c r="G572" s="345"/>
      <c r="H572" s="345"/>
      <c r="I572" s="345"/>
      <c r="J572" s="345"/>
      <c r="K572" s="345"/>
      <c r="L572" s="345"/>
      <c r="M572" s="345"/>
      <c r="N572" s="345"/>
      <c r="O572" s="345"/>
      <c r="P572" s="345"/>
      <c r="Q572" s="345"/>
      <c r="R572" s="345"/>
      <c r="S572" s="345"/>
    </row>
    <row r="573" spans="2:19" ht="15.5" hidden="1" x14ac:dyDescent="0.3">
      <c r="B573" s="345"/>
      <c r="C573" s="345"/>
      <c r="D573" s="345"/>
      <c r="E573" s="345"/>
      <c r="F573" s="345"/>
      <c r="G573" s="345"/>
      <c r="H573" s="345"/>
      <c r="I573" s="345"/>
      <c r="J573" s="345"/>
      <c r="K573" s="345"/>
      <c r="L573" s="345"/>
      <c r="M573" s="345"/>
      <c r="N573" s="345"/>
      <c r="O573" s="345"/>
      <c r="P573" s="345"/>
      <c r="Q573" s="345"/>
      <c r="R573" s="345"/>
      <c r="S573" s="345"/>
    </row>
    <row r="574" spans="2:19" ht="15.5" hidden="1" x14ac:dyDescent="0.3">
      <c r="B574" s="345"/>
      <c r="C574" s="345"/>
      <c r="D574" s="345"/>
      <c r="E574" s="345"/>
      <c r="F574" s="345"/>
      <c r="G574" s="345"/>
      <c r="H574" s="345"/>
      <c r="I574" s="345"/>
      <c r="J574" s="345"/>
      <c r="K574" s="345"/>
      <c r="L574" s="345"/>
      <c r="M574" s="345"/>
      <c r="N574" s="345"/>
      <c r="O574" s="345"/>
      <c r="P574" s="345"/>
      <c r="Q574" s="345"/>
      <c r="R574" s="345"/>
      <c r="S574" s="345"/>
    </row>
    <row r="575" spans="2:19" ht="15.5" hidden="1" x14ac:dyDescent="0.3">
      <c r="B575" s="345"/>
      <c r="C575" s="345"/>
      <c r="D575" s="345"/>
      <c r="E575" s="345"/>
      <c r="F575" s="345"/>
      <c r="G575" s="345"/>
      <c r="H575" s="345"/>
      <c r="I575" s="345"/>
      <c r="J575" s="345"/>
      <c r="K575" s="345"/>
      <c r="L575" s="345"/>
      <c r="M575" s="345"/>
      <c r="N575" s="345"/>
      <c r="O575" s="345"/>
      <c r="P575" s="345"/>
      <c r="Q575" s="345"/>
      <c r="R575" s="345"/>
      <c r="S575" s="345"/>
    </row>
    <row r="576" spans="2:19" ht="15.5" hidden="1" x14ac:dyDescent="0.3">
      <c r="B576" s="345"/>
      <c r="C576" s="345"/>
      <c r="D576" s="345"/>
      <c r="E576" s="345"/>
      <c r="F576" s="345"/>
      <c r="G576" s="345"/>
      <c r="H576" s="345"/>
      <c r="I576" s="345"/>
      <c r="J576" s="345"/>
      <c r="K576" s="345"/>
      <c r="L576" s="345"/>
      <c r="M576" s="345"/>
      <c r="N576" s="345"/>
      <c r="O576" s="345"/>
      <c r="P576" s="345"/>
      <c r="Q576" s="345"/>
      <c r="R576" s="345"/>
      <c r="S576" s="345"/>
    </row>
    <row r="577" spans="2:19" ht="15.5" hidden="1" x14ac:dyDescent="0.3">
      <c r="B577" s="345"/>
      <c r="C577" s="345"/>
      <c r="D577" s="345"/>
      <c r="E577" s="345"/>
      <c r="F577" s="345"/>
      <c r="G577" s="345"/>
      <c r="H577" s="345"/>
      <c r="I577" s="345"/>
      <c r="J577" s="345"/>
      <c r="K577" s="345"/>
      <c r="L577" s="345"/>
      <c r="M577" s="345"/>
      <c r="N577" s="345"/>
      <c r="O577" s="345"/>
      <c r="P577" s="345"/>
      <c r="Q577" s="345"/>
      <c r="R577" s="345"/>
      <c r="S577" s="345"/>
    </row>
    <row r="578" spans="2:19" ht="15.5" hidden="1" x14ac:dyDescent="0.3">
      <c r="B578" s="345"/>
      <c r="C578" s="345"/>
      <c r="D578" s="345"/>
      <c r="E578" s="345"/>
      <c r="F578" s="345"/>
      <c r="G578" s="345"/>
      <c r="H578" s="345"/>
      <c r="I578" s="345"/>
      <c r="J578" s="345"/>
      <c r="K578" s="345"/>
      <c r="L578" s="345"/>
      <c r="M578" s="345"/>
      <c r="N578" s="345"/>
      <c r="O578" s="345"/>
      <c r="P578" s="345"/>
      <c r="Q578" s="345"/>
      <c r="R578" s="345"/>
      <c r="S578" s="345"/>
    </row>
    <row r="579" spans="2:19" ht="15.5" hidden="1" x14ac:dyDescent="0.3">
      <c r="B579" s="345"/>
      <c r="C579" s="345"/>
      <c r="D579" s="345"/>
      <c r="E579" s="345"/>
      <c r="F579" s="345"/>
      <c r="G579" s="345"/>
      <c r="H579" s="345"/>
      <c r="I579" s="345"/>
      <c r="J579" s="345"/>
      <c r="K579" s="345"/>
      <c r="L579" s="345"/>
      <c r="M579" s="345"/>
      <c r="N579" s="345"/>
      <c r="O579" s="345"/>
      <c r="P579" s="345"/>
      <c r="Q579" s="345"/>
      <c r="R579" s="345"/>
      <c r="S579" s="345"/>
    </row>
    <row r="580" spans="2:19" ht="15.5" hidden="1" x14ac:dyDescent="0.3">
      <c r="B580" s="345"/>
      <c r="C580" s="345"/>
      <c r="D580" s="345"/>
      <c r="E580" s="345"/>
      <c r="F580" s="345"/>
      <c r="G580" s="345"/>
      <c r="H580" s="345"/>
      <c r="I580" s="345"/>
      <c r="J580" s="345"/>
      <c r="K580" s="345"/>
      <c r="L580" s="345"/>
      <c r="M580" s="345"/>
      <c r="N580" s="345"/>
      <c r="O580" s="345"/>
      <c r="P580" s="345"/>
      <c r="Q580" s="345"/>
      <c r="R580" s="345"/>
      <c r="S580" s="345"/>
    </row>
    <row r="581" spans="2:19" ht="15.5" hidden="1" x14ac:dyDescent="0.3">
      <c r="B581" s="345"/>
      <c r="C581" s="345"/>
      <c r="D581" s="345"/>
      <c r="E581" s="345"/>
      <c r="F581" s="345"/>
      <c r="G581" s="345"/>
      <c r="H581" s="345"/>
      <c r="I581" s="345"/>
      <c r="J581" s="345"/>
      <c r="K581" s="345"/>
      <c r="L581" s="345"/>
      <c r="M581" s="345"/>
      <c r="N581" s="345"/>
      <c r="O581" s="345"/>
      <c r="P581" s="345"/>
      <c r="Q581" s="345"/>
      <c r="R581" s="345"/>
      <c r="S581" s="345"/>
    </row>
    <row r="582" spans="2:19" ht="15.5" hidden="1" x14ac:dyDescent="0.3">
      <c r="B582" s="345"/>
      <c r="C582" s="345"/>
      <c r="D582" s="345"/>
      <c r="E582" s="345"/>
      <c r="F582" s="345"/>
      <c r="G582" s="345"/>
      <c r="H582" s="345"/>
      <c r="I582" s="345"/>
      <c r="J582" s="345"/>
      <c r="K582" s="345"/>
      <c r="L582" s="345"/>
      <c r="M582" s="345"/>
      <c r="N582" s="345"/>
      <c r="O582" s="345"/>
      <c r="P582" s="345"/>
      <c r="Q582" s="345"/>
      <c r="R582" s="345"/>
      <c r="S582" s="345"/>
    </row>
    <row r="583" spans="2:19" ht="15.5" hidden="1" x14ac:dyDescent="0.3">
      <c r="B583" s="345"/>
      <c r="C583" s="345"/>
      <c r="D583" s="345"/>
      <c r="E583" s="345"/>
      <c r="F583" s="345"/>
      <c r="G583" s="345"/>
      <c r="H583" s="345"/>
      <c r="I583" s="345"/>
      <c r="J583" s="345"/>
      <c r="K583" s="345"/>
      <c r="L583" s="345"/>
      <c r="M583" s="345"/>
      <c r="N583" s="345"/>
      <c r="O583" s="345"/>
      <c r="P583" s="345"/>
      <c r="Q583" s="345"/>
      <c r="R583" s="345"/>
      <c r="S583" s="345"/>
    </row>
    <row r="584" spans="2:19" ht="15.5" hidden="1" x14ac:dyDescent="0.3">
      <c r="B584" s="345"/>
      <c r="C584" s="345"/>
      <c r="D584" s="345"/>
      <c r="E584" s="345"/>
      <c r="F584" s="345"/>
      <c r="G584" s="345"/>
      <c r="H584" s="345"/>
      <c r="I584" s="345"/>
      <c r="J584" s="345"/>
      <c r="K584" s="345"/>
      <c r="L584" s="345"/>
      <c r="M584" s="345"/>
      <c r="N584" s="345"/>
      <c r="O584" s="345"/>
      <c r="P584" s="345"/>
      <c r="Q584" s="345"/>
      <c r="R584" s="345"/>
      <c r="S584" s="345"/>
    </row>
    <row r="585" spans="2:19" ht="15.5" hidden="1" x14ac:dyDescent="0.3">
      <c r="B585" s="345"/>
      <c r="C585" s="345"/>
      <c r="D585" s="345"/>
      <c r="E585" s="345"/>
      <c r="F585" s="345"/>
      <c r="G585" s="345"/>
      <c r="H585" s="345"/>
      <c r="I585" s="345"/>
      <c r="J585" s="345"/>
      <c r="K585" s="345"/>
      <c r="L585" s="345"/>
      <c r="M585" s="345"/>
      <c r="N585" s="345"/>
      <c r="O585" s="345"/>
      <c r="P585" s="345"/>
      <c r="Q585" s="345"/>
      <c r="R585" s="345"/>
      <c r="S585" s="345"/>
    </row>
    <row r="586" spans="2:19" ht="15.5" hidden="1" x14ac:dyDescent="0.3">
      <c r="B586" s="345"/>
      <c r="C586" s="345"/>
      <c r="D586" s="345"/>
      <c r="E586" s="345"/>
      <c r="F586" s="345"/>
      <c r="G586" s="345"/>
      <c r="H586" s="345"/>
      <c r="I586" s="345"/>
      <c r="J586" s="345"/>
      <c r="K586" s="345"/>
      <c r="L586" s="345"/>
      <c r="M586" s="345"/>
      <c r="N586" s="345"/>
      <c r="O586" s="345"/>
      <c r="P586" s="345"/>
      <c r="Q586" s="345"/>
      <c r="R586" s="345"/>
      <c r="S586" s="345"/>
    </row>
    <row r="587" spans="2:19" ht="15.5" hidden="1" x14ac:dyDescent="0.3">
      <c r="B587" s="345"/>
      <c r="C587" s="345"/>
      <c r="D587" s="345"/>
      <c r="E587" s="345"/>
      <c r="F587" s="345"/>
      <c r="G587" s="345"/>
      <c r="H587" s="345"/>
      <c r="I587" s="345"/>
      <c r="J587" s="345"/>
      <c r="K587" s="345"/>
      <c r="L587" s="345"/>
      <c r="M587" s="345"/>
      <c r="N587" s="345"/>
      <c r="O587" s="345"/>
      <c r="P587" s="345"/>
      <c r="Q587" s="345"/>
      <c r="R587" s="345"/>
      <c r="S587" s="345"/>
    </row>
    <row r="588" spans="2:19" ht="15.5" hidden="1" x14ac:dyDescent="0.3">
      <c r="B588" s="345"/>
      <c r="C588" s="345"/>
      <c r="D588" s="345"/>
      <c r="E588" s="345"/>
      <c r="F588" s="345"/>
      <c r="G588" s="345"/>
      <c r="H588" s="345"/>
      <c r="I588" s="345"/>
      <c r="J588" s="345"/>
      <c r="K588" s="345"/>
      <c r="L588" s="345"/>
      <c r="M588" s="345"/>
      <c r="N588" s="345"/>
      <c r="O588" s="345"/>
      <c r="P588" s="345"/>
      <c r="Q588" s="345"/>
      <c r="R588" s="345"/>
      <c r="S588" s="345"/>
    </row>
    <row r="589" spans="2:19" ht="15.5" hidden="1" x14ac:dyDescent="0.3">
      <c r="B589" s="345"/>
      <c r="C589" s="345"/>
      <c r="D589" s="345"/>
      <c r="E589" s="345"/>
      <c r="F589" s="345"/>
      <c r="G589" s="345"/>
      <c r="H589" s="345"/>
      <c r="I589" s="345"/>
      <c r="J589" s="345"/>
      <c r="K589" s="345"/>
      <c r="L589" s="345"/>
      <c r="M589" s="345"/>
      <c r="N589" s="345"/>
      <c r="O589" s="345"/>
      <c r="P589" s="345"/>
      <c r="Q589" s="345"/>
      <c r="R589" s="345"/>
      <c r="S589" s="345"/>
    </row>
    <row r="590" spans="2:19" ht="15.5" hidden="1" x14ac:dyDescent="0.3">
      <c r="B590" s="345"/>
      <c r="C590" s="345"/>
      <c r="D590" s="345"/>
      <c r="E590" s="345"/>
      <c r="F590" s="345"/>
      <c r="G590" s="345"/>
      <c r="H590" s="345"/>
      <c r="I590" s="345"/>
      <c r="J590" s="345"/>
      <c r="K590" s="345"/>
      <c r="L590" s="345"/>
      <c r="M590" s="345"/>
      <c r="N590" s="345"/>
      <c r="O590" s="345"/>
      <c r="P590" s="345"/>
      <c r="Q590" s="345"/>
      <c r="R590" s="345"/>
      <c r="S590" s="345"/>
    </row>
    <row r="591" spans="2:19" ht="15.5" hidden="1" x14ac:dyDescent="0.3">
      <c r="B591" s="345"/>
      <c r="C591" s="345"/>
      <c r="D591" s="345"/>
      <c r="E591" s="345"/>
      <c r="F591" s="345"/>
      <c r="G591" s="345"/>
      <c r="H591" s="345"/>
      <c r="I591" s="345"/>
      <c r="J591" s="345"/>
      <c r="K591" s="345"/>
      <c r="L591" s="345"/>
      <c r="M591" s="345"/>
      <c r="N591" s="345"/>
      <c r="O591" s="345"/>
      <c r="P591" s="345"/>
      <c r="Q591" s="345"/>
      <c r="R591" s="345"/>
      <c r="S591" s="345"/>
    </row>
    <row r="592" spans="2:19" ht="15.5" hidden="1" x14ac:dyDescent="0.3">
      <c r="B592" s="345"/>
      <c r="C592" s="345"/>
      <c r="D592" s="345"/>
      <c r="E592" s="345"/>
      <c r="F592" s="345"/>
      <c r="G592" s="345"/>
      <c r="H592" s="345"/>
      <c r="I592" s="345"/>
      <c r="J592" s="345"/>
      <c r="K592" s="345"/>
      <c r="L592" s="345"/>
      <c r="M592" s="345"/>
      <c r="N592" s="345"/>
      <c r="O592" s="345"/>
      <c r="P592" s="345"/>
      <c r="Q592" s="345"/>
      <c r="R592" s="345"/>
      <c r="S592" s="345"/>
    </row>
    <row r="593" spans="2:19" ht="15.5" hidden="1" x14ac:dyDescent="0.3">
      <c r="B593" s="345"/>
      <c r="C593" s="345"/>
      <c r="D593" s="345"/>
      <c r="E593" s="345"/>
      <c r="F593" s="345"/>
      <c r="G593" s="345"/>
      <c r="H593" s="345"/>
      <c r="I593" s="345"/>
      <c r="J593" s="345"/>
      <c r="K593" s="345"/>
      <c r="L593" s="345"/>
      <c r="M593" s="345"/>
      <c r="N593" s="345"/>
      <c r="O593" s="345"/>
      <c r="P593" s="345"/>
      <c r="Q593" s="345"/>
      <c r="R593" s="345"/>
      <c r="S593" s="345"/>
    </row>
    <row r="594" spans="2:19" ht="15.5" hidden="1" x14ac:dyDescent="0.3">
      <c r="B594" s="345"/>
      <c r="C594" s="345"/>
      <c r="D594" s="345"/>
      <c r="E594" s="345"/>
      <c r="F594" s="345"/>
      <c r="G594" s="345"/>
      <c r="H594" s="345"/>
      <c r="I594" s="345"/>
      <c r="J594" s="345"/>
      <c r="K594" s="345"/>
      <c r="L594" s="345"/>
      <c r="M594" s="345"/>
      <c r="N594" s="345"/>
      <c r="O594" s="345"/>
      <c r="P594" s="345"/>
      <c r="Q594" s="345"/>
      <c r="R594" s="345"/>
      <c r="S594" s="345"/>
    </row>
    <row r="595" spans="2:19" ht="15.5" hidden="1" x14ac:dyDescent="0.3">
      <c r="B595" s="345"/>
      <c r="C595" s="345"/>
      <c r="D595" s="345"/>
      <c r="E595" s="345"/>
      <c r="F595" s="345"/>
      <c r="G595" s="345"/>
      <c r="H595" s="345"/>
      <c r="I595" s="345"/>
      <c r="J595" s="345"/>
      <c r="K595" s="345"/>
      <c r="L595" s="345"/>
      <c r="M595" s="345"/>
      <c r="N595" s="345"/>
      <c r="O595" s="345"/>
      <c r="P595" s="345"/>
      <c r="Q595" s="345"/>
      <c r="R595" s="345"/>
      <c r="S595" s="345"/>
    </row>
    <row r="596" spans="2:19" ht="15.5" hidden="1" x14ac:dyDescent="0.3">
      <c r="B596" s="345"/>
      <c r="C596" s="345"/>
      <c r="D596" s="345"/>
      <c r="E596" s="345"/>
      <c r="F596" s="345"/>
      <c r="G596" s="345"/>
      <c r="H596" s="345"/>
      <c r="I596" s="345"/>
      <c r="J596" s="345"/>
      <c r="K596" s="345"/>
      <c r="L596" s="345"/>
      <c r="M596" s="345"/>
      <c r="N596" s="345"/>
      <c r="O596" s="345"/>
      <c r="P596" s="345"/>
      <c r="Q596" s="345"/>
      <c r="R596" s="345"/>
      <c r="S596" s="345"/>
    </row>
    <row r="597" spans="2:19" ht="15.5" hidden="1" x14ac:dyDescent="0.3">
      <c r="B597" s="345"/>
      <c r="C597" s="345"/>
      <c r="D597" s="345"/>
      <c r="E597" s="345"/>
      <c r="F597" s="345"/>
      <c r="G597" s="345"/>
      <c r="H597" s="345"/>
      <c r="I597" s="345"/>
      <c r="J597" s="345"/>
      <c r="K597" s="345"/>
      <c r="L597" s="345"/>
      <c r="M597" s="345"/>
      <c r="N597" s="345"/>
      <c r="O597" s="345"/>
      <c r="P597" s="345"/>
      <c r="Q597" s="345"/>
      <c r="R597" s="345"/>
      <c r="S597" s="345"/>
    </row>
    <row r="598" spans="2:19" ht="15.5" hidden="1" x14ac:dyDescent="0.3">
      <c r="B598" s="345"/>
      <c r="C598" s="345"/>
      <c r="D598" s="345"/>
      <c r="E598" s="345"/>
      <c r="F598" s="345"/>
      <c r="G598" s="345"/>
      <c r="H598" s="345"/>
      <c r="I598" s="345"/>
      <c r="J598" s="345"/>
      <c r="K598" s="345"/>
      <c r="L598" s="345"/>
      <c r="M598" s="345"/>
      <c r="N598" s="345"/>
      <c r="O598" s="345"/>
      <c r="P598" s="345"/>
      <c r="Q598" s="345"/>
      <c r="R598" s="345"/>
      <c r="S598" s="345"/>
    </row>
    <row r="599" spans="2:19" ht="15.5" hidden="1" x14ac:dyDescent="0.3">
      <c r="B599" s="345"/>
      <c r="C599" s="345"/>
      <c r="D599" s="345"/>
      <c r="E599" s="345"/>
      <c r="F599" s="345"/>
      <c r="G599" s="345"/>
      <c r="H599" s="345"/>
      <c r="I599" s="345"/>
      <c r="J599" s="345"/>
      <c r="K599" s="345"/>
      <c r="L599" s="345"/>
      <c r="M599" s="345"/>
      <c r="N599" s="345"/>
      <c r="O599" s="345"/>
      <c r="P599" s="345"/>
      <c r="Q599" s="345"/>
      <c r="R599" s="345"/>
      <c r="S599" s="345"/>
    </row>
    <row r="600" spans="2:19" ht="15.5" hidden="1" x14ac:dyDescent="0.3">
      <c r="B600" s="345"/>
      <c r="C600" s="345"/>
      <c r="D600" s="345"/>
      <c r="E600" s="345"/>
      <c r="F600" s="345"/>
      <c r="G600" s="345"/>
      <c r="H600" s="345"/>
      <c r="I600" s="345"/>
      <c r="J600" s="345"/>
      <c r="K600" s="345"/>
      <c r="L600" s="345"/>
      <c r="M600" s="345"/>
      <c r="N600" s="345"/>
      <c r="O600" s="345"/>
      <c r="P600" s="345"/>
      <c r="Q600" s="345"/>
      <c r="R600" s="345"/>
      <c r="S600" s="345"/>
    </row>
    <row r="601" spans="2:19" ht="15.5" hidden="1" x14ac:dyDescent="0.3">
      <c r="B601" s="345"/>
      <c r="C601" s="345"/>
      <c r="D601" s="345"/>
      <c r="E601" s="345"/>
      <c r="F601" s="345"/>
      <c r="G601" s="345"/>
      <c r="H601" s="345"/>
      <c r="I601" s="345"/>
      <c r="J601" s="345"/>
      <c r="K601" s="345"/>
      <c r="L601" s="345"/>
      <c r="M601" s="345"/>
      <c r="N601" s="345"/>
      <c r="O601" s="345"/>
      <c r="P601" s="345"/>
      <c r="Q601" s="345"/>
      <c r="R601" s="345"/>
      <c r="S601" s="345"/>
    </row>
    <row r="602" spans="2:19" ht="15.5" hidden="1" x14ac:dyDescent="0.3">
      <c r="B602" s="345"/>
      <c r="C602" s="345"/>
      <c r="D602" s="345"/>
      <c r="E602" s="345"/>
      <c r="F602" s="345"/>
      <c r="G602" s="345"/>
      <c r="H602" s="345"/>
      <c r="I602" s="345"/>
      <c r="J602" s="345"/>
      <c r="K602" s="345"/>
      <c r="L602" s="345"/>
      <c r="M602" s="345"/>
      <c r="N602" s="345"/>
      <c r="O602" s="345"/>
      <c r="P602" s="345"/>
      <c r="Q602" s="345"/>
      <c r="R602" s="345"/>
      <c r="S602" s="345"/>
    </row>
    <row r="603" spans="2:19" ht="15.5" hidden="1" x14ac:dyDescent="0.3">
      <c r="B603" s="345"/>
      <c r="C603" s="345"/>
      <c r="D603" s="345"/>
      <c r="E603" s="345"/>
      <c r="F603" s="345"/>
      <c r="G603" s="345"/>
      <c r="H603" s="345"/>
      <c r="I603" s="345"/>
      <c r="J603" s="345"/>
      <c r="K603" s="345"/>
      <c r="L603" s="345"/>
      <c r="M603" s="345"/>
      <c r="N603" s="345"/>
      <c r="O603" s="345"/>
      <c r="P603" s="345"/>
      <c r="Q603" s="345"/>
      <c r="R603" s="345"/>
      <c r="S603" s="345"/>
    </row>
    <row r="604" spans="2:19" ht="15.5" hidden="1" x14ac:dyDescent="0.3">
      <c r="B604" s="345"/>
      <c r="C604" s="345"/>
      <c r="D604" s="345"/>
      <c r="E604" s="345"/>
      <c r="F604" s="345"/>
      <c r="G604" s="345"/>
      <c r="H604" s="345"/>
      <c r="I604" s="345"/>
      <c r="J604" s="345"/>
      <c r="K604" s="345"/>
      <c r="L604" s="345"/>
      <c r="M604" s="345"/>
      <c r="N604" s="345"/>
      <c r="O604" s="345"/>
      <c r="P604" s="345"/>
      <c r="Q604" s="345"/>
      <c r="R604" s="345"/>
      <c r="S604" s="345"/>
    </row>
    <row r="605" spans="2:19" ht="15.5" hidden="1" x14ac:dyDescent="0.3">
      <c r="B605" s="345"/>
      <c r="C605" s="345"/>
      <c r="D605" s="345"/>
      <c r="E605" s="345"/>
      <c r="F605" s="345"/>
      <c r="G605" s="345"/>
      <c r="H605" s="345"/>
      <c r="I605" s="345"/>
      <c r="J605" s="345"/>
      <c r="K605" s="345"/>
      <c r="L605" s="345"/>
      <c r="M605" s="345"/>
      <c r="N605" s="345"/>
      <c r="O605" s="345"/>
      <c r="P605" s="345"/>
      <c r="Q605" s="345"/>
      <c r="R605" s="345"/>
      <c r="S605" s="345"/>
    </row>
    <row r="606" spans="2:19" ht="15.5" hidden="1" x14ac:dyDescent="0.3">
      <c r="B606" s="345"/>
      <c r="C606" s="345"/>
      <c r="D606" s="345"/>
      <c r="E606" s="345"/>
      <c r="F606" s="345"/>
      <c r="G606" s="345"/>
      <c r="H606" s="345"/>
      <c r="I606" s="345"/>
      <c r="J606" s="345"/>
      <c r="K606" s="345"/>
      <c r="L606" s="345"/>
      <c r="M606" s="345"/>
      <c r="N606" s="345"/>
      <c r="O606" s="345"/>
      <c r="P606" s="345"/>
      <c r="Q606" s="345"/>
      <c r="R606" s="345"/>
      <c r="S606" s="345"/>
    </row>
    <row r="607" spans="2:19" ht="15.5" hidden="1" x14ac:dyDescent="0.3">
      <c r="B607" s="345"/>
      <c r="C607" s="345"/>
      <c r="D607" s="345"/>
      <c r="E607" s="345"/>
      <c r="F607" s="345"/>
      <c r="G607" s="345"/>
      <c r="H607" s="345"/>
      <c r="I607" s="345"/>
      <c r="J607" s="345"/>
      <c r="K607" s="345"/>
      <c r="L607" s="345"/>
      <c r="M607" s="345"/>
      <c r="N607" s="345"/>
      <c r="O607" s="345"/>
      <c r="P607" s="345"/>
      <c r="Q607" s="345"/>
      <c r="R607" s="345"/>
      <c r="S607" s="345"/>
    </row>
    <row r="608" spans="2:19" ht="15.5" hidden="1" x14ac:dyDescent="0.3">
      <c r="B608" s="345"/>
      <c r="C608" s="345"/>
      <c r="D608" s="345"/>
      <c r="E608" s="345"/>
      <c r="F608" s="345"/>
      <c r="G608" s="345"/>
      <c r="H608" s="345"/>
      <c r="I608" s="345"/>
      <c r="J608" s="345"/>
      <c r="K608" s="345"/>
      <c r="L608" s="345"/>
      <c r="M608" s="345"/>
      <c r="N608" s="345"/>
      <c r="O608" s="345"/>
      <c r="P608" s="345"/>
      <c r="Q608" s="345"/>
      <c r="R608" s="345"/>
      <c r="S608" s="345"/>
    </row>
    <row r="609" spans="2:19" ht="15.5" hidden="1" x14ac:dyDescent="0.3">
      <c r="B609" s="345"/>
      <c r="C609" s="345"/>
      <c r="D609" s="345"/>
      <c r="E609" s="345"/>
      <c r="F609" s="345"/>
      <c r="G609" s="345"/>
      <c r="H609" s="345"/>
      <c r="I609" s="345"/>
      <c r="J609" s="345"/>
      <c r="K609" s="345"/>
      <c r="L609" s="345"/>
      <c r="M609" s="345"/>
      <c r="N609" s="345"/>
      <c r="O609" s="345"/>
      <c r="P609" s="345"/>
      <c r="Q609" s="345"/>
      <c r="R609" s="345"/>
      <c r="S609" s="345"/>
    </row>
    <row r="610" spans="2:19" ht="15.5" hidden="1" x14ac:dyDescent="0.3">
      <c r="B610" s="345"/>
      <c r="C610" s="345"/>
      <c r="D610" s="345"/>
      <c r="E610" s="345"/>
      <c r="F610" s="345"/>
      <c r="G610" s="345"/>
      <c r="H610" s="345"/>
      <c r="I610" s="345"/>
      <c r="J610" s="345"/>
      <c r="K610" s="345"/>
      <c r="L610" s="345"/>
      <c r="M610" s="345"/>
      <c r="N610" s="345"/>
      <c r="O610" s="345"/>
      <c r="P610" s="345"/>
      <c r="Q610" s="345"/>
      <c r="R610" s="345"/>
      <c r="S610" s="345"/>
    </row>
    <row r="611" spans="2:19" ht="15.5" hidden="1" x14ac:dyDescent="0.3">
      <c r="B611" s="345"/>
      <c r="C611" s="345"/>
      <c r="D611" s="345"/>
      <c r="E611" s="345"/>
      <c r="F611" s="345"/>
      <c r="G611" s="345"/>
      <c r="H611" s="345"/>
      <c r="I611" s="345"/>
      <c r="J611" s="345"/>
      <c r="K611" s="345"/>
      <c r="L611" s="345"/>
      <c r="M611" s="345"/>
      <c r="N611" s="345"/>
      <c r="O611" s="345"/>
      <c r="P611" s="345"/>
      <c r="Q611" s="345"/>
      <c r="R611" s="345"/>
      <c r="S611" s="345"/>
    </row>
    <row r="612" spans="2:19" ht="15.5" hidden="1" x14ac:dyDescent="0.3">
      <c r="B612" s="345"/>
      <c r="C612" s="345"/>
      <c r="D612" s="345"/>
      <c r="E612" s="345"/>
      <c r="F612" s="345"/>
      <c r="G612" s="345"/>
      <c r="H612" s="345"/>
      <c r="I612" s="345"/>
      <c r="J612" s="345"/>
      <c r="K612" s="345"/>
      <c r="L612" s="345"/>
      <c r="M612" s="345"/>
      <c r="N612" s="345"/>
      <c r="O612" s="345"/>
      <c r="P612" s="345"/>
      <c r="Q612" s="345"/>
      <c r="R612" s="345"/>
      <c r="S612" s="345"/>
    </row>
    <row r="613" spans="2:19" ht="15.5" hidden="1" x14ac:dyDescent="0.3">
      <c r="B613" s="345"/>
      <c r="C613" s="345"/>
      <c r="D613" s="345"/>
      <c r="E613" s="345"/>
      <c r="F613" s="345"/>
      <c r="G613" s="345"/>
      <c r="H613" s="345"/>
      <c r="I613" s="345"/>
      <c r="J613" s="345"/>
      <c r="K613" s="345"/>
      <c r="L613" s="345"/>
      <c r="M613" s="345"/>
      <c r="N613" s="345"/>
      <c r="O613" s="345"/>
      <c r="P613" s="345"/>
      <c r="Q613" s="345"/>
      <c r="R613" s="345"/>
      <c r="S613" s="345"/>
    </row>
    <row r="614" spans="2:19" ht="15.5" hidden="1" x14ac:dyDescent="0.3">
      <c r="B614" s="345"/>
      <c r="C614" s="345"/>
      <c r="D614" s="345"/>
      <c r="E614" s="345"/>
      <c r="F614" s="345"/>
      <c r="G614" s="345"/>
      <c r="H614" s="345"/>
      <c r="I614" s="345"/>
      <c r="J614" s="345"/>
      <c r="K614" s="345"/>
      <c r="L614" s="345"/>
      <c r="M614" s="345"/>
      <c r="N614" s="345"/>
      <c r="O614" s="345"/>
      <c r="P614" s="345"/>
      <c r="Q614" s="345"/>
      <c r="R614" s="345"/>
      <c r="S614" s="345"/>
    </row>
    <row r="615" spans="2:19" ht="15.5" hidden="1" x14ac:dyDescent="0.3">
      <c r="B615" s="345"/>
      <c r="C615" s="345"/>
      <c r="D615" s="345"/>
      <c r="E615" s="345"/>
      <c r="F615" s="345"/>
      <c r="G615" s="345"/>
      <c r="H615" s="345"/>
      <c r="I615" s="345"/>
      <c r="J615" s="345"/>
      <c r="K615" s="345"/>
      <c r="L615" s="345"/>
      <c r="M615" s="345"/>
      <c r="N615" s="345"/>
      <c r="O615" s="345"/>
      <c r="P615" s="345"/>
      <c r="Q615" s="345"/>
      <c r="R615" s="345"/>
      <c r="S615" s="345"/>
    </row>
    <row r="616" spans="2:19" ht="15.5" hidden="1" x14ac:dyDescent="0.3">
      <c r="B616" s="345"/>
      <c r="C616" s="345"/>
      <c r="D616" s="345"/>
      <c r="E616" s="345"/>
      <c r="F616" s="345"/>
      <c r="G616" s="345"/>
      <c r="H616" s="345"/>
      <c r="I616" s="345"/>
      <c r="J616" s="345"/>
      <c r="K616" s="345"/>
      <c r="L616" s="345"/>
      <c r="M616" s="345"/>
      <c r="N616" s="345"/>
      <c r="O616" s="345"/>
      <c r="P616" s="345"/>
      <c r="Q616" s="345"/>
      <c r="R616" s="345"/>
      <c r="S616" s="345"/>
    </row>
    <row r="617" spans="2:19" ht="15.5" hidden="1" x14ac:dyDescent="0.3">
      <c r="B617" s="345"/>
      <c r="C617" s="345"/>
      <c r="D617" s="345"/>
      <c r="E617" s="345"/>
      <c r="F617" s="345"/>
      <c r="G617" s="345"/>
      <c r="H617" s="345"/>
      <c r="I617" s="345"/>
      <c r="J617" s="345"/>
      <c r="K617" s="345"/>
      <c r="L617" s="345"/>
      <c r="M617" s="345"/>
      <c r="N617" s="345"/>
      <c r="O617" s="345"/>
      <c r="P617" s="345"/>
      <c r="Q617" s="345"/>
      <c r="R617" s="345"/>
      <c r="S617" s="345"/>
    </row>
    <row r="618" spans="2:19" ht="15.5" hidden="1" x14ac:dyDescent="0.3">
      <c r="B618" s="345"/>
      <c r="C618" s="345"/>
      <c r="D618" s="345"/>
      <c r="E618" s="345"/>
      <c r="F618" s="345"/>
      <c r="G618" s="345"/>
      <c r="H618" s="345"/>
      <c r="I618" s="345"/>
      <c r="J618" s="345"/>
      <c r="K618" s="345"/>
      <c r="L618" s="345"/>
      <c r="M618" s="345"/>
      <c r="N618" s="345"/>
      <c r="O618" s="345"/>
      <c r="P618" s="345"/>
      <c r="Q618" s="345"/>
      <c r="R618" s="345"/>
      <c r="S618" s="345"/>
    </row>
    <row r="619" spans="2:19" ht="15.5" hidden="1" x14ac:dyDescent="0.3">
      <c r="B619" s="345"/>
      <c r="C619" s="345"/>
      <c r="D619" s="345"/>
      <c r="E619" s="345"/>
      <c r="F619" s="345"/>
      <c r="G619" s="345"/>
      <c r="H619" s="345"/>
      <c r="I619" s="345"/>
      <c r="J619" s="345"/>
      <c r="K619" s="345"/>
      <c r="L619" s="345"/>
      <c r="M619" s="345"/>
      <c r="N619" s="345"/>
      <c r="O619" s="345"/>
      <c r="P619" s="345"/>
      <c r="Q619" s="345"/>
      <c r="R619" s="345"/>
      <c r="S619" s="345"/>
    </row>
    <row r="620" spans="2:19" ht="15.5" hidden="1" x14ac:dyDescent="0.3">
      <c r="B620" s="345"/>
      <c r="C620" s="345"/>
      <c r="D620" s="345"/>
      <c r="E620" s="345"/>
      <c r="F620" s="345"/>
      <c r="G620" s="345"/>
      <c r="H620" s="345"/>
      <c r="I620" s="345"/>
      <c r="J620" s="345"/>
      <c r="K620" s="345"/>
      <c r="L620" s="345"/>
      <c r="M620" s="345"/>
      <c r="N620" s="345"/>
      <c r="O620" s="345"/>
      <c r="P620" s="345"/>
      <c r="Q620" s="345"/>
      <c r="R620" s="345"/>
      <c r="S620" s="345"/>
    </row>
    <row r="621" spans="2:19" ht="15.5" hidden="1" x14ac:dyDescent="0.3">
      <c r="B621" s="345"/>
      <c r="C621" s="345"/>
      <c r="D621" s="345"/>
      <c r="E621" s="345"/>
      <c r="F621" s="345"/>
      <c r="G621" s="345"/>
      <c r="H621" s="345"/>
      <c r="I621" s="345"/>
      <c r="J621" s="345"/>
      <c r="K621" s="345"/>
      <c r="L621" s="345"/>
      <c r="M621" s="345"/>
      <c r="N621" s="345"/>
      <c r="O621" s="345"/>
      <c r="P621" s="345"/>
      <c r="Q621" s="345"/>
      <c r="R621" s="345"/>
      <c r="S621" s="345"/>
    </row>
    <row r="622" spans="2:19" ht="15.5" hidden="1" x14ac:dyDescent="0.3">
      <c r="B622" s="345"/>
      <c r="C622" s="345"/>
      <c r="D622" s="345"/>
      <c r="E622" s="345"/>
      <c r="F622" s="345"/>
      <c r="G622" s="345"/>
      <c r="H622" s="345"/>
      <c r="I622" s="345"/>
      <c r="J622" s="345"/>
      <c r="K622" s="345"/>
      <c r="L622" s="345"/>
      <c r="M622" s="345"/>
      <c r="N622" s="345"/>
      <c r="O622" s="345"/>
      <c r="P622" s="345"/>
      <c r="Q622" s="345"/>
      <c r="R622" s="345"/>
      <c r="S622" s="345"/>
    </row>
    <row r="623" spans="2:19" ht="15.5" hidden="1" x14ac:dyDescent="0.3">
      <c r="B623" s="345"/>
      <c r="C623" s="345"/>
      <c r="D623" s="345"/>
      <c r="E623" s="345"/>
      <c r="F623" s="345"/>
      <c r="G623" s="345"/>
      <c r="H623" s="345"/>
      <c r="I623" s="345"/>
      <c r="J623" s="345"/>
      <c r="K623" s="345"/>
      <c r="L623" s="345"/>
      <c r="M623" s="345"/>
      <c r="N623" s="345"/>
      <c r="O623" s="345"/>
      <c r="P623" s="345"/>
      <c r="Q623" s="345"/>
      <c r="R623" s="345"/>
      <c r="S623" s="345"/>
    </row>
    <row r="624" spans="2:19" ht="15.5" hidden="1" x14ac:dyDescent="0.3">
      <c r="B624" s="345"/>
      <c r="C624" s="345"/>
      <c r="D624" s="345"/>
      <c r="E624" s="345"/>
      <c r="F624" s="345"/>
      <c r="G624" s="345"/>
      <c r="H624" s="345"/>
      <c r="I624" s="345"/>
      <c r="J624" s="345"/>
      <c r="K624" s="345"/>
      <c r="L624" s="345"/>
      <c r="M624" s="345"/>
      <c r="N624" s="345"/>
      <c r="O624" s="345"/>
      <c r="P624" s="345"/>
      <c r="Q624" s="345"/>
      <c r="R624" s="345"/>
      <c r="S624" s="345"/>
    </row>
    <row r="625" spans="2:19" ht="15.5" hidden="1" x14ac:dyDescent="0.3">
      <c r="B625" s="345"/>
      <c r="C625" s="345"/>
      <c r="D625" s="345"/>
      <c r="E625" s="345"/>
      <c r="F625" s="345"/>
      <c r="G625" s="345"/>
      <c r="H625" s="345"/>
      <c r="I625" s="345"/>
      <c r="J625" s="345"/>
      <c r="K625" s="345"/>
      <c r="L625" s="345"/>
      <c r="M625" s="345"/>
      <c r="N625" s="345"/>
      <c r="O625" s="345"/>
      <c r="P625" s="345"/>
      <c r="Q625" s="345"/>
      <c r="R625" s="345"/>
      <c r="S625" s="345"/>
    </row>
    <row r="626" spans="2:19" ht="15.5" hidden="1" x14ac:dyDescent="0.3">
      <c r="B626" s="345"/>
      <c r="C626" s="345"/>
      <c r="D626" s="345"/>
      <c r="E626" s="345"/>
      <c r="F626" s="345"/>
      <c r="G626" s="345"/>
      <c r="H626" s="345"/>
      <c r="I626" s="345"/>
      <c r="J626" s="345"/>
      <c r="K626" s="345"/>
      <c r="L626" s="345"/>
      <c r="M626" s="345"/>
      <c r="N626" s="345"/>
      <c r="O626" s="345"/>
      <c r="P626" s="345"/>
      <c r="Q626" s="345"/>
      <c r="R626" s="345"/>
      <c r="S626" s="345"/>
    </row>
    <row r="627" spans="2:19" ht="15.5" hidden="1" x14ac:dyDescent="0.3">
      <c r="B627" s="345"/>
      <c r="C627" s="345"/>
      <c r="D627" s="345"/>
      <c r="E627" s="345"/>
      <c r="F627" s="345"/>
      <c r="G627" s="345"/>
      <c r="H627" s="345"/>
      <c r="I627" s="345"/>
      <c r="J627" s="345"/>
      <c r="K627" s="345"/>
      <c r="L627" s="345"/>
      <c r="M627" s="345"/>
      <c r="N627" s="345"/>
      <c r="O627" s="345"/>
      <c r="P627" s="345"/>
      <c r="Q627" s="345"/>
      <c r="R627" s="345"/>
      <c r="S627" s="345"/>
    </row>
    <row r="628" spans="2:19" ht="15.5" hidden="1" x14ac:dyDescent="0.3">
      <c r="B628" s="345"/>
      <c r="C628" s="345"/>
      <c r="D628" s="345"/>
      <c r="E628" s="345"/>
      <c r="F628" s="345"/>
      <c r="G628" s="345"/>
      <c r="H628" s="345"/>
      <c r="I628" s="345"/>
      <c r="J628" s="345"/>
      <c r="K628" s="345"/>
      <c r="L628" s="345"/>
      <c r="M628" s="345"/>
      <c r="N628" s="345"/>
      <c r="O628" s="345"/>
      <c r="P628" s="345"/>
      <c r="Q628" s="345"/>
      <c r="R628" s="345"/>
      <c r="S628" s="345"/>
    </row>
    <row r="629" spans="2:19" ht="15.5" hidden="1" x14ac:dyDescent="0.3">
      <c r="B629" s="345"/>
      <c r="C629" s="345"/>
      <c r="D629" s="345"/>
      <c r="E629" s="345"/>
      <c r="F629" s="345"/>
      <c r="G629" s="345"/>
      <c r="H629" s="345"/>
      <c r="I629" s="345"/>
      <c r="J629" s="345"/>
      <c r="K629" s="345"/>
      <c r="L629" s="345"/>
      <c r="M629" s="345"/>
      <c r="N629" s="345"/>
      <c r="O629" s="345"/>
      <c r="P629" s="345"/>
      <c r="Q629" s="345"/>
      <c r="R629" s="345"/>
      <c r="S629" s="345"/>
    </row>
    <row r="630" spans="2:19" ht="15.5" hidden="1" x14ac:dyDescent="0.3">
      <c r="B630" s="345"/>
      <c r="C630" s="345"/>
      <c r="D630" s="345"/>
      <c r="E630" s="345"/>
      <c r="F630" s="345"/>
      <c r="G630" s="345"/>
      <c r="H630" s="345"/>
      <c r="I630" s="345"/>
      <c r="J630" s="345"/>
      <c r="K630" s="345"/>
      <c r="L630" s="345"/>
      <c r="M630" s="345"/>
      <c r="N630" s="345"/>
      <c r="O630" s="345"/>
      <c r="P630" s="345"/>
      <c r="Q630" s="345"/>
      <c r="R630" s="345"/>
      <c r="S630" s="345"/>
    </row>
    <row r="631" spans="2:19" ht="15.5" hidden="1" x14ac:dyDescent="0.3">
      <c r="B631" s="345"/>
      <c r="C631" s="345"/>
      <c r="D631" s="345"/>
      <c r="E631" s="345"/>
      <c r="F631" s="345"/>
      <c r="G631" s="345"/>
      <c r="H631" s="345"/>
      <c r="I631" s="345"/>
      <c r="J631" s="345"/>
      <c r="K631" s="345"/>
      <c r="L631" s="345"/>
      <c r="M631" s="345"/>
      <c r="N631" s="345"/>
      <c r="O631" s="345"/>
      <c r="P631" s="345"/>
      <c r="Q631" s="345"/>
      <c r="R631" s="345"/>
      <c r="S631" s="345"/>
    </row>
    <row r="632" spans="2:19" ht="15.5" hidden="1" x14ac:dyDescent="0.3">
      <c r="B632" s="345"/>
      <c r="C632" s="345"/>
      <c r="D632" s="345"/>
      <c r="E632" s="345"/>
      <c r="F632" s="345"/>
      <c r="G632" s="345"/>
      <c r="H632" s="345"/>
      <c r="I632" s="345"/>
      <c r="J632" s="345"/>
      <c r="K632" s="345"/>
      <c r="L632" s="345"/>
      <c r="M632" s="345"/>
      <c r="N632" s="345"/>
      <c r="O632" s="345"/>
      <c r="P632" s="345"/>
      <c r="Q632" s="345"/>
      <c r="R632" s="345"/>
      <c r="S632" s="345"/>
    </row>
    <row r="633" spans="2:19" ht="15.5" hidden="1" x14ac:dyDescent="0.3">
      <c r="B633" s="345"/>
      <c r="C633" s="345"/>
      <c r="D633" s="345"/>
      <c r="E633" s="345"/>
      <c r="F633" s="345"/>
      <c r="G633" s="345"/>
      <c r="H633" s="345"/>
      <c r="I633" s="345"/>
      <c r="J633" s="345"/>
      <c r="K633" s="345"/>
      <c r="L633" s="345"/>
      <c r="M633" s="345"/>
      <c r="N633" s="345"/>
      <c r="O633" s="345"/>
      <c r="P633" s="345"/>
      <c r="Q633" s="345"/>
      <c r="R633" s="345"/>
      <c r="S633" s="345"/>
    </row>
    <row r="634" spans="2:19" ht="15.5" hidden="1" x14ac:dyDescent="0.3">
      <c r="B634" s="345"/>
      <c r="C634" s="345"/>
      <c r="D634" s="345"/>
      <c r="E634" s="345"/>
      <c r="F634" s="345"/>
      <c r="G634" s="345"/>
      <c r="H634" s="345"/>
      <c r="I634" s="345"/>
      <c r="J634" s="345"/>
      <c r="K634" s="345"/>
      <c r="L634" s="345"/>
      <c r="M634" s="345"/>
      <c r="N634" s="345"/>
      <c r="O634" s="345"/>
      <c r="P634" s="345"/>
      <c r="Q634" s="345"/>
      <c r="R634" s="345"/>
      <c r="S634" s="345"/>
    </row>
    <row r="635" spans="2:19" ht="15.5" hidden="1" x14ac:dyDescent="0.3">
      <c r="B635" s="345"/>
      <c r="C635" s="345"/>
      <c r="D635" s="345"/>
      <c r="E635" s="345"/>
      <c r="F635" s="345"/>
      <c r="G635" s="345"/>
      <c r="H635" s="345"/>
      <c r="I635" s="345"/>
      <c r="J635" s="345"/>
      <c r="K635" s="345"/>
      <c r="L635" s="345"/>
      <c r="M635" s="345"/>
      <c r="N635" s="345"/>
      <c r="O635" s="345"/>
      <c r="P635" s="345"/>
      <c r="Q635" s="345"/>
      <c r="R635" s="345"/>
      <c r="S635" s="345"/>
    </row>
    <row r="636" spans="2:19" ht="15.5" hidden="1" x14ac:dyDescent="0.3">
      <c r="B636" s="345"/>
      <c r="C636" s="345"/>
      <c r="D636" s="345"/>
      <c r="E636" s="345"/>
      <c r="F636" s="345"/>
      <c r="G636" s="345"/>
      <c r="H636" s="345"/>
      <c r="I636" s="345"/>
      <c r="J636" s="345"/>
      <c r="K636" s="345"/>
      <c r="L636" s="345"/>
      <c r="M636" s="345"/>
      <c r="N636" s="345"/>
      <c r="O636" s="345"/>
      <c r="P636" s="345"/>
      <c r="Q636" s="345"/>
      <c r="R636" s="345"/>
      <c r="S636" s="345"/>
    </row>
    <row r="637" spans="2:19" ht="15.5" hidden="1" x14ac:dyDescent="0.3">
      <c r="B637" s="345"/>
      <c r="C637" s="345"/>
      <c r="D637" s="345"/>
      <c r="E637" s="345"/>
      <c r="F637" s="345"/>
      <c r="G637" s="345"/>
      <c r="H637" s="345"/>
      <c r="I637" s="345"/>
      <c r="J637" s="345"/>
      <c r="K637" s="345"/>
      <c r="L637" s="345"/>
      <c r="M637" s="345"/>
      <c r="N637" s="345"/>
      <c r="O637" s="345"/>
      <c r="P637" s="345"/>
      <c r="Q637" s="345"/>
      <c r="R637" s="345"/>
      <c r="S637" s="345"/>
    </row>
    <row r="638" spans="2:19" ht="15.5" hidden="1" x14ac:dyDescent="0.3">
      <c r="B638" s="345"/>
      <c r="C638" s="345"/>
      <c r="D638" s="345"/>
      <c r="E638" s="345"/>
      <c r="F638" s="345"/>
      <c r="G638" s="345"/>
      <c r="H638" s="345"/>
      <c r="I638" s="345"/>
      <c r="J638" s="345"/>
      <c r="K638" s="345"/>
      <c r="L638" s="345"/>
      <c r="M638" s="345"/>
      <c r="N638" s="345"/>
      <c r="O638" s="345"/>
      <c r="P638" s="345"/>
      <c r="Q638" s="345"/>
      <c r="R638" s="345"/>
      <c r="S638" s="345"/>
    </row>
    <row r="639" spans="2:19" ht="15.5" hidden="1" x14ac:dyDescent="0.3">
      <c r="B639" s="345"/>
      <c r="C639" s="345"/>
      <c r="D639" s="345"/>
      <c r="E639" s="345"/>
      <c r="F639" s="345"/>
      <c r="G639" s="345"/>
      <c r="H639" s="345"/>
      <c r="I639" s="345"/>
      <c r="J639" s="345"/>
      <c r="K639" s="345"/>
      <c r="L639" s="345"/>
      <c r="M639" s="345"/>
      <c r="N639" s="345"/>
      <c r="O639" s="345"/>
      <c r="P639" s="345"/>
      <c r="Q639" s="345"/>
      <c r="R639" s="345"/>
      <c r="S639" s="345"/>
    </row>
    <row r="640" spans="2:19" ht="15.5" hidden="1" x14ac:dyDescent="0.3">
      <c r="B640" s="345"/>
      <c r="C640" s="345"/>
      <c r="D640" s="345"/>
      <c r="E640" s="345"/>
      <c r="F640" s="345"/>
      <c r="G640" s="345"/>
      <c r="H640" s="345"/>
      <c r="I640" s="345"/>
      <c r="J640" s="345"/>
      <c r="K640" s="345"/>
      <c r="L640" s="345"/>
      <c r="M640" s="345"/>
      <c r="N640" s="345"/>
      <c r="O640" s="345"/>
      <c r="P640" s="345"/>
      <c r="Q640" s="345"/>
      <c r="R640" s="345"/>
      <c r="S640" s="345"/>
    </row>
    <row r="641" spans="2:19" ht="15.5" hidden="1" x14ac:dyDescent="0.3">
      <c r="B641" s="345"/>
      <c r="C641" s="345"/>
      <c r="D641" s="345"/>
      <c r="E641" s="345"/>
      <c r="F641" s="345"/>
      <c r="G641" s="345"/>
      <c r="H641" s="345"/>
      <c r="I641" s="345"/>
      <c r="J641" s="345"/>
      <c r="K641" s="345"/>
      <c r="L641" s="345"/>
      <c r="M641" s="345"/>
      <c r="N641" s="345"/>
      <c r="O641" s="345"/>
      <c r="P641" s="345"/>
      <c r="Q641" s="345"/>
      <c r="R641" s="345"/>
      <c r="S641" s="345"/>
    </row>
    <row r="642" spans="2:19" ht="15.5" hidden="1" x14ac:dyDescent="0.3">
      <c r="B642" s="345"/>
      <c r="C642" s="345"/>
      <c r="D642" s="345"/>
      <c r="E642" s="345"/>
      <c r="F642" s="345"/>
      <c r="G642" s="345"/>
      <c r="H642" s="345"/>
      <c r="I642" s="345"/>
      <c r="J642" s="345"/>
      <c r="K642" s="345"/>
      <c r="L642" s="345"/>
      <c r="M642" s="345"/>
      <c r="N642" s="345"/>
      <c r="O642" s="345"/>
      <c r="P642" s="345"/>
      <c r="Q642" s="345"/>
      <c r="R642" s="345"/>
      <c r="S642" s="345"/>
    </row>
    <row r="643" spans="2:19" ht="15.5" hidden="1" x14ac:dyDescent="0.3">
      <c r="B643" s="345"/>
      <c r="C643" s="345"/>
      <c r="D643" s="345"/>
      <c r="E643" s="345"/>
      <c r="F643" s="345"/>
      <c r="G643" s="345"/>
      <c r="H643" s="345"/>
      <c r="I643" s="345"/>
      <c r="J643" s="345"/>
      <c r="K643" s="345"/>
      <c r="L643" s="345"/>
      <c r="M643" s="345"/>
      <c r="N643" s="345"/>
      <c r="O643" s="345"/>
      <c r="P643" s="345"/>
      <c r="Q643" s="345"/>
      <c r="R643" s="345"/>
      <c r="S643" s="345"/>
    </row>
    <row r="644" spans="2:19" ht="15.5" hidden="1" x14ac:dyDescent="0.3">
      <c r="B644" s="345"/>
      <c r="C644" s="345"/>
      <c r="D644" s="345"/>
      <c r="E644" s="345"/>
      <c r="F644" s="345"/>
      <c r="G644" s="345"/>
      <c r="H644" s="345"/>
      <c r="I644" s="345"/>
      <c r="J644" s="345"/>
      <c r="K644" s="345"/>
      <c r="L644" s="345"/>
      <c r="M644" s="345"/>
      <c r="N644" s="345"/>
      <c r="O644" s="345"/>
      <c r="P644" s="345"/>
      <c r="Q644" s="345"/>
      <c r="R644" s="345"/>
      <c r="S644" s="345"/>
    </row>
    <row r="645" spans="2:19" ht="15.5" hidden="1" x14ac:dyDescent="0.3">
      <c r="B645" s="345"/>
      <c r="C645" s="345"/>
      <c r="D645" s="345"/>
      <c r="E645" s="345"/>
      <c r="F645" s="345"/>
      <c r="G645" s="345"/>
      <c r="H645" s="345"/>
      <c r="I645" s="345"/>
      <c r="J645" s="345"/>
      <c r="K645" s="345"/>
      <c r="L645" s="345"/>
      <c r="M645" s="345"/>
      <c r="N645" s="345"/>
      <c r="O645" s="345"/>
      <c r="P645" s="345"/>
      <c r="Q645" s="345"/>
      <c r="R645" s="345"/>
      <c r="S645" s="345"/>
    </row>
    <row r="646" spans="2:19" ht="15.5" hidden="1" x14ac:dyDescent="0.3">
      <c r="B646" s="345"/>
      <c r="C646" s="345"/>
      <c r="D646" s="345"/>
      <c r="E646" s="345"/>
      <c r="F646" s="345"/>
      <c r="G646" s="345"/>
      <c r="H646" s="345"/>
      <c r="I646" s="345"/>
      <c r="J646" s="345"/>
      <c r="K646" s="345"/>
      <c r="L646" s="345"/>
      <c r="M646" s="345"/>
      <c r="N646" s="345"/>
      <c r="O646" s="345"/>
      <c r="P646" s="345"/>
      <c r="Q646" s="345"/>
      <c r="R646" s="345"/>
      <c r="S646" s="345"/>
    </row>
    <row r="647" spans="2:19" ht="15.5" hidden="1" x14ac:dyDescent="0.3">
      <c r="B647" s="345"/>
      <c r="C647" s="345"/>
      <c r="D647" s="345"/>
      <c r="E647" s="345"/>
      <c r="F647" s="345"/>
      <c r="G647" s="345"/>
      <c r="H647" s="345"/>
      <c r="I647" s="345"/>
      <c r="J647" s="345"/>
      <c r="K647" s="345"/>
      <c r="L647" s="345"/>
      <c r="M647" s="345"/>
      <c r="N647" s="345"/>
      <c r="O647" s="345"/>
      <c r="P647" s="345"/>
      <c r="Q647" s="345"/>
      <c r="R647" s="345"/>
      <c r="S647" s="345"/>
    </row>
    <row r="648" spans="2:19" ht="15.5" hidden="1" x14ac:dyDescent="0.3">
      <c r="B648" s="345"/>
      <c r="C648" s="345"/>
      <c r="D648" s="345"/>
      <c r="E648" s="345"/>
      <c r="F648" s="345"/>
      <c r="G648" s="345"/>
      <c r="H648" s="345"/>
      <c r="I648" s="345"/>
      <c r="J648" s="345"/>
      <c r="K648" s="345"/>
      <c r="L648" s="345"/>
      <c r="M648" s="345"/>
      <c r="N648" s="345"/>
      <c r="O648" s="345"/>
      <c r="P648" s="345"/>
      <c r="Q648" s="345"/>
      <c r="R648" s="345"/>
      <c r="S648" s="345"/>
    </row>
    <row r="649" spans="2:19" ht="15.5" hidden="1" x14ac:dyDescent="0.3">
      <c r="B649" s="345"/>
      <c r="C649" s="345"/>
      <c r="D649" s="345"/>
      <c r="E649" s="345"/>
      <c r="F649" s="345"/>
      <c r="G649" s="345"/>
      <c r="H649" s="345"/>
      <c r="I649" s="345"/>
      <c r="J649" s="345"/>
      <c r="K649" s="345"/>
      <c r="L649" s="345"/>
      <c r="M649" s="345"/>
      <c r="N649" s="345"/>
      <c r="O649" s="345"/>
      <c r="P649" s="345"/>
      <c r="Q649" s="345"/>
      <c r="R649" s="345"/>
      <c r="S649" s="345"/>
    </row>
    <row r="650" spans="2:19" ht="15.5" hidden="1" x14ac:dyDescent="0.3">
      <c r="B650" s="345"/>
      <c r="C650" s="345"/>
      <c r="D650" s="345"/>
      <c r="E650" s="345"/>
      <c r="F650" s="345"/>
      <c r="G650" s="345"/>
      <c r="H650" s="345"/>
      <c r="I650" s="345"/>
      <c r="J650" s="345"/>
      <c r="K650" s="345"/>
      <c r="L650" s="345"/>
      <c r="M650" s="345"/>
      <c r="N650" s="345"/>
      <c r="O650" s="345"/>
      <c r="P650" s="345"/>
      <c r="Q650" s="345"/>
      <c r="R650" s="345"/>
      <c r="S650" s="345"/>
    </row>
    <row r="651" spans="2:19" ht="15.5" hidden="1" x14ac:dyDescent="0.3">
      <c r="B651" s="345"/>
      <c r="C651" s="345"/>
      <c r="D651" s="345"/>
      <c r="E651" s="345"/>
      <c r="F651" s="345"/>
      <c r="G651" s="345"/>
      <c r="H651" s="345"/>
      <c r="I651" s="345"/>
      <c r="J651" s="345"/>
      <c r="K651" s="345"/>
      <c r="L651" s="345"/>
      <c r="M651" s="345"/>
      <c r="N651" s="345"/>
      <c r="O651" s="345"/>
      <c r="P651" s="345"/>
      <c r="Q651" s="345"/>
      <c r="R651" s="345"/>
      <c r="S651" s="345"/>
    </row>
    <row r="652" spans="2:19" ht="15.5" hidden="1" x14ac:dyDescent="0.3">
      <c r="B652" s="345"/>
      <c r="C652" s="345"/>
      <c r="D652" s="345"/>
      <c r="E652" s="345"/>
      <c r="F652" s="345"/>
      <c r="G652" s="345"/>
      <c r="H652" s="345"/>
      <c r="I652" s="345"/>
      <c r="J652" s="345"/>
      <c r="K652" s="345"/>
      <c r="L652" s="345"/>
      <c r="M652" s="345"/>
      <c r="N652" s="345"/>
      <c r="O652" s="345"/>
      <c r="P652" s="345"/>
      <c r="Q652" s="345"/>
      <c r="R652" s="345"/>
      <c r="S652" s="345"/>
    </row>
    <row r="653" spans="2:19" ht="15.5" hidden="1" x14ac:dyDescent="0.3">
      <c r="B653" s="345"/>
      <c r="C653" s="345"/>
      <c r="D653" s="345"/>
      <c r="E653" s="345"/>
      <c r="F653" s="345"/>
      <c r="G653" s="345"/>
      <c r="H653" s="345"/>
      <c r="I653" s="345"/>
      <c r="J653" s="345"/>
      <c r="K653" s="345"/>
      <c r="L653" s="345"/>
      <c r="M653" s="345"/>
      <c r="N653" s="345"/>
      <c r="O653" s="345"/>
      <c r="P653" s="345"/>
      <c r="Q653" s="345"/>
      <c r="R653" s="345"/>
      <c r="S653" s="345"/>
    </row>
    <row r="654" spans="2:19" ht="15.5" hidden="1" x14ac:dyDescent="0.3">
      <c r="B654" s="345"/>
      <c r="C654" s="345"/>
      <c r="D654" s="345"/>
      <c r="E654" s="345"/>
      <c r="F654" s="345"/>
      <c r="G654" s="345"/>
      <c r="H654" s="345"/>
      <c r="I654" s="345"/>
      <c r="J654" s="345"/>
      <c r="K654" s="345"/>
      <c r="L654" s="345"/>
      <c r="M654" s="345"/>
      <c r="N654" s="345"/>
      <c r="O654" s="345"/>
      <c r="P654" s="345"/>
      <c r="Q654" s="345"/>
      <c r="R654" s="345"/>
      <c r="S654" s="345"/>
    </row>
    <row r="655" spans="2:19" ht="15.5" hidden="1" x14ac:dyDescent="0.3">
      <c r="B655" s="345"/>
      <c r="C655" s="345"/>
      <c r="D655" s="345"/>
      <c r="E655" s="345"/>
      <c r="F655" s="345"/>
      <c r="G655" s="345"/>
      <c r="H655" s="345"/>
      <c r="I655" s="345"/>
      <c r="J655" s="345"/>
      <c r="K655" s="345"/>
      <c r="L655" s="345"/>
      <c r="M655" s="345"/>
      <c r="N655" s="345"/>
      <c r="O655" s="345"/>
      <c r="P655" s="345"/>
      <c r="Q655" s="345"/>
      <c r="R655" s="345"/>
      <c r="S655" s="345"/>
    </row>
    <row r="656" spans="2:19" ht="15.5" hidden="1" x14ac:dyDescent="0.3">
      <c r="B656" s="345"/>
      <c r="C656" s="345"/>
      <c r="D656" s="345"/>
      <c r="E656" s="345"/>
      <c r="F656" s="345"/>
      <c r="G656" s="345"/>
      <c r="H656" s="345"/>
      <c r="I656" s="345"/>
      <c r="J656" s="345"/>
      <c r="K656" s="345"/>
      <c r="L656" s="345"/>
      <c r="M656" s="345"/>
      <c r="N656" s="345"/>
      <c r="O656" s="345"/>
      <c r="P656" s="345"/>
      <c r="Q656" s="345"/>
      <c r="R656" s="345"/>
      <c r="S656" s="345"/>
    </row>
    <row r="657" spans="2:19" ht="15.5" hidden="1" x14ac:dyDescent="0.3">
      <c r="B657" s="345"/>
      <c r="C657" s="345"/>
      <c r="D657" s="345"/>
      <c r="E657" s="345"/>
      <c r="F657" s="345"/>
      <c r="G657" s="345"/>
      <c r="H657" s="345"/>
      <c r="I657" s="345"/>
      <c r="J657" s="345"/>
      <c r="K657" s="345"/>
      <c r="L657" s="345"/>
      <c r="M657" s="345"/>
      <c r="N657" s="345"/>
      <c r="O657" s="345"/>
      <c r="P657" s="345"/>
      <c r="Q657" s="345"/>
      <c r="R657" s="345"/>
      <c r="S657" s="345"/>
    </row>
    <row r="658" spans="2:19" ht="15.5" hidden="1" x14ac:dyDescent="0.3">
      <c r="B658" s="345"/>
      <c r="C658" s="345"/>
      <c r="D658" s="345"/>
      <c r="E658" s="345"/>
      <c r="F658" s="345"/>
      <c r="G658" s="345"/>
      <c r="H658" s="345"/>
      <c r="I658" s="345"/>
      <c r="J658" s="345"/>
      <c r="K658" s="345"/>
      <c r="L658" s="345"/>
      <c r="M658" s="345"/>
      <c r="N658" s="345"/>
      <c r="O658" s="345"/>
      <c r="P658" s="345"/>
      <c r="Q658" s="345"/>
      <c r="R658" s="345"/>
      <c r="S658" s="345"/>
    </row>
    <row r="659" spans="2:19" ht="15.5" hidden="1" x14ac:dyDescent="0.3">
      <c r="B659" s="345"/>
      <c r="C659" s="345"/>
      <c r="D659" s="345"/>
      <c r="E659" s="345"/>
      <c r="F659" s="345"/>
      <c r="G659" s="345"/>
      <c r="H659" s="345"/>
      <c r="I659" s="345"/>
      <c r="J659" s="345"/>
      <c r="K659" s="345"/>
      <c r="L659" s="345"/>
      <c r="M659" s="345"/>
      <c r="N659" s="345"/>
      <c r="O659" s="345"/>
      <c r="P659" s="345"/>
      <c r="Q659" s="345"/>
      <c r="R659" s="345"/>
      <c r="S659" s="345"/>
    </row>
    <row r="660" spans="2:19" ht="15.5" hidden="1" x14ac:dyDescent="0.3">
      <c r="B660" s="345"/>
      <c r="C660" s="345"/>
      <c r="D660" s="345"/>
      <c r="E660" s="345"/>
      <c r="F660" s="345"/>
      <c r="G660" s="345"/>
      <c r="H660" s="345"/>
      <c r="I660" s="345"/>
      <c r="J660" s="345"/>
      <c r="K660" s="345"/>
      <c r="L660" s="345"/>
      <c r="M660" s="345"/>
      <c r="N660" s="345"/>
      <c r="O660" s="345"/>
      <c r="P660" s="345"/>
      <c r="Q660" s="345"/>
      <c r="R660" s="345"/>
      <c r="S660" s="345"/>
    </row>
    <row r="661" spans="2:19" ht="15.5" hidden="1" x14ac:dyDescent="0.3">
      <c r="B661" s="345"/>
      <c r="C661" s="345"/>
      <c r="D661" s="345"/>
      <c r="E661" s="345"/>
      <c r="F661" s="345"/>
      <c r="G661" s="345"/>
      <c r="H661" s="345"/>
      <c r="I661" s="345"/>
      <c r="J661" s="345"/>
      <c r="K661" s="345"/>
      <c r="L661" s="345"/>
      <c r="M661" s="345"/>
      <c r="N661" s="345"/>
      <c r="O661" s="345"/>
      <c r="P661" s="345"/>
      <c r="Q661" s="345"/>
      <c r="R661" s="345"/>
      <c r="S661" s="345"/>
    </row>
    <row r="662" spans="2:19" ht="15.5" hidden="1" x14ac:dyDescent="0.3">
      <c r="B662" s="345"/>
      <c r="C662" s="345"/>
      <c r="D662" s="345"/>
      <c r="E662" s="345"/>
      <c r="F662" s="345"/>
      <c r="G662" s="345"/>
      <c r="H662" s="345"/>
      <c r="I662" s="345"/>
      <c r="J662" s="345"/>
      <c r="K662" s="345"/>
      <c r="L662" s="345"/>
      <c r="M662" s="345"/>
      <c r="N662" s="345"/>
      <c r="O662" s="345"/>
      <c r="P662" s="345"/>
      <c r="Q662" s="345"/>
      <c r="R662" s="345"/>
      <c r="S662" s="345"/>
    </row>
    <row r="663" spans="2:19" ht="15.5" hidden="1" x14ac:dyDescent="0.3">
      <c r="B663" s="345"/>
      <c r="C663" s="345"/>
      <c r="D663" s="345"/>
      <c r="E663" s="345"/>
      <c r="F663" s="345"/>
      <c r="G663" s="345"/>
      <c r="H663" s="345"/>
      <c r="I663" s="345"/>
      <c r="J663" s="345"/>
      <c r="K663" s="345"/>
      <c r="L663" s="345"/>
      <c r="M663" s="345"/>
      <c r="N663" s="345"/>
      <c r="O663" s="345"/>
      <c r="P663" s="345"/>
      <c r="Q663" s="345"/>
      <c r="R663" s="345"/>
      <c r="S663" s="345"/>
    </row>
    <row r="664" spans="2:19" ht="15.5" hidden="1" x14ac:dyDescent="0.3">
      <c r="B664" s="345"/>
      <c r="C664" s="345"/>
      <c r="D664" s="345"/>
      <c r="E664" s="345"/>
      <c r="F664" s="345"/>
      <c r="G664" s="345"/>
      <c r="H664" s="345"/>
      <c r="I664" s="345"/>
      <c r="J664" s="345"/>
      <c r="K664" s="345"/>
      <c r="L664" s="345"/>
      <c r="M664" s="345"/>
      <c r="N664" s="345"/>
      <c r="O664" s="345"/>
      <c r="P664" s="345"/>
      <c r="Q664" s="345"/>
      <c r="R664" s="345"/>
      <c r="S664" s="345"/>
    </row>
    <row r="665" spans="2:19" ht="15.5" hidden="1" x14ac:dyDescent="0.3">
      <c r="B665" s="345"/>
      <c r="C665" s="345"/>
      <c r="D665" s="345"/>
      <c r="E665" s="345"/>
      <c r="F665" s="345"/>
      <c r="G665" s="345"/>
      <c r="H665" s="345"/>
      <c r="I665" s="345"/>
      <c r="J665" s="345"/>
      <c r="K665" s="345"/>
      <c r="L665" s="345"/>
      <c r="M665" s="345"/>
      <c r="N665" s="345"/>
      <c r="O665" s="345"/>
      <c r="P665" s="345"/>
      <c r="Q665" s="345"/>
      <c r="R665" s="345"/>
      <c r="S665" s="345"/>
    </row>
    <row r="666" spans="2:19" ht="15.5" hidden="1" x14ac:dyDescent="0.3">
      <c r="B666" s="345"/>
      <c r="C666" s="345"/>
      <c r="D666" s="345"/>
      <c r="E666" s="345"/>
      <c r="F666" s="345"/>
      <c r="G666" s="345"/>
      <c r="H666" s="345"/>
      <c r="I666" s="345"/>
      <c r="J666" s="345"/>
      <c r="K666" s="345"/>
      <c r="L666" s="345"/>
      <c r="M666" s="345"/>
      <c r="N666" s="345"/>
      <c r="O666" s="345"/>
      <c r="P666" s="345"/>
      <c r="Q666" s="345"/>
      <c r="R666" s="345"/>
      <c r="S666" s="345"/>
    </row>
    <row r="667" spans="2:19" ht="15.5" hidden="1" x14ac:dyDescent="0.3">
      <c r="B667" s="345"/>
      <c r="C667" s="345"/>
      <c r="D667" s="345"/>
      <c r="E667" s="345"/>
      <c r="F667" s="345"/>
      <c r="G667" s="345"/>
      <c r="H667" s="345"/>
      <c r="I667" s="345"/>
      <c r="J667" s="345"/>
      <c r="K667" s="345"/>
      <c r="L667" s="345"/>
      <c r="M667" s="345"/>
      <c r="N667" s="345"/>
      <c r="O667" s="345"/>
      <c r="P667" s="345"/>
      <c r="Q667" s="345"/>
      <c r="R667" s="345"/>
      <c r="S667" s="345"/>
    </row>
    <row r="668" spans="2:19" ht="15.5" hidden="1" x14ac:dyDescent="0.3">
      <c r="B668" s="345"/>
      <c r="C668" s="345"/>
      <c r="D668" s="345"/>
      <c r="E668" s="345"/>
      <c r="F668" s="345"/>
      <c r="G668" s="345"/>
      <c r="H668" s="345"/>
      <c r="I668" s="345"/>
      <c r="J668" s="345"/>
      <c r="K668" s="345"/>
      <c r="L668" s="345"/>
      <c r="M668" s="345"/>
      <c r="N668" s="345"/>
      <c r="O668" s="345"/>
      <c r="P668" s="345"/>
      <c r="Q668" s="345"/>
      <c r="R668" s="345"/>
      <c r="S668" s="345"/>
    </row>
    <row r="669" spans="2:19" ht="15.5" hidden="1" x14ac:dyDescent="0.3">
      <c r="B669" s="345"/>
      <c r="C669" s="345"/>
      <c r="D669" s="345"/>
      <c r="E669" s="345"/>
      <c r="F669" s="345"/>
      <c r="G669" s="345"/>
      <c r="H669" s="345"/>
      <c r="I669" s="345"/>
      <c r="J669" s="345"/>
      <c r="K669" s="345"/>
      <c r="L669" s="345"/>
      <c r="M669" s="345"/>
      <c r="N669" s="345"/>
      <c r="O669" s="345"/>
      <c r="P669" s="345"/>
      <c r="Q669" s="345"/>
      <c r="R669" s="345"/>
      <c r="S669" s="345"/>
    </row>
    <row r="670" spans="2:19" ht="15.5" hidden="1" x14ac:dyDescent="0.3">
      <c r="B670" s="345"/>
      <c r="C670" s="345"/>
      <c r="D670" s="345"/>
      <c r="E670" s="345"/>
      <c r="F670" s="345"/>
      <c r="G670" s="345"/>
      <c r="H670" s="345"/>
      <c r="I670" s="345"/>
      <c r="J670" s="345"/>
      <c r="K670" s="345"/>
      <c r="L670" s="345"/>
      <c r="M670" s="345"/>
      <c r="N670" s="345"/>
      <c r="O670" s="345"/>
      <c r="P670" s="345"/>
      <c r="Q670" s="345"/>
      <c r="R670" s="345"/>
      <c r="S670" s="345"/>
    </row>
    <row r="671" spans="2:19" ht="15.5" hidden="1" x14ac:dyDescent="0.3">
      <c r="B671" s="345"/>
      <c r="C671" s="345"/>
      <c r="D671" s="345"/>
      <c r="E671" s="345"/>
      <c r="F671" s="345"/>
      <c r="G671" s="345"/>
      <c r="H671" s="345"/>
      <c r="I671" s="345"/>
      <c r="J671" s="345"/>
      <c r="K671" s="345"/>
      <c r="L671" s="345"/>
      <c r="M671" s="345"/>
      <c r="N671" s="345"/>
      <c r="O671" s="345"/>
      <c r="P671" s="345"/>
      <c r="Q671" s="345"/>
      <c r="R671" s="345"/>
      <c r="S671" s="345"/>
    </row>
    <row r="672" spans="2:19" ht="15.5" hidden="1" x14ac:dyDescent="0.3">
      <c r="B672" s="345"/>
      <c r="C672" s="345"/>
      <c r="D672" s="345"/>
      <c r="E672" s="345"/>
      <c r="F672" s="345"/>
      <c r="G672" s="345"/>
      <c r="H672" s="345"/>
      <c r="I672" s="345"/>
      <c r="J672" s="345"/>
      <c r="K672" s="345"/>
      <c r="L672" s="345"/>
      <c r="M672" s="345"/>
      <c r="N672" s="345"/>
      <c r="O672" s="345"/>
      <c r="P672" s="345"/>
      <c r="Q672" s="345"/>
      <c r="R672" s="345"/>
      <c r="S672" s="345"/>
    </row>
    <row r="673" spans="2:19" ht="15.5" hidden="1" x14ac:dyDescent="0.3">
      <c r="B673" s="345"/>
      <c r="C673" s="345"/>
      <c r="D673" s="345"/>
      <c r="E673" s="345"/>
      <c r="F673" s="345"/>
      <c r="G673" s="345"/>
      <c r="H673" s="345"/>
      <c r="I673" s="345"/>
      <c r="J673" s="345"/>
      <c r="K673" s="345"/>
      <c r="L673" s="345"/>
      <c r="M673" s="345"/>
      <c r="N673" s="345"/>
      <c r="O673" s="345"/>
      <c r="P673" s="345"/>
      <c r="Q673" s="345"/>
      <c r="R673" s="345"/>
      <c r="S673" s="345"/>
    </row>
    <row r="674" spans="2:19" ht="15.5" hidden="1" x14ac:dyDescent="0.3">
      <c r="B674" s="345"/>
      <c r="C674" s="345"/>
      <c r="D674" s="345"/>
      <c r="E674" s="345"/>
      <c r="F674" s="345"/>
      <c r="G674" s="345"/>
      <c r="H674" s="345"/>
      <c r="I674" s="345"/>
      <c r="J674" s="345"/>
      <c r="K674" s="345"/>
      <c r="L674" s="345"/>
      <c r="M674" s="345"/>
      <c r="N674" s="345"/>
      <c r="O674" s="345"/>
      <c r="P674" s="345"/>
      <c r="Q674" s="345"/>
      <c r="R674" s="345"/>
      <c r="S674" s="345"/>
    </row>
    <row r="675" spans="2:19" ht="15.5" hidden="1" x14ac:dyDescent="0.3">
      <c r="B675" s="345"/>
      <c r="C675" s="345"/>
      <c r="D675" s="345"/>
      <c r="E675" s="345"/>
      <c r="F675" s="345"/>
      <c r="G675" s="345"/>
      <c r="H675" s="345"/>
      <c r="I675" s="345"/>
      <c r="J675" s="345"/>
      <c r="K675" s="345"/>
      <c r="L675" s="345"/>
      <c r="M675" s="345"/>
      <c r="N675" s="345"/>
      <c r="O675" s="345"/>
      <c r="P675" s="345"/>
      <c r="Q675" s="345"/>
      <c r="R675" s="345"/>
      <c r="S675" s="345"/>
    </row>
    <row r="676" spans="2:19" ht="15.5" hidden="1" x14ac:dyDescent="0.3">
      <c r="B676" s="345"/>
      <c r="C676" s="345"/>
      <c r="D676" s="345"/>
      <c r="E676" s="345"/>
      <c r="F676" s="345"/>
      <c r="G676" s="345"/>
      <c r="H676" s="345"/>
      <c r="I676" s="345"/>
      <c r="J676" s="345"/>
      <c r="K676" s="345"/>
      <c r="L676" s="345"/>
      <c r="M676" s="345"/>
      <c r="N676" s="345"/>
      <c r="O676" s="345"/>
      <c r="P676" s="345"/>
      <c r="Q676" s="345"/>
      <c r="R676" s="345"/>
      <c r="S676" s="345"/>
    </row>
    <row r="677" spans="2:19" ht="15.5" hidden="1" x14ac:dyDescent="0.3">
      <c r="B677" s="345"/>
      <c r="C677" s="345"/>
      <c r="D677" s="345"/>
      <c r="E677" s="345"/>
      <c r="F677" s="345"/>
      <c r="G677" s="345"/>
      <c r="H677" s="345"/>
      <c r="I677" s="345"/>
      <c r="J677" s="345"/>
      <c r="K677" s="345"/>
      <c r="L677" s="345"/>
      <c r="M677" s="345"/>
      <c r="N677" s="345"/>
      <c r="O677" s="345"/>
      <c r="P677" s="345"/>
      <c r="Q677" s="345"/>
      <c r="R677" s="345"/>
      <c r="S677" s="345"/>
    </row>
    <row r="678" spans="2:19" ht="15.5" hidden="1" x14ac:dyDescent="0.3">
      <c r="B678" s="345"/>
      <c r="C678" s="345"/>
      <c r="D678" s="345"/>
      <c r="E678" s="345"/>
      <c r="F678" s="345"/>
      <c r="G678" s="345"/>
      <c r="H678" s="345"/>
      <c r="I678" s="345"/>
      <c r="J678" s="345"/>
      <c r="K678" s="345"/>
      <c r="L678" s="345"/>
      <c r="M678" s="345"/>
      <c r="N678" s="345"/>
      <c r="O678" s="345"/>
      <c r="P678" s="345"/>
      <c r="Q678" s="345"/>
      <c r="R678" s="345"/>
      <c r="S678" s="345"/>
    </row>
    <row r="679" spans="2:19" ht="15.5" hidden="1" x14ac:dyDescent="0.3">
      <c r="B679" s="345"/>
      <c r="C679" s="345"/>
      <c r="D679" s="345"/>
      <c r="E679" s="345"/>
      <c r="F679" s="345"/>
      <c r="G679" s="345"/>
      <c r="H679" s="345"/>
      <c r="I679" s="345"/>
      <c r="J679" s="345"/>
      <c r="K679" s="345"/>
      <c r="L679" s="345"/>
      <c r="M679" s="345"/>
      <c r="N679" s="345"/>
      <c r="O679" s="345"/>
      <c r="P679" s="345"/>
      <c r="Q679" s="345"/>
      <c r="R679" s="345"/>
      <c r="S679" s="345"/>
    </row>
    <row r="680" spans="2:19" ht="15.5" hidden="1" x14ac:dyDescent="0.3">
      <c r="B680" s="345"/>
      <c r="C680" s="345"/>
      <c r="D680" s="345"/>
      <c r="E680" s="345"/>
      <c r="F680" s="345"/>
      <c r="G680" s="345"/>
      <c r="H680" s="345"/>
      <c r="I680" s="345"/>
      <c r="J680" s="345"/>
      <c r="K680" s="345"/>
      <c r="L680" s="345"/>
      <c r="M680" s="345"/>
      <c r="N680" s="345"/>
      <c r="O680" s="345"/>
      <c r="P680" s="345"/>
      <c r="Q680" s="345"/>
      <c r="R680" s="345"/>
      <c r="S680" s="345"/>
    </row>
    <row r="681" spans="2:19" ht="15.5" hidden="1" x14ac:dyDescent="0.3">
      <c r="B681" s="345"/>
      <c r="C681" s="345"/>
      <c r="D681" s="345"/>
      <c r="E681" s="345"/>
      <c r="F681" s="345"/>
      <c r="G681" s="345"/>
      <c r="H681" s="345"/>
      <c r="I681" s="345"/>
      <c r="J681" s="345"/>
      <c r="K681" s="345"/>
      <c r="L681" s="345"/>
      <c r="M681" s="345"/>
      <c r="N681" s="345"/>
      <c r="O681" s="345"/>
      <c r="P681" s="345"/>
      <c r="Q681" s="345"/>
      <c r="R681" s="345"/>
      <c r="S681" s="345"/>
    </row>
    <row r="682" spans="2:19" ht="15.5" hidden="1" x14ac:dyDescent="0.3">
      <c r="B682" s="345"/>
      <c r="C682" s="345"/>
      <c r="D682" s="345"/>
      <c r="E682" s="345"/>
      <c r="F682" s="345"/>
      <c r="G682" s="345"/>
      <c r="H682" s="345"/>
      <c r="I682" s="345"/>
      <c r="J682" s="345"/>
      <c r="K682" s="345"/>
      <c r="L682" s="345"/>
      <c r="M682" s="345"/>
      <c r="N682" s="345"/>
      <c r="O682" s="345"/>
      <c r="P682" s="345"/>
      <c r="Q682" s="345"/>
      <c r="R682" s="345"/>
      <c r="S682" s="345"/>
    </row>
    <row r="683" spans="2:19" ht="15.5" hidden="1" x14ac:dyDescent="0.3">
      <c r="B683" s="345"/>
      <c r="C683" s="345"/>
      <c r="D683" s="345"/>
      <c r="E683" s="345"/>
      <c r="F683" s="345"/>
      <c r="G683" s="345"/>
      <c r="H683" s="345"/>
      <c r="I683" s="345"/>
      <c r="J683" s="345"/>
      <c r="K683" s="345"/>
      <c r="L683" s="345"/>
      <c r="M683" s="345"/>
      <c r="N683" s="345"/>
      <c r="O683" s="345"/>
      <c r="P683" s="345"/>
      <c r="Q683" s="345"/>
      <c r="R683" s="345"/>
      <c r="S683" s="345"/>
    </row>
    <row r="684" spans="2:19" ht="15.5" hidden="1" x14ac:dyDescent="0.3">
      <c r="B684" s="345"/>
      <c r="C684" s="345"/>
      <c r="D684" s="345"/>
      <c r="E684" s="345"/>
      <c r="F684" s="345"/>
      <c r="G684" s="345"/>
      <c r="H684" s="345"/>
      <c r="I684" s="345"/>
      <c r="J684" s="345"/>
      <c r="K684" s="345"/>
      <c r="L684" s="345"/>
      <c r="M684" s="345"/>
      <c r="N684" s="345"/>
      <c r="O684" s="345"/>
      <c r="P684" s="345"/>
      <c r="Q684" s="345"/>
      <c r="R684" s="345"/>
      <c r="S684" s="345"/>
    </row>
    <row r="685" spans="2:19" ht="15.5" hidden="1" x14ac:dyDescent="0.3">
      <c r="B685" s="345"/>
      <c r="C685" s="345"/>
      <c r="D685" s="345"/>
      <c r="E685" s="345"/>
      <c r="F685" s="345"/>
      <c r="G685" s="345"/>
      <c r="H685" s="345"/>
      <c r="I685" s="345"/>
      <c r="J685" s="345"/>
      <c r="K685" s="345"/>
      <c r="L685" s="345"/>
      <c r="M685" s="345"/>
      <c r="N685" s="345"/>
      <c r="O685" s="345"/>
      <c r="P685" s="345"/>
      <c r="Q685" s="345"/>
      <c r="R685" s="345"/>
      <c r="S685" s="345"/>
    </row>
    <row r="686" spans="2:19" ht="15.5" hidden="1" x14ac:dyDescent="0.3">
      <c r="B686" s="345"/>
      <c r="C686" s="345"/>
      <c r="D686" s="345"/>
      <c r="E686" s="345"/>
      <c r="F686" s="345"/>
      <c r="G686" s="345"/>
      <c r="H686" s="345"/>
      <c r="I686" s="345"/>
      <c r="J686" s="345"/>
      <c r="K686" s="345"/>
      <c r="L686" s="345"/>
      <c r="M686" s="345"/>
      <c r="N686" s="345"/>
      <c r="O686" s="345"/>
      <c r="P686" s="345"/>
      <c r="Q686" s="345"/>
      <c r="R686" s="345"/>
      <c r="S686" s="345"/>
    </row>
    <row r="687" spans="2:19" ht="15.5" hidden="1" x14ac:dyDescent="0.3">
      <c r="B687" s="345"/>
      <c r="C687" s="345"/>
      <c r="D687" s="345"/>
      <c r="E687" s="345"/>
      <c r="F687" s="345"/>
      <c r="G687" s="345"/>
      <c r="H687" s="345"/>
      <c r="I687" s="345"/>
      <c r="J687" s="345"/>
      <c r="K687" s="345"/>
      <c r="L687" s="345"/>
      <c r="M687" s="345"/>
      <c r="N687" s="345"/>
      <c r="O687" s="345"/>
      <c r="P687" s="345"/>
      <c r="Q687" s="345"/>
      <c r="R687" s="345"/>
      <c r="S687" s="345"/>
    </row>
    <row r="688" spans="2:19" ht="15.5" hidden="1" x14ac:dyDescent="0.3">
      <c r="B688" s="345"/>
      <c r="C688" s="345"/>
      <c r="D688" s="345"/>
      <c r="E688" s="345"/>
      <c r="F688" s="345"/>
      <c r="G688" s="345"/>
      <c r="H688" s="345"/>
      <c r="I688" s="345"/>
      <c r="J688" s="345"/>
      <c r="K688" s="345"/>
      <c r="L688" s="345"/>
      <c r="M688" s="345"/>
      <c r="N688" s="345"/>
      <c r="O688" s="345"/>
      <c r="P688" s="345"/>
      <c r="Q688" s="345"/>
      <c r="R688" s="345"/>
      <c r="S688" s="345"/>
    </row>
    <row r="689" spans="2:19" ht="15.5" hidden="1" x14ac:dyDescent="0.3">
      <c r="B689" s="345"/>
      <c r="C689" s="345"/>
      <c r="D689" s="345"/>
      <c r="E689" s="345"/>
      <c r="F689" s="345"/>
      <c r="G689" s="345"/>
      <c r="H689" s="345"/>
      <c r="I689" s="345"/>
      <c r="J689" s="345"/>
      <c r="K689" s="345"/>
      <c r="L689" s="345"/>
      <c r="M689" s="345"/>
      <c r="N689" s="345"/>
      <c r="O689" s="345"/>
      <c r="P689" s="345"/>
      <c r="Q689" s="345"/>
      <c r="R689" s="345"/>
      <c r="S689" s="345"/>
    </row>
    <row r="690" spans="2:19" ht="15.5" hidden="1" x14ac:dyDescent="0.3">
      <c r="B690" s="345"/>
      <c r="C690" s="345"/>
      <c r="D690" s="345"/>
      <c r="E690" s="345"/>
      <c r="F690" s="345"/>
      <c r="G690" s="345"/>
      <c r="H690" s="345"/>
      <c r="I690" s="345"/>
      <c r="J690" s="345"/>
      <c r="K690" s="345"/>
      <c r="L690" s="345"/>
      <c r="M690" s="345"/>
      <c r="N690" s="345"/>
      <c r="O690" s="345"/>
      <c r="P690" s="345"/>
      <c r="Q690" s="345"/>
      <c r="R690" s="345"/>
      <c r="S690" s="345"/>
    </row>
    <row r="691" spans="2:19" ht="15.5" hidden="1" x14ac:dyDescent="0.3">
      <c r="B691" s="345"/>
      <c r="C691" s="345"/>
      <c r="D691" s="345"/>
      <c r="E691" s="345"/>
      <c r="F691" s="345"/>
      <c r="G691" s="345"/>
      <c r="H691" s="345"/>
      <c r="I691" s="345"/>
      <c r="J691" s="345"/>
      <c r="K691" s="345"/>
      <c r="L691" s="345"/>
      <c r="M691" s="345"/>
      <c r="N691" s="345"/>
      <c r="O691" s="345"/>
      <c r="P691" s="345"/>
      <c r="Q691" s="345"/>
      <c r="R691" s="345"/>
      <c r="S691" s="345"/>
    </row>
    <row r="692" spans="2:19" ht="15.5" hidden="1" x14ac:dyDescent="0.3">
      <c r="B692" s="345"/>
      <c r="C692" s="345"/>
      <c r="D692" s="345"/>
      <c r="E692" s="345"/>
      <c r="F692" s="345"/>
      <c r="G692" s="345"/>
      <c r="H692" s="345"/>
      <c r="I692" s="345"/>
      <c r="J692" s="345"/>
      <c r="K692" s="345"/>
      <c r="L692" s="345"/>
      <c r="M692" s="345"/>
      <c r="N692" s="345"/>
      <c r="O692" s="345"/>
      <c r="P692" s="345"/>
      <c r="Q692" s="345"/>
      <c r="R692" s="345"/>
      <c r="S692" s="345"/>
    </row>
    <row r="693" spans="2:19" ht="15.5" hidden="1" x14ac:dyDescent="0.3">
      <c r="B693" s="345"/>
      <c r="C693" s="345"/>
      <c r="D693" s="345"/>
      <c r="E693" s="345"/>
      <c r="F693" s="345"/>
      <c r="G693" s="345"/>
      <c r="H693" s="345"/>
      <c r="I693" s="345"/>
      <c r="J693" s="345"/>
      <c r="K693" s="345"/>
      <c r="L693" s="345"/>
      <c r="M693" s="345"/>
      <c r="N693" s="345"/>
      <c r="O693" s="345"/>
      <c r="P693" s="345"/>
      <c r="Q693" s="345"/>
      <c r="R693" s="345"/>
      <c r="S693" s="345"/>
    </row>
    <row r="694" spans="2:19" ht="15.5" hidden="1" x14ac:dyDescent="0.3">
      <c r="B694" s="345"/>
      <c r="C694" s="345"/>
      <c r="D694" s="345"/>
      <c r="E694" s="345"/>
      <c r="F694" s="345"/>
      <c r="G694" s="345"/>
      <c r="H694" s="345"/>
      <c r="I694" s="345"/>
      <c r="J694" s="345"/>
      <c r="K694" s="345"/>
      <c r="L694" s="345"/>
      <c r="M694" s="345"/>
      <c r="N694" s="345"/>
      <c r="O694" s="345"/>
      <c r="P694" s="345"/>
      <c r="Q694" s="345"/>
      <c r="R694" s="345"/>
      <c r="S694" s="345"/>
    </row>
    <row r="695" spans="2:19" ht="15.5" hidden="1" x14ac:dyDescent="0.3">
      <c r="B695" s="345"/>
      <c r="C695" s="345"/>
      <c r="D695" s="345"/>
      <c r="E695" s="345"/>
      <c r="F695" s="345"/>
      <c r="G695" s="345"/>
      <c r="H695" s="345"/>
      <c r="I695" s="345"/>
      <c r="J695" s="345"/>
      <c r="K695" s="345"/>
      <c r="L695" s="345"/>
      <c r="M695" s="345"/>
      <c r="N695" s="345"/>
      <c r="O695" s="345"/>
      <c r="P695" s="345"/>
      <c r="Q695" s="345"/>
      <c r="R695" s="345"/>
      <c r="S695" s="345"/>
    </row>
    <row r="696" spans="2:19" ht="15.5" hidden="1" x14ac:dyDescent="0.3">
      <c r="B696" s="345"/>
      <c r="C696" s="345"/>
      <c r="D696" s="345"/>
      <c r="E696" s="345"/>
      <c r="F696" s="345"/>
      <c r="G696" s="345"/>
      <c r="H696" s="345"/>
      <c r="I696" s="345"/>
      <c r="J696" s="345"/>
      <c r="K696" s="345"/>
      <c r="L696" s="345"/>
      <c r="M696" s="345"/>
      <c r="N696" s="345"/>
      <c r="O696" s="345"/>
      <c r="P696" s="345"/>
      <c r="Q696" s="345"/>
      <c r="R696" s="345"/>
      <c r="S696" s="345"/>
    </row>
  </sheetData>
  <mergeCells count="18">
    <mergeCell ref="A6:J6"/>
    <mergeCell ref="B19:F19"/>
    <mergeCell ref="A7:A8"/>
    <mergeCell ref="B7:B8"/>
    <mergeCell ref="C7:C8"/>
    <mergeCell ref="E7:E8"/>
    <mergeCell ref="D7:D8"/>
    <mergeCell ref="F7:F8"/>
    <mergeCell ref="G7:G8"/>
    <mergeCell ref="I7:I8"/>
    <mergeCell ref="J7:J8"/>
    <mergeCell ref="H7:H8"/>
    <mergeCell ref="H1:J1"/>
    <mergeCell ref="H2:J2"/>
    <mergeCell ref="A1:G1"/>
    <mergeCell ref="A2:G2"/>
    <mergeCell ref="A4:J5"/>
    <mergeCell ref="A3:J3"/>
  </mergeCells>
  <hyperlinks>
    <hyperlink ref="K1" location="'2. List of Templates'!A1" display="Go back to List" xr:uid="{00000000-0004-0000-1C00-000000000000}"/>
  </hyperlinks>
  <printOptions horizontalCentered="1"/>
  <pageMargins left="0.23622047244094491" right="0.23622047244094491" top="0.74803149606299213" bottom="0.51181102362204722" header="0.31496062992125984" footer="0.31496062992125984"/>
  <pageSetup scale="67" orientation="landscape" r:id="rId1"/>
  <headerFooter>
    <oddFooter>&amp;L&amp;"Calibri,Regular"&amp;12
NERC FORM RAR 1 &amp;C
&amp;"Calibri,Regular"&amp;12&amp;A &amp;R
&amp;"Calibri,Regular"&amp;12Page &amp;P of &amp;N</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7"/>
  <dimension ref="A1:J56"/>
  <sheetViews>
    <sheetView topLeftCell="A4" zoomScaleNormal="100" workbookViewId="0">
      <selection activeCell="D22" sqref="D22"/>
    </sheetView>
  </sheetViews>
  <sheetFormatPr defaultColWidth="0" defaultRowHeight="10.5" zeroHeight="1" x14ac:dyDescent="0.3"/>
  <cols>
    <col min="1" max="1" width="8.796875" style="594" customWidth="1"/>
    <col min="2" max="2" width="30.5" style="588" customWidth="1"/>
    <col min="3" max="3" width="24" style="588" customWidth="1"/>
    <col min="4" max="5" width="18.296875" style="588" customWidth="1"/>
    <col min="6" max="6" width="20.796875" style="588" customWidth="1"/>
    <col min="7" max="7" width="17" style="588" customWidth="1"/>
    <col min="8" max="9" width="19" style="588" customWidth="1"/>
    <col min="10" max="10" width="17" style="588" customWidth="1"/>
    <col min="11" max="16384" width="9.296875" style="588" hidden="1"/>
  </cols>
  <sheetData>
    <row r="1" spans="1:10" ht="17" x14ac:dyDescent="0.3">
      <c r="A1" s="945" t="str">
        <f>'2. List of Templates'!$A$1:$C$1</f>
        <v>Name of Licensee</v>
      </c>
      <c r="B1" s="945"/>
      <c r="C1" s="945"/>
      <c r="D1" s="945"/>
      <c r="E1" s="945"/>
      <c r="F1" s="945"/>
      <c r="G1" s="945"/>
      <c r="H1" s="954" t="str">
        <f>'20. Related Party Transactions'!H1:J1</f>
        <v>Reporting Period</v>
      </c>
      <c r="I1" s="954"/>
      <c r="J1" s="584" t="s">
        <v>981</v>
      </c>
    </row>
    <row r="2" spans="1:10" ht="17" x14ac:dyDescent="0.3">
      <c r="A2" s="945" t="str">
        <f>'1. Title Page'!$D$32&amp;" | "&amp;'1. Title Page'!$D$34&amp;""</f>
        <v>XXXXXXX | NERC/LC/XXX</v>
      </c>
      <c r="B2" s="945"/>
      <c r="C2" s="945"/>
      <c r="D2" s="945"/>
      <c r="E2" s="945"/>
      <c r="F2" s="945"/>
      <c r="G2" s="945"/>
      <c r="H2" s="944" t="str">
        <f>'20. Related Party Transactions'!H2:J2</f>
        <v>dd/mm/yyyy</v>
      </c>
      <c r="I2" s="944"/>
    </row>
    <row r="3" spans="1:10" ht="17" x14ac:dyDescent="0.3">
      <c r="A3" s="955"/>
      <c r="B3" s="955"/>
      <c r="C3" s="955"/>
      <c r="D3" s="955"/>
      <c r="E3" s="955"/>
      <c r="F3" s="955"/>
      <c r="G3" s="955"/>
      <c r="H3" s="955"/>
      <c r="I3" s="955"/>
    </row>
    <row r="4" spans="1:10" x14ac:dyDescent="0.3">
      <c r="A4" s="863" t="s">
        <v>670</v>
      </c>
      <c r="B4" s="863"/>
      <c r="C4" s="863"/>
      <c r="D4" s="863"/>
      <c r="E4" s="863"/>
      <c r="F4" s="863"/>
      <c r="G4" s="863"/>
      <c r="H4" s="863"/>
      <c r="I4" s="863"/>
    </row>
    <row r="5" spans="1:10" s="589" customFormat="1" x14ac:dyDescent="0.3">
      <c r="A5" s="863"/>
      <c r="B5" s="863"/>
      <c r="C5" s="863"/>
      <c r="D5" s="863"/>
      <c r="E5" s="863"/>
      <c r="F5" s="863"/>
      <c r="G5" s="863"/>
      <c r="H5" s="863"/>
      <c r="I5" s="863"/>
    </row>
    <row r="6" spans="1:10" s="589" customFormat="1" ht="60.75" customHeight="1" x14ac:dyDescent="0.3">
      <c r="A6" s="952" t="s">
        <v>810</v>
      </c>
      <c r="B6" s="952"/>
      <c r="C6" s="952"/>
      <c r="D6" s="952"/>
      <c r="E6" s="952"/>
      <c r="F6" s="952"/>
      <c r="G6" s="952"/>
      <c r="H6" s="952"/>
      <c r="I6" s="952"/>
    </row>
    <row r="7" spans="1:10" s="589" customFormat="1" x14ac:dyDescent="0.3">
      <c r="A7" s="951" t="s">
        <v>532</v>
      </c>
      <c r="B7" s="951" t="s">
        <v>669</v>
      </c>
      <c r="C7" s="951" t="s">
        <v>1075</v>
      </c>
      <c r="D7" s="951" t="s">
        <v>808</v>
      </c>
      <c r="E7" s="951" t="s">
        <v>1076</v>
      </c>
      <c r="F7" s="951" t="s">
        <v>1077</v>
      </c>
      <c r="G7" s="951" t="s">
        <v>1078</v>
      </c>
      <c r="H7" s="951" t="s">
        <v>1079</v>
      </c>
      <c r="I7" s="953" t="s">
        <v>584</v>
      </c>
    </row>
    <row r="8" spans="1:10" s="589" customFormat="1" ht="16.5" customHeight="1" x14ac:dyDescent="0.3">
      <c r="A8" s="951"/>
      <c r="B8" s="951"/>
      <c r="C8" s="951"/>
      <c r="D8" s="951"/>
      <c r="E8" s="951"/>
      <c r="F8" s="951"/>
      <c r="G8" s="951"/>
      <c r="H8" s="951"/>
      <c r="I8" s="953"/>
    </row>
    <row r="9" spans="1:10" s="589" customFormat="1" ht="14.5" x14ac:dyDescent="0.3">
      <c r="A9" s="595">
        <v>1</v>
      </c>
      <c r="B9" s="590"/>
      <c r="C9" s="590"/>
      <c r="D9" s="590" t="s">
        <v>7</v>
      </c>
      <c r="E9" s="590"/>
      <c r="F9" s="590"/>
      <c r="G9" s="598">
        <f>C9+E9-F9</f>
        <v>0</v>
      </c>
      <c r="H9" s="590"/>
      <c r="I9" s="591"/>
    </row>
    <row r="10" spans="1:10" s="589" customFormat="1" ht="14.5" x14ac:dyDescent="0.3">
      <c r="A10" s="595">
        <v>2</v>
      </c>
      <c r="B10" s="590" t="s">
        <v>7</v>
      </c>
      <c r="C10" s="590"/>
      <c r="D10" s="590"/>
      <c r="E10" s="590"/>
      <c r="F10" s="590"/>
      <c r="G10" s="598">
        <f t="shared" ref="G10:G23" si="0">C10+E10-F10</f>
        <v>0</v>
      </c>
      <c r="H10" s="590"/>
      <c r="I10" s="591" t="s">
        <v>7</v>
      </c>
    </row>
    <row r="11" spans="1:10" s="589" customFormat="1" ht="14.5" x14ac:dyDescent="0.3">
      <c r="A11" s="595">
        <v>3</v>
      </c>
      <c r="B11" s="590"/>
      <c r="C11" s="590"/>
      <c r="D11" s="590" t="s">
        <v>7</v>
      </c>
      <c r="E11" s="590"/>
      <c r="F11" s="590"/>
      <c r="G11" s="598">
        <f t="shared" si="0"/>
        <v>0</v>
      </c>
      <c r="H11" s="590" t="s">
        <v>7</v>
      </c>
      <c r="I11" s="591"/>
    </row>
    <row r="12" spans="1:10" s="589" customFormat="1" ht="14.5" x14ac:dyDescent="0.3">
      <c r="A12" s="595">
        <v>4</v>
      </c>
      <c r="B12" s="590"/>
      <c r="C12" s="590"/>
      <c r="D12" s="590" t="s">
        <v>7</v>
      </c>
      <c r="E12" s="590"/>
      <c r="F12" s="590"/>
      <c r="G12" s="598">
        <f t="shared" si="0"/>
        <v>0</v>
      </c>
      <c r="H12" s="590"/>
      <c r="I12" s="591"/>
    </row>
    <row r="13" spans="1:10" s="589" customFormat="1" ht="14.5" x14ac:dyDescent="0.3">
      <c r="A13" s="595">
        <v>5</v>
      </c>
      <c r="B13" s="590"/>
      <c r="C13" s="590"/>
      <c r="D13" s="590"/>
      <c r="E13" s="590"/>
      <c r="F13" s="590"/>
      <c r="G13" s="598">
        <f t="shared" si="0"/>
        <v>0</v>
      </c>
      <c r="H13" s="590"/>
      <c r="I13" s="591"/>
    </row>
    <row r="14" spans="1:10" s="589" customFormat="1" ht="14.5" x14ac:dyDescent="0.3">
      <c r="A14" s="595">
        <v>6</v>
      </c>
      <c r="B14" s="590"/>
      <c r="C14" s="590"/>
      <c r="D14" s="590"/>
      <c r="E14" s="590"/>
      <c r="F14" s="590"/>
      <c r="G14" s="598">
        <f t="shared" si="0"/>
        <v>0</v>
      </c>
      <c r="H14" s="590"/>
      <c r="I14" s="591"/>
    </row>
    <row r="15" spans="1:10" s="589" customFormat="1" ht="14.5" x14ac:dyDescent="0.3">
      <c r="A15" s="595">
        <v>7</v>
      </c>
      <c r="B15" s="590"/>
      <c r="C15" s="590"/>
      <c r="D15" s="590" t="s">
        <v>7</v>
      </c>
      <c r="E15" s="590"/>
      <c r="F15" s="590"/>
      <c r="G15" s="598">
        <f t="shared" si="0"/>
        <v>0</v>
      </c>
      <c r="H15" s="590"/>
      <c r="I15" s="591"/>
    </row>
    <row r="16" spans="1:10" s="589" customFormat="1" ht="14.5" x14ac:dyDescent="0.3">
      <c r="A16" s="595">
        <v>8</v>
      </c>
      <c r="B16" s="590"/>
      <c r="C16" s="590"/>
      <c r="D16" s="590"/>
      <c r="E16" s="590"/>
      <c r="F16" s="590"/>
      <c r="G16" s="598">
        <f t="shared" si="0"/>
        <v>0</v>
      </c>
      <c r="H16" s="590"/>
      <c r="I16" s="591" t="s">
        <v>7</v>
      </c>
    </row>
    <row r="17" spans="1:9" s="589" customFormat="1" ht="14.5" x14ac:dyDescent="0.3">
      <c r="A17" s="595">
        <v>9</v>
      </c>
      <c r="B17" s="590"/>
      <c r="C17" s="590"/>
      <c r="D17" s="590" t="s">
        <v>7</v>
      </c>
      <c r="E17" s="590"/>
      <c r="F17" s="590"/>
      <c r="G17" s="598">
        <f t="shared" si="0"/>
        <v>0</v>
      </c>
      <c r="H17" s="590"/>
      <c r="I17" s="591"/>
    </row>
    <row r="18" spans="1:9" s="589" customFormat="1" ht="14.5" x14ac:dyDescent="0.3">
      <c r="A18" s="595">
        <v>10</v>
      </c>
      <c r="B18" s="590"/>
      <c r="C18" s="590"/>
      <c r="D18" s="590"/>
      <c r="E18" s="590"/>
      <c r="F18" s="590"/>
      <c r="G18" s="598">
        <f t="shared" si="0"/>
        <v>0</v>
      </c>
      <c r="H18" s="590"/>
      <c r="I18" s="591"/>
    </row>
    <row r="19" spans="1:9" s="589" customFormat="1" ht="14.5" x14ac:dyDescent="0.3">
      <c r="A19" s="595">
        <v>11</v>
      </c>
      <c r="B19" s="590"/>
      <c r="C19" s="590"/>
      <c r="D19" s="590"/>
      <c r="E19" s="590"/>
      <c r="F19" s="590"/>
      <c r="G19" s="598">
        <f t="shared" si="0"/>
        <v>0</v>
      </c>
      <c r="H19" s="590"/>
      <c r="I19" s="591"/>
    </row>
    <row r="20" spans="1:9" s="589" customFormat="1" ht="14.5" x14ac:dyDescent="0.3">
      <c r="A20" s="595">
        <v>12</v>
      </c>
      <c r="B20" s="590"/>
      <c r="C20" s="590"/>
      <c r="D20" s="590"/>
      <c r="E20" s="590"/>
      <c r="F20" s="590"/>
      <c r="G20" s="598">
        <f t="shared" si="0"/>
        <v>0</v>
      </c>
      <c r="H20" s="590"/>
      <c r="I20" s="591"/>
    </row>
    <row r="21" spans="1:9" s="589" customFormat="1" ht="14.5" x14ac:dyDescent="0.3">
      <c r="A21" s="595">
        <v>13</v>
      </c>
      <c r="B21" s="590"/>
      <c r="C21" s="590"/>
      <c r="D21" s="590"/>
      <c r="E21" s="590"/>
      <c r="F21" s="590"/>
      <c r="G21" s="598">
        <f t="shared" si="0"/>
        <v>0</v>
      </c>
      <c r="H21" s="590"/>
      <c r="I21" s="591"/>
    </row>
    <row r="22" spans="1:9" s="589" customFormat="1" ht="14.5" x14ac:dyDescent="0.3">
      <c r="A22" s="595">
        <v>14</v>
      </c>
      <c r="B22" s="590"/>
      <c r="C22" s="590"/>
      <c r="D22" s="590"/>
      <c r="E22" s="590"/>
      <c r="F22" s="590"/>
      <c r="G22" s="598">
        <f t="shared" si="0"/>
        <v>0</v>
      </c>
      <c r="H22" s="590"/>
      <c r="I22" s="591"/>
    </row>
    <row r="23" spans="1:9" s="589" customFormat="1" ht="14.5" x14ac:dyDescent="0.3">
      <c r="A23" s="595">
        <v>15</v>
      </c>
      <c r="B23" s="590"/>
      <c r="C23" s="590"/>
      <c r="D23" s="590"/>
      <c r="E23" s="590"/>
      <c r="F23" s="590"/>
      <c r="G23" s="598">
        <f t="shared" si="0"/>
        <v>0</v>
      </c>
      <c r="H23" s="590"/>
      <c r="I23" s="591"/>
    </row>
    <row r="24" spans="1:9" s="589" customFormat="1" ht="14.5" x14ac:dyDescent="0.3">
      <c r="A24" s="596"/>
      <c r="B24" s="596" t="s">
        <v>44</v>
      </c>
      <c r="C24" s="597">
        <f t="shared" ref="C24:H24" ca="1" si="1">SUM(C5:C24)</f>
        <v>0</v>
      </c>
      <c r="D24" s="597"/>
      <c r="E24" s="597">
        <f>SUM(E9:E23)</f>
        <v>0</v>
      </c>
      <c r="F24" s="597">
        <f>SUM(F9:F23)</f>
        <v>0</v>
      </c>
      <c r="G24" s="597">
        <f>SUM(G9:G23)</f>
        <v>0</v>
      </c>
      <c r="H24" s="597">
        <f t="shared" ca="1" si="1"/>
        <v>0</v>
      </c>
      <c r="I24" s="596"/>
    </row>
    <row r="25" spans="1:9" s="589" customFormat="1" x14ac:dyDescent="0.25">
      <c r="B25" s="592"/>
      <c r="C25" s="592"/>
      <c r="D25" s="592"/>
      <c r="E25" s="592"/>
      <c r="F25" s="592"/>
      <c r="G25" s="592"/>
      <c r="H25" s="592"/>
      <c r="I25" s="592"/>
    </row>
    <row r="26" spans="1:9" s="589" customFormat="1" x14ac:dyDescent="0.25">
      <c r="A26" s="593"/>
      <c r="B26" s="592"/>
      <c r="C26" s="592"/>
      <c r="D26" s="592"/>
      <c r="E26" s="592"/>
      <c r="F26" s="592"/>
      <c r="G26" s="592"/>
      <c r="H26" s="592"/>
      <c r="I26" s="592"/>
    </row>
    <row r="27" spans="1:9" s="589" customFormat="1" x14ac:dyDescent="0.25">
      <c r="A27" s="593"/>
      <c r="B27" s="592"/>
      <c r="C27" s="592"/>
      <c r="D27" s="592"/>
      <c r="E27" s="592"/>
      <c r="F27" s="592"/>
      <c r="G27" s="592"/>
      <c r="H27" s="592"/>
      <c r="I27" s="592"/>
    </row>
    <row r="28" spans="1:9" s="589" customFormat="1" x14ac:dyDescent="0.25">
      <c r="A28" s="593"/>
      <c r="B28" s="592"/>
      <c r="C28" s="592"/>
      <c r="D28" s="592"/>
      <c r="E28" s="592"/>
      <c r="F28" s="592"/>
      <c r="G28" s="592"/>
      <c r="H28" s="592"/>
      <c r="I28" s="592"/>
    </row>
    <row r="29" spans="1:9" s="589" customFormat="1" x14ac:dyDescent="0.25">
      <c r="A29" s="593"/>
      <c r="B29" s="592"/>
      <c r="C29" s="592"/>
      <c r="D29" s="592"/>
      <c r="E29" s="592"/>
      <c r="F29" s="592"/>
      <c r="G29" s="592"/>
      <c r="H29" s="592"/>
      <c r="I29" s="592"/>
    </row>
    <row r="30" spans="1:9" s="589" customFormat="1" x14ac:dyDescent="0.25">
      <c r="A30" s="593"/>
      <c r="B30" s="592"/>
      <c r="C30" s="592"/>
      <c r="D30" s="592"/>
      <c r="E30" s="592"/>
      <c r="F30" s="592"/>
      <c r="G30" s="592"/>
      <c r="H30" s="592"/>
      <c r="I30" s="592"/>
    </row>
    <row r="31" spans="1:9" s="589" customFormat="1" x14ac:dyDescent="0.25">
      <c r="A31" s="593"/>
      <c r="B31" s="592"/>
      <c r="C31" s="592"/>
      <c r="D31" s="592"/>
      <c r="E31" s="592"/>
      <c r="F31" s="592"/>
      <c r="G31" s="592"/>
      <c r="H31" s="592"/>
      <c r="I31" s="592"/>
    </row>
    <row r="32" spans="1:9" s="589" customFormat="1" hidden="1" x14ac:dyDescent="0.3">
      <c r="A32" s="593"/>
    </row>
    <row r="33" spans="1:1" s="589" customFormat="1" hidden="1" x14ac:dyDescent="0.3">
      <c r="A33" s="593"/>
    </row>
    <row r="34" spans="1:1" s="589" customFormat="1" hidden="1" x14ac:dyDescent="0.3">
      <c r="A34" s="593"/>
    </row>
    <row r="35" spans="1:1" s="589" customFormat="1" hidden="1" x14ac:dyDescent="0.3">
      <c r="A35" s="593"/>
    </row>
    <row r="36" spans="1:1" s="589" customFormat="1" hidden="1" x14ac:dyDescent="0.3">
      <c r="A36" s="593"/>
    </row>
    <row r="37" spans="1:1" s="589" customFormat="1" hidden="1" x14ac:dyDescent="0.3">
      <c r="A37" s="593"/>
    </row>
    <row r="38" spans="1:1" s="589" customFormat="1" hidden="1" x14ac:dyDescent="0.3">
      <c r="A38" s="593"/>
    </row>
    <row r="39" spans="1:1" s="589" customFormat="1" hidden="1" x14ac:dyDescent="0.3">
      <c r="A39" s="593"/>
    </row>
    <row r="40" spans="1:1" s="589" customFormat="1" hidden="1" x14ac:dyDescent="0.3">
      <c r="A40" s="593"/>
    </row>
    <row r="41" spans="1:1" s="589" customFormat="1" hidden="1" x14ac:dyDescent="0.3">
      <c r="A41" s="593"/>
    </row>
    <row r="42" spans="1:1" s="589" customFormat="1" hidden="1" x14ac:dyDescent="0.3">
      <c r="A42" s="593"/>
    </row>
    <row r="43" spans="1:1" s="589" customFormat="1" hidden="1" x14ac:dyDescent="0.3">
      <c r="A43" s="593"/>
    </row>
    <row r="44" spans="1:1" s="589" customFormat="1" hidden="1" x14ac:dyDescent="0.3">
      <c r="A44" s="593"/>
    </row>
    <row r="45" spans="1:1" s="589" customFormat="1" hidden="1" x14ac:dyDescent="0.3">
      <c r="A45" s="593"/>
    </row>
    <row r="46" spans="1:1" s="589" customFormat="1" hidden="1" x14ac:dyDescent="0.3">
      <c r="A46" s="593"/>
    </row>
    <row r="47" spans="1:1" s="589" customFormat="1" hidden="1" x14ac:dyDescent="0.3">
      <c r="A47" s="593"/>
    </row>
    <row r="48" spans="1:1" s="589" customFormat="1" hidden="1" x14ac:dyDescent="0.3">
      <c r="A48" s="593"/>
    </row>
    <row r="49" spans="1:1" s="589" customFormat="1" hidden="1" x14ac:dyDescent="0.3">
      <c r="A49" s="593"/>
    </row>
    <row r="50" spans="1:1" s="589" customFormat="1" hidden="1" x14ac:dyDescent="0.3">
      <c r="A50" s="593"/>
    </row>
    <row r="51" spans="1:1" s="589" customFormat="1" hidden="1" x14ac:dyDescent="0.3">
      <c r="A51" s="593"/>
    </row>
    <row r="52" spans="1:1" s="589" customFormat="1" hidden="1" x14ac:dyDescent="0.3">
      <c r="A52" s="593"/>
    </row>
    <row r="53" spans="1:1" s="589" customFormat="1" hidden="1" x14ac:dyDescent="0.3">
      <c r="A53" s="593"/>
    </row>
    <row r="54" spans="1:1" s="589" customFormat="1" hidden="1" x14ac:dyDescent="0.3">
      <c r="A54" s="593"/>
    </row>
    <row r="55" spans="1:1" s="589" customFormat="1" hidden="1" x14ac:dyDescent="0.3">
      <c r="A55" s="593"/>
    </row>
    <row r="56" spans="1:1" s="589" customFormat="1" hidden="1" x14ac:dyDescent="0.3">
      <c r="A56" s="593"/>
    </row>
  </sheetData>
  <mergeCells count="16">
    <mergeCell ref="H2:I2"/>
    <mergeCell ref="A1:G1"/>
    <mergeCell ref="A2:G2"/>
    <mergeCell ref="C7:C8"/>
    <mergeCell ref="A4:I5"/>
    <mergeCell ref="A6:I6"/>
    <mergeCell ref="A7:A8"/>
    <mergeCell ref="B7:B8"/>
    <mergeCell ref="G7:G8"/>
    <mergeCell ref="D7:D8"/>
    <mergeCell ref="E7:E8"/>
    <mergeCell ref="F7:F8"/>
    <mergeCell ref="H7:H8"/>
    <mergeCell ref="I7:I8"/>
    <mergeCell ref="H1:I1"/>
    <mergeCell ref="A3:I3"/>
  </mergeCells>
  <hyperlinks>
    <hyperlink ref="J1" location="'2. List of Templates'!A1" display="Go back to List" xr:uid="{00000000-0004-0000-1D00-000000000000}"/>
  </hyperlinks>
  <printOptions horizontalCentered="1"/>
  <pageMargins left="0" right="0" top="0.70866141732283472" bottom="0.51181102362204722" header="0.31496062992125984" footer="0.31496062992125984"/>
  <pageSetup scale="85" orientation="landscape" r:id="rId1"/>
  <headerFooter>
    <oddFooter>&amp;L&amp;"Calibri,Regular"&amp;12
NERC FORM RAR 1 &amp;C
&amp;"Calibri,Regular"&amp;12&amp;A &amp;R
&amp;"Calibri,Regular"&amp;12Page &amp;P of &amp;N</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8"/>
  <dimension ref="A1:J56"/>
  <sheetViews>
    <sheetView topLeftCell="A4" zoomScaleNormal="100" workbookViewId="0">
      <selection activeCell="D22" sqref="D22"/>
    </sheetView>
  </sheetViews>
  <sheetFormatPr defaultColWidth="0" defaultRowHeight="15.5" zeroHeight="1" x14ac:dyDescent="0.3"/>
  <cols>
    <col min="1" max="1" width="8.796875" style="403" customWidth="1"/>
    <col min="2" max="2" width="30.5" style="357" customWidth="1"/>
    <col min="3" max="3" width="24" style="357" customWidth="1"/>
    <col min="4" max="5" width="18.296875" style="357" customWidth="1"/>
    <col min="6" max="6" width="20.796875" style="357" customWidth="1"/>
    <col min="7" max="7" width="24" style="357" customWidth="1"/>
    <col min="8" max="10" width="19" style="357" customWidth="1"/>
    <col min="11" max="16384" width="9.296875" style="357" hidden="1"/>
  </cols>
  <sheetData>
    <row r="1" spans="1:10" x14ac:dyDescent="0.3">
      <c r="A1" s="820" t="str">
        <f>'2. List of Templates'!$A$1:$C$1</f>
        <v>Name of Licensee</v>
      </c>
      <c r="B1" s="820"/>
      <c r="C1" s="820"/>
      <c r="D1" s="820"/>
      <c r="E1" s="820"/>
      <c r="F1" s="820"/>
      <c r="G1" s="820"/>
      <c r="H1" s="828" t="str">
        <f>'20. Related Party Transactions'!H1:J1</f>
        <v>Reporting Period</v>
      </c>
      <c r="I1" s="828"/>
      <c r="J1" s="356" t="s">
        <v>981</v>
      </c>
    </row>
    <row r="2" spans="1:10" x14ac:dyDescent="0.3">
      <c r="A2" s="820" t="str">
        <f>'1. Title Page'!$D$32&amp;" | "&amp;'1. Title Page'!$D$34&amp;""</f>
        <v>XXXXXXX | NERC/LC/XXX</v>
      </c>
      <c r="B2" s="820"/>
      <c r="C2" s="820"/>
      <c r="D2" s="820"/>
      <c r="E2" s="820"/>
      <c r="F2" s="820"/>
      <c r="G2" s="820"/>
      <c r="H2" s="836" t="str">
        <f>'20. Related Party Transactions'!H2:J2</f>
        <v>dd/mm/yyyy</v>
      </c>
      <c r="I2" s="836"/>
    </row>
    <row r="3" spans="1:10" x14ac:dyDescent="0.3">
      <c r="A3" s="956"/>
      <c r="B3" s="957"/>
      <c r="C3" s="957"/>
      <c r="D3" s="957"/>
      <c r="E3" s="957"/>
      <c r="F3" s="957"/>
      <c r="G3" s="957"/>
      <c r="H3" s="957"/>
      <c r="I3" s="958"/>
    </row>
    <row r="4" spans="1:10" x14ac:dyDescent="0.3">
      <c r="A4" s="863" t="s">
        <v>133</v>
      </c>
      <c r="B4" s="863"/>
      <c r="C4" s="863"/>
      <c r="D4" s="863"/>
      <c r="E4" s="863"/>
      <c r="F4" s="863"/>
      <c r="G4" s="863"/>
      <c r="H4" s="863"/>
      <c r="I4" s="863"/>
    </row>
    <row r="5" spans="1:10" s="412" customFormat="1" x14ac:dyDescent="0.3">
      <c r="A5" s="863"/>
      <c r="B5" s="863"/>
      <c r="C5" s="863"/>
      <c r="D5" s="863"/>
      <c r="E5" s="863"/>
      <c r="F5" s="863"/>
      <c r="G5" s="863"/>
      <c r="H5" s="863"/>
      <c r="I5" s="863"/>
    </row>
    <row r="6" spans="1:10" s="412" customFormat="1" ht="45" customHeight="1" x14ac:dyDescent="0.3">
      <c r="A6" s="865" t="s">
        <v>809</v>
      </c>
      <c r="B6" s="865"/>
      <c r="C6" s="865"/>
      <c r="D6" s="865"/>
      <c r="E6" s="865"/>
      <c r="F6" s="865"/>
      <c r="G6" s="865"/>
      <c r="H6" s="865"/>
      <c r="I6" s="865"/>
    </row>
    <row r="7" spans="1:10" s="412" customFormat="1" x14ac:dyDescent="0.3">
      <c r="A7" s="864" t="s">
        <v>532</v>
      </c>
      <c r="B7" s="864" t="s">
        <v>1080</v>
      </c>
      <c r="C7" s="864" t="s">
        <v>1081</v>
      </c>
      <c r="D7" s="864" t="s">
        <v>808</v>
      </c>
      <c r="E7" s="864" t="s">
        <v>1082</v>
      </c>
      <c r="F7" s="864" t="s">
        <v>1083</v>
      </c>
      <c r="G7" s="864" t="s">
        <v>1084</v>
      </c>
      <c r="H7" s="864" t="s">
        <v>1085</v>
      </c>
      <c r="I7" s="823" t="s">
        <v>584</v>
      </c>
    </row>
    <row r="8" spans="1:10" s="412" customFormat="1" ht="45.75" customHeight="1" x14ac:dyDescent="0.3">
      <c r="A8" s="864"/>
      <c r="B8" s="864"/>
      <c r="C8" s="864"/>
      <c r="D8" s="864"/>
      <c r="E8" s="864"/>
      <c r="F8" s="864"/>
      <c r="G8" s="864"/>
      <c r="H8" s="864"/>
      <c r="I8" s="823"/>
    </row>
    <row r="9" spans="1:10" s="412" customFormat="1" x14ac:dyDescent="0.3">
      <c r="A9" s="534">
        <v>1</v>
      </c>
      <c r="B9" s="599" t="s">
        <v>7</v>
      </c>
      <c r="C9" s="599"/>
      <c r="D9" s="599"/>
      <c r="E9" s="599"/>
      <c r="F9" s="599"/>
      <c r="G9" s="604">
        <f>C9+E9-F9</f>
        <v>0</v>
      </c>
      <c r="H9" s="599"/>
      <c r="I9" s="600"/>
    </row>
    <row r="10" spans="1:10" s="412" customFormat="1" x14ac:dyDescent="0.3">
      <c r="A10" s="534">
        <v>2</v>
      </c>
      <c r="B10" s="599"/>
      <c r="C10" s="599"/>
      <c r="D10" s="599"/>
      <c r="E10" s="599"/>
      <c r="F10" s="599"/>
      <c r="G10" s="604">
        <f t="shared" ref="G10:G23" si="0">C10+E10-F10</f>
        <v>0</v>
      </c>
      <c r="H10" s="599"/>
      <c r="I10" s="600"/>
    </row>
    <row r="11" spans="1:10" s="412" customFormat="1" x14ac:dyDescent="0.3">
      <c r="A11" s="534">
        <v>3</v>
      </c>
      <c r="B11" s="599" t="s">
        <v>7</v>
      </c>
      <c r="C11" s="599"/>
      <c r="D11" s="599"/>
      <c r="E11" s="599"/>
      <c r="F11" s="599"/>
      <c r="G11" s="604">
        <f t="shared" si="0"/>
        <v>0</v>
      </c>
      <c r="H11" s="599"/>
      <c r="I11" s="600"/>
    </row>
    <row r="12" spans="1:10" s="412" customFormat="1" x14ac:dyDescent="0.3">
      <c r="A12" s="534">
        <v>4</v>
      </c>
      <c r="B12" s="599"/>
      <c r="C12" s="599"/>
      <c r="D12" s="599"/>
      <c r="E12" s="599"/>
      <c r="F12" s="599"/>
      <c r="G12" s="604">
        <f t="shared" si="0"/>
        <v>0</v>
      </c>
      <c r="H12" s="599"/>
      <c r="I12" s="600"/>
    </row>
    <row r="13" spans="1:10" s="412" customFormat="1" x14ac:dyDescent="0.3">
      <c r="A13" s="534">
        <v>5</v>
      </c>
      <c r="B13" s="599"/>
      <c r="C13" s="599"/>
      <c r="D13" s="599"/>
      <c r="E13" s="599"/>
      <c r="F13" s="599"/>
      <c r="G13" s="604">
        <f t="shared" si="0"/>
        <v>0</v>
      </c>
      <c r="H13" s="599"/>
      <c r="I13" s="600"/>
    </row>
    <row r="14" spans="1:10" s="412" customFormat="1" x14ac:dyDescent="0.3">
      <c r="A14" s="534">
        <v>6</v>
      </c>
      <c r="B14" s="599" t="s">
        <v>7</v>
      </c>
      <c r="C14" s="599"/>
      <c r="D14" s="599"/>
      <c r="E14" s="599"/>
      <c r="F14" s="599"/>
      <c r="G14" s="604">
        <f t="shared" si="0"/>
        <v>0</v>
      </c>
      <c r="H14" s="599"/>
      <c r="I14" s="600"/>
    </row>
    <row r="15" spans="1:10" s="412" customFormat="1" x14ac:dyDescent="0.3">
      <c r="A15" s="534">
        <v>7</v>
      </c>
      <c r="B15" s="599"/>
      <c r="C15" s="599"/>
      <c r="D15" s="599" t="s">
        <v>7</v>
      </c>
      <c r="E15" s="599"/>
      <c r="F15" s="599"/>
      <c r="G15" s="604">
        <f t="shared" si="0"/>
        <v>0</v>
      </c>
      <c r="H15" s="599"/>
      <c r="I15" s="600"/>
    </row>
    <row r="16" spans="1:10" s="412" customFormat="1" x14ac:dyDescent="0.3">
      <c r="A16" s="534">
        <v>8</v>
      </c>
      <c r="B16" s="599"/>
      <c r="C16" s="599"/>
      <c r="D16" s="599"/>
      <c r="E16" s="599"/>
      <c r="F16" s="599"/>
      <c r="G16" s="604">
        <f t="shared" si="0"/>
        <v>0</v>
      </c>
      <c r="H16" s="599"/>
      <c r="I16" s="600"/>
    </row>
    <row r="17" spans="1:9" s="412" customFormat="1" x14ac:dyDescent="0.3">
      <c r="A17" s="534">
        <v>9</v>
      </c>
      <c r="B17" s="599"/>
      <c r="C17" s="599"/>
      <c r="D17" s="599"/>
      <c r="E17" s="599"/>
      <c r="F17" s="599"/>
      <c r="G17" s="604">
        <f t="shared" si="0"/>
        <v>0</v>
      </c>
      <c r="H17" s="599"/>
      <c r="I17" s="600"/>
    </row>
    <row r="18" spans="1:9" s="412" customFormat="1" x14ac:dyDescent="0.3">
      <c r="A18" s="534">
        <v>10</v>
      </c>
      <c r="B18" s="599"/>
      <c r="C18" s="599"/>
      <c r="D18" s="599"/>
      <c r="E18" s="599"/>
      <c r="F18" s="599"/>
      <c r="G18" s="604">
        <f t="shared" si="0"/>
        <v>0</v>
      </c>
      <c r="H18" s="599"/>
      <c r="I18" s="600"/>
    </row>
    <row r="19" spans="1:9" s="412" customFormat="1" x14ac:dyDescent="0.3">
      <c r="A19" s="534">
        <v>11</v>
      </c>
      <c r="B19" s="599"/>
      <c r="C19" s="599"/>
      <c r="D19" s="599"/>
      <c r="E19" s="599"/>
      <c r="F19" s="599"/>
      <c r="G19" s="604">
        <f t="shared" si="0"/>
        <v>0</v>
      </c>
      <c r="H19" s="599"/>
      <c r="I19" s="600"/>
    </row>
    <row r="20" spans="1:9" s="412" customFormat="1" x14ac:dyDescent="0.3">
      <c r="A20" s="534">
        <v>12</v>
      </c>
      <c r="B20" s="599"/>
      <c r="C20" s="599"/>
      <c r="D20" s="599"/>
      <c r="E20" s="599"/>
      <c r="F20" s="599"/>
      <c r="G20" s="604">
        <f t="shared" si="0"/>
        <v>0</v>
      </c>
      <c r="H20" s="599"/>
      <c r="I20" s="600"/>
    </row>
    <row r="21" spans="1:9" s="412" customFormat="1" x14ac:dyDescent="0.3">
      <c r="A21" s="534">
        <v>13</v>
      </c>
      <c r="B21" s="599"/>
      <c r="C21" s="599"/>
      <c r="D21" s="599"/>
      <c r="E21" s="599"/>
      <c r="F21" s="599"/>
      <c r="G21" s="604">
        <f t="shared" si="0"/>
        <v>0</v>
      </c>
      <c r="H21" s="599"/>
      <c r="I21" s="600"/>
    </row>
    <row r="22" spans="1:9" s="412" customFormat="1" x14ac:dyDescent="0.3">
      <c r="A22" s="534">
        <v>14</v>
      </c>
      <c r="B22" s="599"/>
      <c r="C22" s="599"/>
      <c r="D22" s="599"/>
      <c r="E22" s="599"/>
      <c r="F22" s="599"/>
      <c r="G22" s="604">
        <f t="shared" si="0"/>
        <v>0</v>
      </c>
      <c r="H22" s="599"/>
      <c r="I22" s="600"/>
    </row>
    <row r="23" spans="1:9" s="412" customFormat="1" x14ac:dyDescent="0.3">
      <c r="A23" s="534">
        <v>15</v>
      </c>
      <c r="B23" s="599"/>
      <c r="C23" s="599"/>
      <c r="D23" s="599"/>
      <c r="E23" s="599"/>
      <c r="F23" s="599"/>
      <c r="G23" s="604">
        <f t="shared" si="0"/>
        <v>0</v>
      </c>
      <c r="H23" s="599"/>
      <c r="I23" s="600"/>
    </row>
    <row r="24" spans="1:9" s="412" customFormat="1" x14ac:dyDescent="0.3">
      <c r="A24" s="420"/>
      <c r="B24" s="602" t="s">
        <v>44</v>
      </c>
      <c r="C24" s="603">
        <f t="shared" ref="C24:H24" ca="1" si="1">SUM(C5:C24)</f>
        <v>0</v>
      </c>
      <c r="D24" s="603"/>
      <c r="E24" s="603">
        <f>SUM(E9:E23)</f>
        <v>0</v>
      </c>
      <c r="F24" s="603">
        <f>SUM(F9:F23)</f>
        <v>0</v>
      </c>
      <c r="G24" s="603">
        <f>SUM(G9:G23)</f>
        <v>0</v>
      </c>
      <c r="H24" s="603">
        <f t="shared" ca="1" si="1"/>
        <v>0</v>
      </c>
      <c r="I24" s="420"/>
    </row>
    <row r="25" spans="1:9" s="412" customFormat="1" x14ac:dyDescent="0.35">
      <c r="B25" s="601"/>
      <c r="C25" s="601"/>
      <c r="D25" s="601"/>
      <c r="E25" s="601"/>
      <c r="F25" s="601"/>
      <c r="G25" s="601"/>
      <c r="H25" s="601"/>
      <c r="I25" s="601"/>
    </row>
    <row r="26" spans="1:9" s="412" customFormat="1" x14ac:dyDescent="0.35">
      <c r="A26" s="533"/>
      <c r="B26" s="601"/>
      <c r="C26" s="601"/>
      <c r="D26" s="601"/>
      <c r="E26" s="601"/>
      <c r="F26" s="601"/>
      <c r="G26" s="601"/>
      <c r="H26" s="601"/>
      <c r="I26" s="601"/>
    </row>
    <row r="27" spans="1:9" s="412" customFormat="1" x14ac:dyDescent="0.35">
      <c r="A27" s="533"/>
      <c r="B27" s="601"/>
      <c r="C27" s="601"/>
      <c r="D27" s="601"/>
      <c r="E27" s="601"/>
      <c r="F27" s="601"/>
      <c r="G27" s="601"/>
      <c r="H27" s="601"/>
      <c r="I27" s="601"/>
    </row>
    <row r="28" spans="1:9" s="412" customFormat="1" x14ac:dyDescent="0.35">
      <c r="A28" s="533"/>
      <c r="B28" s="601"/>
      <c r="C28" s="601"/>
      <c r="D28" s="601"/>
      <c r="E28" s="601"/>
      <c r="F28" s="601"/>
      <c r="G28" s="601"/>
      <c r="H28" s="601"/>
      <c r="I28" s="601"/>
    </row>
    <row r="29" spans="1:9" s="412" customFormat="1" x14ac:dyDescent="0.35">
      <c r="A29" s="533"/>
      <c r="B29" s="601"/>
      <c r="C29" s="601"/>
      <c r="D29" s="601"/>
      <c r="E29" s="601"/>
      <c r="F29" s="601"/>
      <c r="G29" s="601"/>
      <c r="H29" s="601"/>
      <c r="I29" s="601"/>
    </row>
    <row r="30" spans="1:9" s="412" customFormat="1" x14ac:dyDescent="0.35">
      <c r="A30" s="533"/>
      <c r="B30" s="601"/>
      <c r="C30" s="601"/>
      <c r="D30" s="601"/>
      <c r="E30" s="601"/>
      <c r="F30" s="601"/>
      <c r="G30" s="601"/>
      <c r="H30" s="601"/>
      <c r="I30" s="601"/>
    </row>
    <row r="31" spans="1:9" s="412" customFormat="1" x14ac:dyDescent="0.35">
      <c r="A31" s="533"/>
      <c r="B31" s="601"/>
      <c r="C31" s="601"/>
      <c r="D31" s="601"/>
      <c r="E31" s="601"/>
      <c r="F31" s="601"/>
      <c r="G31" s="601"/>
      <c r="H31" s="601"/>
      <c r="I31" s="601"/>
    </row>
    <row r="32" spans="1:9" s="412" customFormat="1" x14ac:dyDescent="0.3">
      <c r="A32" s="533"/>
    </row>
    <row r="33" spans="1:1" s="412" customFormat="1" hidden="1" x14ac:dyDescent="0.3">
      <c r="A33" s="533"/>
    </row>
    <row r="34" spans="1:1" s="412" customFormat="1" hidden="1" x14ac:dyDescent="0.3">
      <c r="A34" s="533"/>
    </row>
    <row r="35" spans="1:1" s="412" customFormat="1" hidden="1" x14ac:dyDescent="0.3">
      <c r="A35" s="533"/>
    </row>
    <row r="36" spans="1:1" s="412" customFormat="1" hidden="1" x14ac:dyDescent="0.3">
      <c r="A36" s="533"/>
    </row>
    <row r="37" spans="1:1" s="412" customFormat="1" hidden="1" x14ac:dyDescent="0.3">
      <c r="A37" s="533"/>
    </row>
    <row r="38" spans="1:1" s="412" customFormat="1" hidden="1" x14ac:dyDescent="0.3">
      <c r="A38" s="533"/>
    </row>
    <row r="39" spans="1:1" s="412" customFormat="1" hidden="1" x14ac:dyDescent="0.3">
      <c r="A39" s="533"/>
    </row>
    <row r="40" spans="1:1" s="412" customFormat="1" hidden="1" x14ac:dyDescent="0.3">
      <c r="A40" s="533"/>
    </row>
    <row r="41" spans="1:1" s="412" customFormat="1" hidden="1" x14ac:dyDescent="0.3">
      <c r="A41" s="533"/>
    </row>
    <row r="42" spans="1:1" s="412" customFormat="1" hidden="1" x14ac:dyDescent="0.3">
      <c r="A42" s="533"/>
    </row>
    <row r="43" spans="1:1" s="412" customFormat="1" hidden="1" x14ac:dyDescent="0.3">
      <c r="A43" s="533"/>
    </row>
    <row r="44" spans="1:1" s="412" customFormat="1" hidden="1" x14ac:dyDescent="0.3">
      <c r="A44" s="533"/>
    </row>
    <row r="45" spans="1:1" s="412" customFormat="1" hidden="1" x14ac:dyDescent="0.3">
      <c r="A45" s="533"/>
    </row>
    <row r="46" spans="1:1" s="412" customFormat="1" hidden="1" x14ac:dyDescent="0.3">
      <c r="A46" s="533"/>
    </row>
    <row r="47" spans="1:1" s="412" customFormat="1" hidden="1" x14ac:dyDescent="0.3">
      <c r="A47" s="533"/>
    </row>
    <row r="48" spans="1:1" s="412" customFormat="1" hidden="1" x14ac:dyDescent="0.3">
      <c r="A48" s="533"/>
    </row>
    <row r="49" spans="1:1" s="412" customFormat="1" hidden="1" x14ac:dyDescent="0.3">
      <c r="A49" s="533"/>
    </row>
    <row r="50" spans="1:1" s="412" customFormat="1" hidden="1" x14ac:dyDescent="0.3">
      <c r="A50" s="533"/>
    </row>
    <row r="51" spans="1:1" s="412" customFormat="1" hidden="1" x14ac:dyDescent="0.3">
      <c r="A51" s="533"/>
    </row>
    <row r="52" spans="1:1" s="412" customFormat="1" hidden="1" x14ac:dyDescent="0.3">
      <c r="A52" s="533"/>
    </row>
    <row r="53" spans="1:1" s="412" customFormat="1" hidden="1" x14ac:dyDescent="0.3">
      <c r="A53" s="533"/>
    </row>
    <row r="54" spans="1:1" s="412" customFormat="1" hidden="1" x14ac:dyDescent="0.3">
      <c r="A54" s="533"/>
    </row>
    <row r="55" spans="1:1" s="412" customFormat="1" hidden="1" x14ac:dyDescent="0.3">
      <c r="A55" s="533"/>
    </row>
    <row r="56" spans="1:1" s="412" customFormat="1" hidden="1" x14ac:dyDescent="0.3">
      <c r="A56" s="533"/>
    </row>
  </sheetData>
  <mergeCells count="16">
    <mergeCell ref="H7:H8"/>
    <mergeCell ref="I7:I8"/>
    <mergeCell ref="H1:I1"/>
    <mergeCell ref="A2:G2"/>
    <mergeCell ref="H2:I2"/>
    <mergeCell ref="A4:I5"/>
    <mergeCell ref="A6:I6"/>
    <mergeCell ref="A7:A8"/>
    <mergeCell ref="B7:B8"/>
    <mergeCell ref="C7:C8"/>
    <mergeCell ref="G7:G8"/>
    <mergeCell ref="A1:G1"/>
    <mergeCell ref="D7:D8"/>
    <mergeCell ref="E7:E8"/>
    <mergeCell ref="F7:F8"/>
    <mergeCell ref="A3:I3"/>
  </mergeCells>
  <hyperlinks>
    <hyperlink ref="J1" location="'2. List of Templates'!A1" display="Go back to List" xr:uid="{00000000-0004-0000-1E00-000000000000}"/>
  </hyperlinks>
  <printOptions horizontalCentered="1"/>
  <pageMargins left="3.937007874015748E-2" right="3.937007874015748E-2" top="0.70866141732283472" bottom="0.51181102362204722" header="0.31496062992125984" footer="0.31496062992125984"/>
  <pageSetup scale="80" orientation="landscape" r:id="rId1"/>
  <headerFooter>
    <oddFooter>&amp;L&amp;"Calibri,Regular"&amp;12
NERC FORM RAR 1 &amp;C
&amp;"Calibri,Regular"&amp;12&amp;A &amp;R
&amp;"Calibri,Regular"&amp;12Page &amp;P of &amp;N</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29"/>
  <dimension ref="A1:Q696"/>
  <sheetViews>
    <sheetView zoomScaleNormal="100" workbookViewId="0">
      <selection activeCell="D22" sqref="D22"/>
    </sheetView>
  </sheetViews>
  <sheetFormatPr defaultColWidth="0" defaultRowHeight="15.5" zeroHeight="1" x14ac:dyDescent="0.3"/>
  <cols>
    <col min="1" max="1" width="7.19921875" style="431" customWidth="1"/>
    <col min="2" max="2" width="38" style="410" customWidth="1"/>
    <col min="3" max="5" width="29" style="410" customWidth="1"/>
    <col min="6" max="6" width="22.296875" style="410" customWidth="1"/>
    <col min="7" max="7" width="27" style="410" customWidth="1"/>
    <col min="8" max="8" width="16.296875" style="410" customWidth="1"/>
    <col min="9" max="17" width="0" style="410" hidden="1" customWidth="1"/>
    <col min="18" max="16384" width="9.296875" style="410" hidden="1"/>
  </cols>
  <sheetData>
    <row r="1" spans="1:16" x14ac:dyDescent="0.3">
      <c r="A1" s="820" t="str">
        <f>'2. List of Templates'!$A$1:$C$1</f>
        <v>Name of Licensee</v>
      </c>
      <c r="B1" s="820"/>
      <c r="C1" s="820"/>
      <c r="D1" s="820"/>
      <c r="E1" s="530"/>
      <c r="F1" s="828" t="s">
        <v>754</v>
      </c>
      <c r="G1" s="828"/>
      <c r="H1" s="356" t="s">
        <v>981</v>
      </c>
    </row>
    <row r="2" spans="1:16" x14ac:dyDescent="0.3">
      <c r="A2" s="820" t="str">
        <f>'1. Title Page'!$D$32&amp;" | "&amp;'1. Title Page'!$D$34&amp;""</f>
        <v>XXXXXXX | NERC/LC/XXX</v>
      </c>
      <c r="B2" s="820"/>
      <c r="C2" s="820"/>
      <c r="D2" s="820"/>
      <c r="E2" s="530"/>
      <c r="F2" s="836" t="s">
        <v>755</v>
      </c>
      <c r="G2" s="836"/>
    </row>
    <row r="3" spans="1:16" x14ac:dyDescent="0.3">
      <c r="A3" s="961"/>
      <c r="B3" s="961"/>
      <c r="C3" s="961"/>
      <c r="D3" s="961"/>
      <c r="E3" s="961"/>
      <c r="F3" s="961"/>
      <c r="G3" s="961"/>
    </row>
    <row r="4" spans="1:16" x14ac:dyDescent="0.3">
      <c r="A4" s="827" t="s">
        <v>712</v>
      </c>
      <c r="B4" s="827"/>
      <c r="C4" s="827"/>
      <c r="D4" s="827"/>
      <c r="E4" s="827"/>
      <c r="F4" s="827"/>
      <c r="G4" s="827"/>
    </row>
    <row r="5" spans="1:16" x14ac:dyDescent="0.3">
      <c r="A5" s="827"/>
      <c r="B5" s="827"/>
      <c r="C5" s="827"/>
      <c r="D5" s="827"/>
      <c r="E5" s="827"/>
      <c r="F5" s="827"/>
      <c r="G5" s="827"/>
    </row>
    <row r="6" spans="1:16" ht="53.25" customHeight="1" x14ac:dyDescent="0.3">
      <c r="A6" s="833" t="s">
        <v>984</v>
      </c>
      <c r="B6" s="833"/>
      <c r="C6" s="833"/>
      <c r="D6" s="833"/>
      <c r="E6" s="833"/>
      <c r="F6" s="833"/>
      <c r="G6" s="833"/>
    </row>
    <row r="7" spans="1:16" x14ac:dyDescent="0.3">
      <c r="A7" s="834" t="s">
        <v>575</v>
      </c>
      <c r="B7" s="834" t="s">
        <v>713</v>
      </c>
      <c r="C7" s="834" t="s">
        <v>988</v>
      </c>
      <c r="D7" s="834" t="s">
        <v>1128</v>
      </c>
      <c r="E7" s="834" t="s">
        <v>1127</v>
      </c>
      <c r="F7" s="959" t="s">
        <v>811</v>
      </c>
      <c r="G7" s="834" t="s">
        <v>812</v>
      </c>
    </row>
    <row r="8" spans="1:16" ht="28.5" customHeight="1" x14ac:dyDescent="0.3">
      <c r="A8" s="834"/>
      <c r="B8" s="834"/>
      <c r="C8" s="834"/>
      <c r="D8" s="834"/>
      <c r="E8" s="834"/>
      <c r="F8" s="960"/>
      <c r="G8" s="834"/>
      <c r="H8" s="345"/>
      <c r="I8" s="345"/>
      <c r="J8" s="345"/>
      <c r="K8" s="345"/>
      <c r="L8" s="345"/>
      <c r="M8" s="345"/>
      <c r="N8" s="345"/>
      <c r="O8" s="345"/>
      <c r="P8" s="345"/>
    </row>
    <row r="9" spans="1:16" x14ac:dyDescent="0.3">
      <c r="A9" s="558">
        <v>1</v>
      </c>
      <c r="B9" s="585"/>
      <c r="C9" s="585"/>
      <c r="D9" s="585"/>
      <c r="E9" s="585"/>
      <c r="F9" s="585"/>
      <c r="G9" s="585"/>
      <c r="H9" s="345"/>
      <c r="I9" s="345"/>
      <c r="J9" s="345"/>
      <c r="K9" s="345"/>
      <c r="L9" s="345"/>
      <c r="M9" s="345"/>
      <c r="N9" s="345"/>
      <c r="O9" s="345"/>
      <c r="P9" s="345"/>
    </row>
    <row r="10" spans="1:16" x14ac:dyDescent="0.3">
      <c r="A10" s="558">
        <v>2</v>
      </c>
      <c r="B10" s="585"/>
      <c r="C10" s="585"/>
      <c r="D10" s="585"/>
      <c r="E10" s="585"/>
      <c r="F10" s="585"/>
      <c r="G10" s="585"/>
      <c r="H10" s="345"/>
      <c r="I10" s="345"/>
      <c r="J10" s="345"/>
      <c r="K10" s="345"/>
      <c r="L10" s="345"/>
      <c r="M10" s="345"/>
      <c r="N10" s="345"/>
      <c r="O10" s="345"/>
      <c r="P10" s="345"/>
    </row>
    <row r="11" spans="1:16" x14ac:dyDescent="0.3">
      <c r="A11" s="558">
        <v>3</v>
      </c>
      <c r="B11" s="585"/>
      <c r="C11" s="585"/>
      <c r="D11" s="585"/>
      <c r="E11" s="585"/>
      <c r="F11" s="585"/>
      <c r="G11" s="585"/>
      <c r="H11" s="345"/>
      <c r="I11" s="345"/>
      <c r="J11" s="345"/>
      <c r="K11" s="345"/>
      <c r="L11" s="345"/>
      <c r="M11" s="345"/>
      <c r="N11" s="345"/>
      <c r="O11" s="345"/>
      <c r="P11" s="345"/>
    </row>
    <row r="12" spans="1:16" x14ac:dyDescent="0.3">
      <c r="A12" s="558">
        <v>4</v>
      </c>
      <c r="B12" s="585"/>
      <c r="C12" s="585"/>
      <c r="D12" s="585"/>
      <c r="E12" s="585"/>
      <c r="F12" s="585"/>
      <c r="G12" s="585"/>
      <c r="H12" s="345"/>
      <c r="I12" s="345"/>
      <c r="J12" s="345"/>
      <c r="K12" s="345"/>
      <c r="L12" s="345"/>
      <c r="M12" s="345"/>
      <c r="N12" s="345"/>
      <c r="O12" s="345"/>
      <c r="P12" s="345"/>
    </row>
    <row r="13" spans="1:16" x14ac:dyDescent="0.3">
      <c r="A13" s="558">
        <v>5</v>
      </c>
      <c r="B13" s="585"/>
      <c r="C13" s="585"/>
      <c r="D13" s="585"/>
      <c r="E13" s="585"/>
      <c r="F13" s="585"/>
      <c r="G13" s="585"/>
      <c r="H13" s="345"/>
      <c r="I13" s="345"/>
      <c r="J13" s="345"/>
      <c r="K13" s="345"/>
      <c r="L13" s="345"/>
      <c r="M13" s="345"/>
      <c r="N13" s="345"/>
      <c r="O13" s="345"/>
      <c r="P13" s="345"/>
    </row>
    <row r="14" spans="1:16" x14ac:dyDescent="0.3">
      <c r="A14" s="558">
        <v>6</v>
      </c>
      <c r="B14" s="585"/>
      <c r="C14" s="585"/>
      <c r="D14" s="585"/>
      <c r="E14" s="585"/>
      <c r="F14" s="585"/>
      <c r="G14" s="585"/>
      <c r="H14" s="345"/>
      <c r="I14" s="345"/>
      <c r="J14" s="345"/>
      <c r="K14" s="345"/>
      <c r="L14" s="345"/>
      <c r="M14" s="345"/>
      <c r="N14" s="345"/>
      <c r="O14" s="345"/>
      <c r="P14" s="345"/>
    </row>
    <row r="15" spans="1:16" x14ac:dyDescent="0.3">
      <c r="A15" s="558">
        <v>7</v>
      </c>
      <c r="B15" s="585"/>
      <c r="C15" s="585"/>
      <c r="D15" s="585"/>
      <c r="E15" s="585"/>
      <c r="F15" s="585"/>
      <c r="G15" s="585"/>
      <c r="H15" s="345"/>
      <c r="I15" s="345"/>
      <c r="J15" s="345"/>
      <c r="K15" s="345"/>
      <c r="L15" s="345"/>
      <c r="M15" s="345"/>
      <c r="N15" s="345"/>
      <c r="O15" s="345"/>
      <c r="P15" s="345"/>
    </row>
    <row r="16" spans="1:16" x14ac:dyDescent="0.3">
      <c r="A16" s="558">
        <v>8</v>
      </c>
      <c r="B16" s="585"/>
      <c r="C16" s="585"/>
      <c r="D16" s="585"/>
      <c r="E16" s="585"/>
      <c r="F16" s="585"/>
      <c r="G16" s="585"/>
      <c r="H16" s="345"/>
      <c r="I16" s="345"/>
      <c r="J16" s="345"/>
      <c r="K16" s="345"/>
      <c r="L16" s="345"/>
      <c r="M16" s="345"/>
      <c r="N16" s="345"/>
      <c r="O16" s="345"/>
      <c r="P16" s="345"/>
    </row>
    <row r="17" spans="1:16" x14ac:dyDescent="0.3">
      <c r="A17" s="558">
        <v>9</v>
      </c>
      <c r="B17" s="585"/>
      <c r="C17" s="585"/>
      <c r="D17" s="585"/>
      <c r="E17" s="585"/>
      <c r="F17" s="585"/>
      <c r="G17" s="585"/>
      <c r="H17" s="345"/>
      <c r="I17" s="345"/>
      <c r="J17" s="345"/>
      <c r="K17" s="345"/>
      <c r="L17" s="345"/>
      <c r="M17" s="345"/>
      <c r="N17" s="345"/>
      <c r="O17" s="345"/>
      <c r="P17" s="345"/>
    </row>
    <row r="18" spans="1:16" x14ac:dyDescent="0.3">
      <c r="A18" s="558">
        <v>10</v>
      </c>
      <c r="B18" s="585"/>
      <c r="C18" s="585"/>
      <c r="D18" s="585"/>
      <c r="E18" s="585"/>
      <c r="F18" s="585"/>
      <c r="G18" s="585"/>
      <c r="H18" s="345"/>
      <c r="I18" s="345"/>
      <c r="J18" s="345"/>
      <c r="K18" s="345"/>
      <c r="L18" s="345"/>
      <c r="M18" s="345"/>
      <c r="N18" s="345"/>
      <c r="O18" s="345"/>
      <c r="P18" s="345"/>
    </row>
    <row r="19" spans="1:16" x14ac:dyDescent="0.3">
      <c r="A19" s="559"/>
      <c r="B19" s="950" t="s">
        <v>44</v>
      </c>
      <c r="C19" s="950"/>
      <c r="D19" s="560">
        <f t="shared" ref="D19:E19" si="0">SUM(D9:D18)</f>
        <v>0</v>
      </c>
      <c r="E19" s="560">
        <f t="shared" si="0"/>
        <v>0</v>
      </c>
      <c r="F19" s="560"/>
      <c r="G19" s="560"/>
      <c r="H19" s="345"/>
      <c r="I19" s="345"/>
      <c r="J19" s="345"/>
      <c r="K19" s="345"/>
      <c r="L19" s="345"/>
      <c r="M19" s="345"/>
      <c r="N19" s="345"/>
      <c r="O19" s="345"/>
      <c r="P19" s="345"/>
    </row>
    <row r="20" spans="1:16" x14ac:dyDescent="0.3">
      <c r="B20" s="345"/>
      <c r="C20" s="345"/>
      <c r="D20" s="345"/>
      <c r="E20" s="345"/>
      <c r="F20" s="345"/>
      <c r="G20" s="345"/>
      <c r="H20" s="345"/>
      <c r="I20" s="345"/>
      <c r="J20" s="345"/>
      <c r="K20" s="345"/>
      <c r="L20" s="345"/>
      <c r="M20" s="345"/>
      <c r="N20" s="345"/>
      <c r="O20" s="345"/>
      <c r="P20" s="345"/>
    </row>
    <row r="21" spans="1:16" x14ac:dyDescent="0.3">
      <c r="B21" s="345"/>
      <c r="C21" s="345"/>
      <c r="D21" s="345"/>
      <c r="E21" s="345"/>
      <c r="F21" s="345"/>
      <c r="G21" s="345"/>
      <c r="H21" s="345"/>
      <c r="I21" s="345"/>
      <c r="J21" s="345"/>
      <c r="K21" s="345"/>
      <c r="L21" s="345"/>
      <c r="M21" s="345"/>
      <c r="N21" s="345"/>
      <c r="O21" s="345"/>
      <c r="P21" s="345"/>
    </row>
    <row r="22" spans="1:16" x14ac:dyDescent="0.3">
      <c r="B22" s="345"/>
      <c r="C22" s="345"/>
      <c r="D22" s="345"/>
      <c r="E22" s="345"/>
      <c r="F22" s="345"/>
      <c r="G22" s="345"/>
      <c r="H22" s="345"/>
      <c r="I22" s="345"/>
      <c r="J22" s="345"/>
      <c r="K22" s="345"/>
      <c r="L22" s="345"/>
      <c r="M22" s="345"/>
      <c r="N22" s="345"/>
      <c r="O22" s="345"/>
      <c r="P22" s="345"/>
    </row>
    <row r="23" spans="1:16" x14ac:dyDescent="0.3">
      <c r="B23" s="345"/>
      <c r="C23" s="345"/>
      <c r="D23" s="345"/>
      <c r="E23" s="345"/>
      <c r="F23" s="345"/>
      <c r="G23" s="345"/>
      <c r="H23" s="345"/>
      <c r="I23" s="345"/>
      <c r="J23" s="345"/>
      <c r="K23" s="345"/>
      <c r="L23" s="345"/>
      <c r="M23" s="345"/>
      <c r="N23" s="345"/>
      <c r="O23" s="345"/>
      <c r="P23" s="345"/>
    </row>
    <row r="24" spans="1:16" x14ac:dyDescent="0.3">
      <c r="B24" s="345"/>
      <c r="C24" s="345"/>
      <c r="D24" s="345"/>
      <c r="E24" s="345"/>
      <c r="F24" s="345"/>
      <c r="G24" s="345"/>
      <c r="H24" s="345"/>
      <c r="I24" s="345"/>
      <c r="J24" s="345"/>
      <c r="K24" s="345"/>
      <c r="L24" s="345"/>
      <c r="M24" s="345"/>
      <c r="N24" s="345"/>
      <c r="O24" s="345"/>
      <c r="P24" s="345"/>
    </row>
    <row r="25" spans="1:16" x14ac:dyDescent="0.3">
      <c r="B25" s="345"/>
      <c r="C25" s="345"/>
      <c r="D25" s="345"/>
      <c r="E25" s="345"/>
      <c r="F25" s="345"/>
      <c r="G25" s="345"/>
      <c r="H25" s="345"/>
      <c r="I25" s="345"/>
      <c r="J25" s="345"/>
      <c r="K25" s="345"/>
      <c r="L25" s="345"/>
      <c r="M25" s="345"/>
      <c r="N25" s="345"/>
      <c r="O25" s="345"/>
      <c r="P25" s="345"/>
    </row>
    <row r="26" spans="1:16" x14ac:dyDescent="0.3">
      <c r="B26" s="345"/>
      <c r="C26" s="345"/>
      <c r="D26" s="345"/>
      <c r="E26" s="345"/>
      <c r="F26" s="345"/>
      <c r="G26" s="345"/>
      <c r="H26" s="345"/>
      <c r="I26" s="345"/>
      <c r="J26" s="345"/>
      <c r="K26" s="345"/>
      <c r="L26" s="345"/>
      <c r="M26" s="345"/>
      <c r="N26" s="345"/>
      <c r="O26" s="345"/>
      <c r="P26" s="345"/>
    </row>
    <row r="27" spans="1:16" x14ac:dyDescent="0.3">
      <c r="B27" s="345"/>
      <c r="C27" s="345"/>
      <c r="D27" s="345"/>
      <c r="E27" s="345"/>
      <c r="F27" s="345"/>
      <c r="G27" s="345"/>
      <c r="H27" s="345"/>
      <c r="I27" s="345"/>
      <c r="J27" s="345"/>
      <c r="K27" s="345"/>
      <c r="L27" s="345"/>
      <c r="M27" s="345"/>
      <c r="N27" s="345"/>
      <c r="O27" s="345"/>
      <c r="P27" s="345"/>
    </row>
    <row r="28" spans="1:16" x14ac:dyDescent="0.3">
      <c r="B28" s="345"/>
      <c r="C28" s="345"/>
      <c r="D28" s="345"/>
      <c r="E28" s="345"/>
      <c r="F28" s="345"/>
      <c r="G28" s="345"/>
      <c r="H28" s="345"/>
      <c r="I28" s="345"/>
      <c r="J28" s="345"/>
      <c r="K28" s="345"/>
      <c r="L28" s="345"/>
      <c r="M28" s="345"/>
      <c r="N28" s="345"/>
      <c r="O28" s="345"/>
      <c r="P28" s="345"/>
    </row>
    <row r="29" spans="1:16" hidden="1" x14ac:dyDescent="0.3">
      <c r="B29" s="345"/>
      <c r="C29" s="345"/>
      <c r="D29" s="345"/>
      <c r="E29" s="345"/>
      <c r="F29" s="345"/>
      <c r="G29" s="345"/>
      <c r="H29" s="345"/>
      <c r="I29" s="345"/>
      <c r="J29" s="345"/>
      <c r="K29" s="345"/>
      <c r="L29" s="345"/>
      <c r="M29" s="345"/>
      <c r="N29" s="345"/>
      <c r="O29" s="345"/>
      <c r="P29" s="345"/>
    </row>
    <row r="30" spans="1:16" hidden="1" x14ac:dyDescent="0.3">
      <c r="B30" s="345"/>
      <c r="C30" s="345"/>
      <c r="D30" s="345"/>
      <c r="E30" s="345"/>
      <c r="F30" s="345"/>
      <c r="G30" s="345"/>
      <c r="H30" s="345"/>
      <c r="I30" s="345"/>
      <c r="J30" s="345"/>
      <c r="K30" s="345"/>
      <c r="L30" s="345"/>
      <c r="M30" s="345"/>
      <c r="N30" s="345"/>
      <c r="O30" s="345"/>
      <c r="P30" s="345"/>
    </row>
    <row r="31" spans="1:16" hidden="1" x14ac:dyDescent="0.3">
      <c r="B31" s="345"/>
      <c r="C31" s="345"/>
      <c r="D31" s="345"/>
      <c r="E31" s="345"/>
      <c r="F31" s="345"/>
      <c r="G31" s="345"/>
      <c r="H31" s="345"/>
      <c r="I31" s="345"/>
      <c r="J31" s="345"/>
      <c r="K31" s="345"/>
      <c r="L31" s="345"/>
      <c r="M31" s="345"/>
      <c r="N31" s="345"/>
      <c r="O31" s="345"/>
      <c r="P31" s="345"/>
    </row>
    <row r="32" spans="1:16" hidden="1" x14ac:dyDescent="0.3">
      <c r="B32" s="345"/>
      <c r="C32" s="345"/>
      <c r="D32" s="345"/>
      <c r="E32" s="345"/>
      <c r="F32" s="345"/>
      <c r="G32" s="345"/>
      <c r="H32" s="345"/>
      <c r="I32" s="345"/>
      <c r="J32" s="345"/>
      <c r="K32" s="345"/>
      <c r="L32" s="345"/>
      <c r="M32" s="345"/>
      <c r="N32" s="345"/>
      <c r="O32" s="345"/>
      <c r="P32" s="345"/>
    </row>
    <row r="33" spans="2:16" hidden="1" x14ac:dyDescent="0.3">
      <c r="B33" s="345"/>
      <c r="C33" s="345"/>
      <c r="D33" s="345"/>
      <c r="E33" s="345"/>
      <c r="F33" s="345"/>
      <c r="G33" s="345"/>
      <c r="H33" s="345"/>
      <c r="I33" s="345"/>
      <c r="J33" s="345"/>
      <c r="K33" s="345"/>
      <c r="L33" s="345"/>
      <c r="M33" s="345"/>
      <c r="N33" s="345"/>
      <c r="O33" s="345"/>
      <c r="P33" s="345"/>
    </row>
    <row r="34" spans="2:16" hidden="1" x14ac:dyDescent="0.3">
      <c r="B34" s="345"/>
      <c r="C34" s="345"/>
      <c r="D34" s="345"/>
      <c r="E34" s="345"/>
      <c r="F34" s="345"/>
      <c r="G34" s="345"/>
      <c r="H34" s="345"/>
      <c r="I34" s="345"/>
      <c r="J34" s="345"/>
      <c r="K34" s="345"/>
      <c r="L34" s="345"/>
      <c r="M34" s="345"/>
      <c r="N34" s="345"/>
      <c r="O34" s="345"/>
      <c r="P34" s="345"/>
    </row>
    <row r="35" spans="2:16" hidden="1" x14ac:dyDescent="0.3">
      <c r="B35" s="345"/>
      <c r="C35" s="345"/>
      <c r="D35" s="345"/>
      <c r="E35" s="345"/>
      <c r="F35" s="345"/>
      <c r="G35" s="345"/>
      <c r="H35" s="345"/>
      <c r="I35" s="345"/>
      <c r="J35" s="345"/>
      <c r="K35" s="345"/>
      <c r="L35" s="345"/>
      <c r="M35" s="345"/>
      <c r="N35" s="345"/>
      <c r="O35" s="345"/>
      <c r="P35" s="345"/>
    </row>
    <row r="36" spans="2:16" hidden="1" x14ac:dyDescent="0.3">
      <c r="B36" s="345"/>
      <c r="C36" s="345"/>
      <c r="D36" s="345"/>
      <c r="E36" s="345"/>
      <c r="F36" s="345"/>
      <c r="G36" s="345"/>
      <c r="H36" s="345"/>
      <c r="I36" s="345"/>
      <c r="J36" s="345"/>
      <c r="K36" s="345"/>
      <c r="L36" s="345"/>
      <c r="M36" s="345"/>
      <c r="N36" s="345"/>
      <c r="O36" s="345"/>
      <c r="P36" s="345"/>
    </row>
    <row r="37" spans="2:16" hidden="1" x14ac:dyDescent="0.3">
      <c r="B37" s="345"/>
      <c r="C37" s="345"/>
      <c r="D37" s="345"/>
      <c r="E37" s="345"/>
      <c r="F37" s="345"/>
      <c r="G37" s="345"/>
      <c r="H37" s="345"/>
      <c r="I37" s="345"/>
      <c r="J37" s="345"/>
      <c r="K37" s="345"/>
      <c r="L37" s="345"/>
      <c r="M37" s="345"/>
      <c r="N37" s="345"/>
      <c r="O37" s="345"/>
      <c r="P37" s="345"/>
    </row>
    <row r="38" spans="2:16" hidden="1" x14ac:dyDescent="0.3">
      <c r="B38" s="345"/>
      <c r="C38" s="345"/>
      <c r="D38" s="345"/>
      <c r="E38" s="345"/>
      <c r="F38" s="345"/>
      <c r="G38" s="345"/>
      <c r="H38" s="345"/>
      <c r="I38" s="345"/>
      <c r="J38" s="345"/>
      <c r="K38" s="345"/>
      <c r="L38" s="345"/>
      <c r="M38" s="345"/>
      <c r="N38" s="345"/>
      <c r="O38" s="345"/>
      <c r="P38" s="345"/>
    </row>
    <row r="39" spans="2:16" hidden="1" x14ac:dyDescent="0.3">
      <c r="B39" s="345"/>
      <c r="C39" s="345"/>
      <c r="D39" s="345"/>
      <c r="E39" s="345"/>
      <c r="F39" s="345"/>
      <c r="G39" s="345"/>
      <c r="H39" s="345"/>
      <c r="I39" s="345"/>
      <c r="J39" s="345"/>
      <c r="K39" s="345"/>
      <c r="L39" s="345"/>
      <c r="M39" s="345"/>
      <c r="N39" s="345"/>
      <c r="O39" s="345"/>
      <c r="P39" s="345"/>
    </row>
    <row r="40" spans="2:16" hidden="1" x14ac:dyDescent="0.3">
      <c r="B40" s="345"/>
      <c r="C40" s="345"/>
      <c r="D40" s="345"/>
      <c r="E40" s="345"/>
      <c r="F40" s="345"/>
      <c r="G40" s="345"/>
      <c r="H40" s="345"/>
      <c r="I40" s="345"/>
      <c r="J40" s="345"/>
      <c r="K40" s="345"/>
      <c r="L40" s="345"/>
      <c r="M40" s="345"/>
      <c r="N40" s="345"/>
      <c r="O40" s="345"/>
      <c r="P40" s="345"/>
    </row>
    <row r="41" spans="2:16" hidden="1" x14ac:dyDescent="0.3">
      <c r="B41" s="345"/>
      <c r="C41" s="345"/>
      <c r="D41" s="345"/>
      <c r="E41" s="345"/>
      <c r="F41" s="345"/>
      <c r="G41" s="345"/>
      <c r="H41" s="345"/>
      <c r="I41" s="345"/>
      <c r="J41" s="345"/>
      <c r="K41" s="345"/>
      <c r="L41" s="345"/>
      <c r="M41" s="345"/>
      <c r="N41" s="345"/>
      <c r="O41" s="345"/>
      <c r="P41" s="345"/>
    </row>
    <row r="42" spans="2:16" hidden="1" x14ac:dyDescent="0.3">
      <c r="B42" s="345"/>
      <c r="C42" s="345"/>
      <c r="D42" s="345"/>
      <c r="E42" s="345"/>
      <c r="F42" s="345"/>
      <c r="G42" s="345"/>
      <c r="H42" s="345"/>
      <c r="I42" s="345"/>
      <c r="J42" s="345"/>
      <c r="K42" s="345"/>
      <c r="L42" s="345"/>
      <c r="M42" s="345"/>
      <c r="N42" s="345"/>
      <c r="O42" s="345"/>
      <c r="P42" s="345"/>
    </row>
    <row r="43" spans="2:16" hidden="1" x14ac:dyDescent="0.3">
      <c r="B43" s="345"/>
      <c r="C43" s="345"/>
      <c r="D43" s="345"/>
      <c r="E43" s="345"/>
      <c r="F43" s="345"/>
      <c r="G43" s="345"/>
      <c r="H43" s="345"/>
      <c r="I43" s="345"/>
      <c r="J43" s="345"/>
      <c r="K43" s="345"/>
      <c r="L43" s="345"/>
      <c r="M43" s="345"/>
      <c r="N43" s="345"/>
      <c r="O43" s="345"/>
      <c r="P43" s="345"/>
    </row>
    <row r="44" spans="2:16" hidden="1" x14ac:dyDescent="0.3">
      <c r="B44" s="345"/>
      <c r="C44" s="345"/>
      <c r="D44" s="345"/>
      <c r="E44" s="345"/>
      <c r="F44" s="345"/>
      <c r="G44" s="345"/>
      <c r="H44" s="345"/>
      <c r="I44" s="345"/>
      <c r="J44" s="345"/>
      <c r="K44" s="345"/>
      <c r="L44" s="345"/>
      <c r="M44" s="345"/>
      <c r="N44" s="345"/>
      <c r="O44" s="345"/>
      <c r="P44" s="345"/>
    </row>
    <row r="45" spans="2:16" hidden="1" x14ac:dyDescent="0.3">
      <c r="B45" s="345"/>
      <c r="C45" s="345"/>
      <c r="D45" s="345"/>
      <c r="E45" s="345"/>
      <c r="F45" s="345"/>
      <c r="G45" s="345"/>
      <c r="H45" s="345"/>
      <c r="I45" s="345"/>
      <c r="J45" s="345"/>
      <c r="K45" s="345"/>
      <c r="L45" s="345"/>
      <c r="M45" s="345"/>
      <c r="N45" s="345"/>
      <c r="O45" s="345"/>
      <c r="P45" s="345"/>
    </row>
    <row r="46" spans="2:16" hidden="1" x14ac:dyDescent="0.3">
      <c r="B46" s="345"/>
      <c r="C46" s="345"/>
      <c r="D46" s="345"/>
      <c r="E46" s="345"/>
      <c r="F46" s="345"/>
      <c r="G46" s="345"/>
      <c r="H46" s="345"/>
      <c r="I46" s="345"/>
      <c r="J46" s="345"/>
      <c r="K46" s="345"/>
      <c r="L46" s="345"/>
      <c r="M46" s="345"/>
      <c r="N46" s="345"/>
      <c r="O46" s="345"/>
      <c r="P46" s="345"/>
    </row>
    <row r="47" spans="2:16" hidden="1" x14ac:dyDescent="0.3">
      <c r="B47" s="345"/>
      <c r="C47" s="345"/>
      <c r="D47" s="345"/>
      <c r="E47" s="345"/>
      <c r="F47" s="345"/>
      <c r="G47" s="345"/>
      <c r="H47" s="345"/>
      <c r="I47" s="345"/>
      <c r="J47" s="345"/>
      <c r="K47" s="345"/>
      <c r="L47" s="345"/>
      <c r="M47" s="345"/>
      <c r="N47" s="345"/>
      <c r="O47" s="345"/>
      <c r="P47" s="345"/>
    </row>
    <row r="48" spans="2:16" hidden="1" x14ac:dyDescent="0.3">
      <c r="B48" s="345"/>
      <c r="C48" s="345"/>
      <c r="D48" s="345"/>
      <c r="E48" s="345"/>
      <c r="F48" s="345"/>
      <c r="G48" s="345"/>
      <c r="H48" s="345"/>
      <c r="I48" s="345"/>
      <c r="J48" s="345"/>
      <c r="K48" s="345"/>
      <c r="L48" s="345"/>
      <c r="M48" s="345"/>
      <c r="N48" s="345"/>
      <c r="O48" s="345"/>
      <c r="P48" s="345"/>
    </row>
    <row r="49" spans="2:16" hidden="1" x14ac:dyDescent="0.3">
      <c r="B49" s="345"/>
      <c r="C49" s="345"/>
      <c r="D49" s="345"/>
      <c r="E49" s="345"/>
      <c r="F49" s="345"/>
      <c r="G49" s="345"/>
      <c r="H49" s="345"/>
      <c r="I49" s="345"/>
      <c r="J49" s="345"/>
      <c r="K49" s="345"/>
      <c r="L49" s="345"/>
      <c r="M49" s="345"/>
      <c r="N49" s="345"/>
      <c r="O49" s="345"/>
      <c r="P49" s="345"/>
    </row>
    <row r="50" spans="2:16" hidden="1" x14ac:dyDescent="0.3">
      <c r="B50" s="345"/>
      <c r="C50" s="345"/>
      <c r="D50" s="345"/>
      <c r="E50" s="345"/>
      <c r="F50" s="345"/>
      <c r="G50" s="345"/>
      <c r="H50" s="345"/>
      <c r="I50" s="345"/>
      <c r="J50" s="345"/>
      <c r="K50" s="345"/>
      <c r="L50" s="345"/>
      <c r="M50" s="345"/>
      <c r="N50" s="345"/>
      <c r="O50" s="345"/>
      <c r="P50" s="345"/>
    </row>
    <row r="51" spans="2:16" hidden="1" x14ac:dyDescent="0.3">
      <c r="B51" s="345"/>
      <c r="C51" s="345"/>
      <c r="D51" s="345"/>
      <c r="E51" s="345"/>
      <c r="F51" s="345"/>
      <c r="G51" s="345"/>
      <c r="H51" s="345"/>
      <c r="I51" s="345"/>
      <c r="J51" s="345"/>
      <c r="K51" s="345"/>
      <c r="L51" s="345"/>
      <c r="M51" s="345"/>
      <c r="N51" s="345"/>
      <c r="O51" s="345"/>
      <c r="P51" s="345"/>
    </row>
    <row r="52" spans="2:16" hidden="1" x14ac:dyDescent="0.3">
      <c r="B52" s="345"/>
      <c r="C52" s="345"/>
      <c r="D52" s="345"/>
      <c r="E52" s="345"/>
      <c r="F52" s="345"/>
      <c r="G52" s="345"/>
      <c r="H52" s="345"/>
      <c r="I52" s="345"/>
      <c r="J52" s="345"/>
      <c r="K52" s="345"/>
      <c r="L52" s="345"/>
      <c r="M52" s="345"/>
      <c r="N52" s="345"/>
      <c r="O52" s="345"/>
      <c r="P52" s="345"/>
    </row>
    <row r="53" spans="2:16" hidden="1" x14ac:dyDescent="0.3">
      <c r="B53" s="345"/>
      <c r="C53" s="345"/>
      <c r="D53" s="345"/>
      <c r="E53" s="345"/>
      <c r="F53" s="345"/>
      <c r="G53" s="345"/>
      <c r="H53" s="345"/>
      <c r="I53" s="345"/>
      <c r="J53" s="345"/>
      <c r="K53" s="345"/>
      <c r="L53" s="345"/>
      <c r="M53" s="345"/>
      <c r="N53" s="345"/>
      <c r="O53" s="345"/>
      <c r="P53" s="345"/>
    </row>
    <row r="54" spans="2:16" hidden="1" x14ac:dyDescent="0.3">
      <c r="B54" s="345"/>
      <c r="C54" s="345"/>
      <c r="D54" s="345"/>
      <c r="E54" s="345"/>
      <c r="F54" s="345"/>
      <c r="G54" s="345"/>
      <c r="H54" s="345"/>
      <c r="I54" s="345"/>
      <c r="J54" s="345"/>
      <c r="K54" s="345"/>
      <c r="L54" s="345"/>
      <c r="M54" s="345"/>
      <c r="N54" s="345"/>
      <c r="O54" s="345"/>
      <c r="P54" s="345"/>
    </row>
    <row r="55" spans="2:16" hidden="1" x14ac:dyDescent="0.3">
      <c r="B55" s="345"/>
      <c r="C55" s="345"/>
      <c r="D55" s="345"/>
      <c r="E55" s="345"/>
      <c r="F55" s="345"/>
      <c r="G55" s="345"/>
      <c r="H55" s="345"/>
      <c r="I55" s="345"/>
      <c r="J55" s="345"/>
      <c r="K55" s="345"/>
      <c r="L55" s="345"/>
      <c r="M55" s="345"/>
      <c r="N55" s="345"/>
      <c r="O55" s="345"/>
      <c r="P55" s="345"/>
    </row>
    <row r="56" spans="2:16" hidden="1" x14ac:dyDescent="0.3">
      <c r="B56" s="345"/>
      <c r="C56" s="345"/>
      <c r="D56" s="345"/>
      <c r="E56" s="345"/>
      <c r="F56" s="345"/>
      <c r="G56" s="345"/>
      <c r="H56" s="345"/>
      <c r="I56" s="345"/>
      <c r="J56" s="345"/>
      <c r="K56" s="345"/>
      <c r="L56" s="345"/>
      <c r="M56" s="345"/>
      <c r="N56" s="345"/>
      <c r="O56" s="345"/>
      <c r="P56" s="345"/>
    </row>
    <row r="57" spans="2:16" hidden="1" x14ac:dyDescent="0.3">
      <c r="B57" s="345"/>
      <c r="C57" s="345"/>
      <c r="D57" s="345"/>
      <c r="E57" s="345"/>
      <c r="F57" s="345"/>
      <c r="G57" s="345"/>
      <c r="H57" s="345"/>
      <c r="I57" s="345"/>
      <c r="J57" s="345"/>
      <c r="K57" s="345"/>
      <c r="L57" s="345"/>
      <c r="M57" s="345"/>
      <c r="N57" s="345"/>
      <c r="O57" s="345"/>
      <c r="P57" s="345"/>
    </row>
    <row r="58" spans="2:16" hidden="1" x14ac:dyDescent="0.3">
      <c r="B58" s="345"/>
      <c r="C58" s="345"/>
      <c r="D58" s="345"/>
      <c r="E58" s="345"/>
      <c r="F58" s="345"/>
      <c r="G58" s="345"/>
      <c r="H58" s="345"/>
      <c r="I58" s="345"/>
      <c r="J58" s="345"/>
      <c r="K58" s="345"/>
      <c r="L58" s="345"/>
      <c r="M58" s="345"/>
      <c r="N58" s="345"/>
      <c r="O58" s="345"/>
      <c r="P58" s="345"/>
    </row>
    <row r="59" spans="2:16" hidden="1" x14ac:dyDescent="0.3">
      <c r="B59" s="345"/>
      <c r="C59" s="345"/>
      <c r="D59" s="345"/>
      <c r="E59" s="345"/>
      <c r="F59" s="345"/>
      <c r="G59" s="345"/>
      <c r="H59" s="345"/>
      <c r="I59" s="345"/>
      <c r="J59" s="345"/>
      <c r="K59" s="345"/>
      <c r="L59" s="345"/>
      <c r="M59" s="345"/>
      <c r="N59" s="345"/>
      <c r="O59" s="345"/>
      <c r="P59" s="345"/>
    </row>
    <row r="60" spans="2:16" hidden="1" x14ac:dyDescent="0.3">
      <c r="B60" s="345"/>
      <c r="C60" s="345"/>
      <c r="D60" s="345"/>
      <c r="E60" s="345"/>
      <c r="F60" s="345"/>
      <c r="G60" s="345"/>
      <c r="H60" s="345"/>
      <c r="I60" s="345"/>
      <c r="J60" s="345"/>
      <c r="K60" s="345"/>
      <c r="L60" s="345"/>
      <c r="M60" s="345"/>
      <c r="N60" s="345"/>
      <c r="O60" s="345"/>
      <c r="P60" s="345"/>
    </row>
    <row r="61" spans="2:16" hidden="1" x14ac:dyDescent="0.3">
      <c r="B61" s="345"/>
      <c r="C61" s="345"/>
      <c r="D61" s="345"/>
      <c r="E61" s="345"/>
      <c r="F61" s="345"/>
      <c r="G61" s="345"/>
      <c r="H61" s="345"/>
      <c r="I61" s="345"/>
      <c r="J61" s="345"/>
      <c r="K61" s="345"/>
      <c r="L61" s="345"/>
      <c r="M61" s="345"/>
      <c r="N61" s="345"/>
      <c r="O61" s="345"/>
      <c r="P61" s="345"/>
    </row>
    <row r="62" spans="2:16" hidden="1" x14ac:dyDescent="0.3">
      <c r="B62" s="345"/>
      <c r="C62" s="345"/>
      <c r="D62" s="345"/>
      <c r="E62" s="345"/>
      <c r="F62" s="345"/>
      <c r="G62" s="345"/>
      <c r="H62" s="345"/>
      <c r="I62" s="345"/>
      <c r="J62" s="345"/>
      <c r="K62" s="345"/>
      <c r="L62" s="345"/>
      <c r="M62" s="345"/>
      <c r="N62" s="345"/>
      <c r="O62" s="345"/>
      <c r="P62" s="345"/>
    </row>
    <row r="63" spans="2:16" hidden="1" x14ac:dyDescent="0.3">
      <c r="B63" s="345"/>
      <c r="C63" s="345"/>
      <c r="D63" s="345"/>
      <c r="E63" s="345"/>
      <c r="F63" s="345"/>
      <c r="G63" s="345"/>
      <c r="H63" s="345"/>
      <c r="I63" s="345"/>
      <c r="J63" s="345"/>
      <c r="K63" s="345"/>
      <c r="L63" s="345"/>
      <c r="M63" s="345"/>
      <c r="N63" s="345"/>
      <c r="O63" s="345"/>
      <c r="P63" s="345"/>
    </row>
    <row r="64" spans="2:16" hidden="1" x14ac:dyDescent="0.3">
      <c r="B64" s="345"/>
      <c r="C64" s="345"/>
      <c r="D64" s="345"/>
      <c r="E64" s="345"/>
      <c r="F64" s="345"/>
      <c r="G64" s="345"/>
      <c r="H64" s="345"/>
      <c r="I64" s="345"/>
      <c r="J64" s="345"/>
      <c r="K64" s="345"/>
      <c r="L64" s="345"/>
      <c r="M64" s="345"/>
      <c r="N64" s="345"/>
      <c r="O64" s="345"/>
      <c r="P64" s="345"/>
    </row>
    <row r="65" spans="2:16" hidden="1" x14ac:dyDescent="0.3">
      <c r="B65" s="345"/>
      <c r="C65" s="345"/>
      <c r="D65" s="345"/>
      <c r="E65" s="345"/>
      <c r="F65" s="345"/>
      <c r="G65" s="345"/>
      <c r="H65" s="345"/>
      <c r="I65" s="345"/>
      <c r="J65" s="345"/>
      <c r="K65" s="345"/>
      <c r="L65" s="345"/>
      <c r="M65" s="345"/>
      <c r="N65" s="345"/>
      <c r="O65" s="345"/>
      <c r="P65" s="345"/>
    </row>
    <row r="66" spans="2:16" hidden="1" x14ac:dyDescent="0.3">
      <c r="B66" s="345"/>
      <c r="C66" s="345"/>
      <c r="D66" s="345"/>
      <c r="E66" s="345"/>
      <c r="F66" s="345"/>
      <c r="G66" s="345"/>
      <c r="H66" s="345"/>
      <c r="I66" s="345"/>
      <c r="J66" s="345"/>
      <c r="K66" s="345"/>
      <c r="L66" s="345"/>
      <c r="M66" s="345"/>
      <c r="N66" s="345"/>
      <c r="O66" s="345"/>
      <c r="P66" s="345"/>
    </row>
    <row r="67" spans="2:16" hidden="1" x14ac:dyDescent="0.3">
      <c r="B67" s="345"/>
      <c r="C67" s="345"/>
      <c r="D67" s="345"/>
      <c r="E67" s="345"/>
      <c r="F67" s="345"/>
      <c r="G67" s="345"/>
      <c r="H67" s="345"/>
      <c r="I67" s="345"/>
      <c r="J67" s="345"/>
      <c r="K67" s="345"/>
      <c r="L67" s="345"/>
      <c r="M67" s="345"/>
      <c r="N67" s="345"/>
      <c r="O67" s="345"/>
      <c r="P67" s="345"/>
    </row>
    <row r="68" spans="2:16" hidden="1" x14ac:dyDescent="0.3">
      <c r="B68" s="345"/>
      <c r="C68" s="345"/>
      <c r="D68" s="345"/>
      <c r="E68" s="345"/>
      <c r="F68" s="345"/>
      <c r="G68" s="345"/>
      <c r="H68" s="345"/>
      <c r="I68" s="345"/>
      <c r="J68" s="345"/>
      <c r="K68" s="345"/>
      <c r="L68" s="345"/>
      <c r="M68" s="345"/>
      <c r="N68" s="345"/>
      <c r="O68" s="345"/>
      <c r="P68" s="345"/>
    </row>
    <row r="69" spans="2:16" hidden="1" x14ac:dyDescent="0.3">
      <c r="B69" s="345"/>
      <c r="C69" s="345"/>
      <c r="D69" s="345"/>
      <c r="E69" s="345"/>
      <c r="F69" s="345"/>
      <c r="G69" s="345"/>
      <c r="H69" s="345"/>
      <c r="I69" s="345"/>
      <c r="J69" s="345"/>
      <c r="K69" s="345"/>
      <c r="L69" s="345"/>
      <c r="M69" s="345"/>
      <c r="N69" s="345"/>
      <c r="O69" s="345"/>
      <c r="P69" s="345"/>
    </row>
    <row r="70" spans="2:16" hidden="1" x14ac:dyDescent="0.3">
      <c r="B70" s="345"/>
      <c r="C70" s="345"/>
      <c r="D70" s="345"/>
      <c r="E70" s="345"/>
      <c r="F70" s="345"/>
      <c r="G70" s="345"/>
      <c r="H70" s="345"/>
      <c r="I70" s="345"/>
      <c r="J70" s="345"/>
      <c r="K70" s="345"/>
      <c r="L70" s="345"/>
      <c r="M70" s="345"/>
      <c r="N70" s="345"/>
      <c r="O70" s="345"/>
      <c r="P70" s="345"/>
    </row>
    <row r="71" spans="2:16" hidden="1" x14ac:dyDescent="0.3">
      <c r="B71" s="345"/>
      <c r="C71" s="345"/>
      <c r="D71" s="345"/>
      <c r="E71" s="345"/>
      <c r="F71" s="345"/>
      <c r="G71" s="345"/>
      <c r="H71" s="345"/>
      <c r="I71" s="345"/>
      <c r="J71" s="345"/>
      <c r="K71" s="345"/>
      <c r="L71" s="345"/>
      <c r="M71" s="345"/>
      <c r="N71" s="345"/>
      <c r="O71" s="345"/>
      <c r="P71" s="345"/>
    </row>
    <row r="72" spans="2:16" hidden="1" x14ac:dyDescent="0.3">
      <c r="B72" s="345"/>
      <c r="C72" s="345"/>
      <c r="D72" s="345"/>
      <c r="E72" s="345"/>
      <c r="F72" s="345"/>
      <c r="G72" s="345"/>
      <c r="H72" s="345"/>
      <c r="I72" s="345"/>
      <c r="J72" s="345"/>
      <c r="K72" s="345"/>
      <c r="L72" s="345"/>
      <c r="M72" s="345"/>
      <c r="N72" s="345"/>
      <c r="O72" s="345"/>
      <c r="P72" s="345"/>
    </row>
    <row r="73" spans="2:16" hidden="1" x14ac:dyDescent="0.3">
      <c r="B73" s="345"/>
      <c r="C73" s="345"/>
      <c r="D73" s="345"/>
      <c r="E73" s="345"/>
      <c r="F73" s="345"/>
      <c r="G73" s="345"/>
      <c r="H73" s="345"/>
      <c r="I73" s="345"/>
      <c r="J73" s="345"/>
      <c r="K73" s="345"/>
      <c r="L73" s="345"/>
      <c r="M73" s="345"/>
      <c r="N73" s="345"/>
      <c r="O73" s="345"/>
      <c r="P73" s="345"/>
    </row>
    <row r="74" spans="2:16" hidden="1" x14ac:dyDescent="0.3">
      <c r="B74" s="345"/>
      <c r="C74" s="345"/>
      <c r="D74" s="345"/>
      <c r="E74" s="345"/>
      <c r="F74" s="345"/>
      <c r="G74" s="345"/>
      <c r="H74" s="345"/>
      <c r="I74" s="345"/>
      <c r="J74" s="345"/>
      <c r="K74" s="345"/>
      <c r="L74" s="345"/>
      <c r="M74" s="345"/>
      <c r="N74" s="345"/>
      <c r="O74" s="345"/>
      <c r="P74" s="345"/>
    </row>
    <row r="75" spans="2:16" hidden="1" x14ac:dyDescent="0.3">
      <c r="B75" s="345"/>
      <c r="C75" s="345"/>
      <c r="D75" s="345"/>
      <c r="E75" s="345"/>
      <c r="F75" s="345"/>
      <c r="G75" s="345"/>
      <c r="H75" s="345"/>
      <c r="I75" s="345"/>
      <c r="J75" s="345"/>
      <c r="K75" s="345"/>
      <c r="L75" s="345"/>
      <c r="M75" s="345"/>
      <c r="N75" s="345"/>
      <c r="O75" s="345"/>
      <c r="P75" s="345"/>
    </row>
    <row r="76" spans="2:16" hidden="1" x14ac:dyDescent="0.3">
      <c r="B76" s="345"/>
      <c r="C76" s="345"/>
      <c r="D76" s="345"/>
      <c r="E76" s="345"/>
      <c r="F76" s="345"/>
      <c r="G76" s="345"/>
      <c r="H76" s="345"/>
      <c r="I76" s="345"/>
      <c r="J76" s="345"/>
      <c r="K76" s="345"/>
      <c r="L76" s="345"/>
      <c r="M76" s="345"/>
      <c r="N76" s="345"/>
      <c r="O76" s="345"/>
      <c r="P76" s="345"/>
    </row>
    <row r="77" spans="2:16" hidden="1" x14ac:dyDescent="0.3">
      <c r="B77" s="345"/>
      <c r="C77" s="345"/>
      <c r="D77" s="345"/>
      <c r="E77" s="345"/>
      <c r="F77" s="345"/>
      <c r="G77" s="345"/>
      <c r="H77" s="345"/>
      <c r="I77" s="345"/>
      <c r="J77" s="345"/>
      <c r="K77" s="345"/>
      <c r="L77" s="345"/>
      <c r="M77" s="345"/>
      <c r="N77" s="345"/>
      <c r="O77" s="345"/>
      <c r="P77" s="345"/>
    </row>
    <row r="78" spans="2:16" hidden="1" x14ac:dyDescent="0.3">
      <c r="B78" s="345"/>
      <c r="C78" s="345"/>
      <c r="D78" s="345"/>
      <c r="E78" s="345"/>
      <c r="F78" s="345"/>
      <c r="G78" s="345"/>
      <c r="H78" s="345"/>
      <c r="I78" s="345"/>
      <c r="J78" s="345"/>
      <c r="K78" s="345"/>
      <c r="L78" s="345"/>
      <c r="M78" s="345"/>
      <c r="N78" s="345"/>
      <c r="O78" s="345"/>
      <c r="P78" s="345"/>
    </row>
    <row r="79" spans="2:16" hidden="1" x14ac:dyDescent="0.3">
      <c r="B79" s="345"/>
      <c r="C79" s="345"/>
      <c r="D79" s="345"/>
      <c r="E79" s="345"/>
      <c r="F79" s="345"/>
      <c r="G79" s="345"/>
      <c r="H79" s="345"/>
      <c r="I79" s="345"/>
      <c r="J79" s="345"/>
      <c r="K79" s="345"/>
      <c r="L79" s="345"/>
      <c r="M79" s="345"/>
      <c r="N79" s="345"/>
      <c r="O79" s="345"/>
      <c r="P79" s="345"/>
    </row>
    <row r="80" spans="2:16" hidden="1" x14ac:dyDescent="0.3">
      <c r="B80" s="345"/>
      <c r="C80" s="345"/>
      <c r="D80" s="345"/>
      <c r="E80" s="345"/>
      <c r="F80" s="345"/>
      <c r="G80" s="345"/>
      <c r="H80" s="345"/>
      <c r="I80" s="345"/>
      <c r="J80" s="345"/>
      <c r="K80" s="345"/>
      <c r="L80" s="345"/>
      <c r="M80" s="345"/>
      <c r="N80" s="345"/>
      <c r="O80" s="345"/>
      <c r="P80" s="345"/>
    </row>
    <row r="81" spans="2:16" hidden="1" x14ac:dyDescent="0.3">
      <c r="B81" s="345"/>
      <c r="C81" s="345"/>
      <c r="D81" s="345"/>
      <c r="E81" s="345"/>
      <c r="F81" s="345"/>
      <c r="G81" s="345"/>
      <c r="H81" s="345"/>
      <c r="I81" s="345"/>
      <c r="J81" s="345"/>
      <c r="K81" s="345"/>
      <c r="L81" s="345"/>
      <c r="M81" s="345"/>
      <c r="N81" s="345"/>
      <c r="O81" s="345"/>
      <c r="P81" s="345"/>
    </row>
    <row r="82" spans="2:16" hidden="1" x14ac:dyDescent="0.3">
      <c r="B82" s="345"/>
      <c r="C82" s="345"/>
      <c r="D82" s="345"/>
      <c r="E82" s="345"/>
      <c r="F82" s="345"/>
      <c r="G82" s="345"/>
      <c r="H82" s="345"/>
      <c r="I82" s="345"/>
      <c r="J82" s="345"/>
      <c r="K82" s="345"/>
      <c r="L82" s="345"/>
      <c r="M82" s="345"/>
      <c r="N82" s="345"/>
      <c r="O82" s="345"/>
      <c r="P82" s="345"/>
    </row>
    <row r="83" spans="2:16" hidden="1" x14ac:dyDescent="0.3">
      <c r="B83" s="345"/>
      <c r="C83" s="345"/>
      <c r="D83" s="345"/>
      <c r="E83" s="345"/>
      <c r="F83" s="345"/>
      <c r="G83" s="345"/>
      <c r="H83" s="345"/>
      <c r="I83" s="345"/>
      <c r="J83" s="345"/>
      <c r="K83" s="345"/>
      <c r="L83" s="345"/>
      <c r="M83" s="345"/>
      <c r="N83" s="345"/>
      <c r="O83" s="345"/>
      <c r="P83" s="345"/>
    </row>
    <row r="84" spans="2:16" hidden="1" x14ac:dyDescent="0.3">
      <c r="B84" s="345"/>
      <c r="C84" s="345"/>
      <c r="D84" s="345"/>
      <c r="E84" s="345"/>
      <c r="F84" s="345"/>
      <c r="G84" s="345"/>
      <c r="H84" s="345"/>
      <c r="I84" s="345"/>
      <c r="J84" s="345"/>
      <c r="K84" s="345"/>
      <c r="L84" s="345"/>
      <c r="M84" s="345"/>
      <c r="N84" s="345"/>
      <c r="O84" s="345"/>
      <c r="P84" s="345"/>
    </row>
    <row r="85" spans="2:16" hidden="1" x14ac:dyDescent="0.3">
      <c r="B85" s="345"/>
      <c r="C85" s="345"/>
      <c r="D85" s="345"/>
      <c r="E85" s="345"/>
      <c r="F85" s="345"/>
      <c r="G85" s="345"/>
      <c r="H85" s="345"/>
      <c r="I85" s="345"/>
      <c r="J85" s="345"/>
      <c r="K85" s="345"/>
      <c r="L85" s="345"/>
      <c r="M85" s="345"/>
      <c r="N85" s="345"/>
      <c r="O85" s="345"/>
      <c r="P85" s="345"/>
    </row>
    <row r="86" spans="2:16" hidden="1" x14ac:dyDescent="0.3">
      <c r="B86" s="345"/>
      <c r="C86" s="345"/>
      <c r="D86" s="345"/>
      <c r="E86" s="345"/>
      <c r="F86" s="345"/>
      <c r="G86" s="345"/>
      <c r="H86" s="345"/>
      <c r="I86" s="345"/>
      <c r="J86" s="345"/>
      <c r="K86" s="345"/>
      <c r="L86" s="345"/>
      <c r="M86" s="345"/>
      <c r="N86" s="345"/>
      <c r="O86" s="345"/>
      <c r="P86" s="345"/>
    </row>
    <row r="87" spans="2:16" hidden="1" x14ac:dyDescent="0.3">
      <c r="B87" s="345"/>
      <c r="C87" s="345"/>
      <c r="D87" s="345"/>
      <c r="E87" s="345"/>
      <c r="F87" s="345"/>
      <c r="G87" s="345"/>
      <c r="H87" s="345"/>
      <c r="I87" s="345"/>
      <c r="J87" s="345"/>
      <c r="K87" s="345"/>
      <c r="L87" s="345"/>
      <c r="M87" s="345"/>
      <c r="N87" s="345"/>
      <c r="O87" s="345"/>
      <c r="P87" s="345"/>
    </row>
    <row r="88" spans="2:16" hidden="1" x14ac:dyDescent="0.3">
      <c r="B88" s="345"/>
      <c r="C88" s="345"/>
      <c r="D88" s="345"/>
      <c r="E88" s="345"/>
      <c r="F88" s="345"/>
      <c r="G88" s="345"/>
      <c r="H88" s="345"/>
      <c r="I88" s="345"/>
      <c r="J88" s="345"/>
      <c r="K88" s="345"/>
      <c r="L88" s="345"/>
      <c r="M88" s="345"/>
      <c r="N88" s="345"/>
      <c r="O88" s="345"/>
      <c r="P88" s="345"/>
    </row>
    <row r="89" spans="2:16" hidden="1" x14ac:dyDescent="0.3">
      <c r="B89" s="345"/>
      <c r="C89" s="345"/>
      <c r="D89" s="345"/>
      <c r="E89" s="345"/>
      <c r="F89" s="345"/>
      <c r="G89" s="345"/>
      <c r="H89" s="345"/>
      <c r="I89" s="345"/>
      <c r="J89" s="345"/>
      <c r="K89" s="345"/>
      <c r="L89" s="345"/>
      <c r="M89" s="345"/>
      <c r="N89" s="345"/>
      <c r="O89" s="345"/>
      <c r="P89" s="345"/>
    </row>
    <row r="90" spans="2:16" hidden="1" x14ac:dyDescent="0.3">
      <c r="B90" s="345"/>
      <c r="C90" s="345"/>
      <c r="D90" s="345"/>
      <c r="E90" s="345"/>
      <c r="F90" s="345"/>
      <c r="G90" s="345"/>
      <c r="H90" s="345"/>
      <c r="I90" s="345"/>
      <c r="J90" s="345"/>
      <c r="K90" s="345"/>
      <c r="L90" s="345"/>
      <c r="M90" s="345"/>
      <c r="N90" s="345"/>
      <c r="O90" s="345"/>
      <c r="P90" s="345"/>
    </row>
    <row r="91" spans="2:16" hidden="1" x14ac:dyDescent="0.3">
      <c r="B91" s="345"/>
      <c r="C91" s="345"/>
      <c r="D91" s="345"/>
      <c r="E91" s="345"/>
      <c r="F91" s="345"/>
      <c r="G91" s="345"/>
      <c r="H91" s="345"/>
      <c r="I91" s="345"/>
      <c r="J91" s="345"/>
      <c r="K91" s="345"/>
      <c r="L91" s="345"/>
      <c r="M91" s="345"/>
      <c r="N91" s="345"/>
      <c r="O91" s="345"/>
      <c r="P91" s="345"/>
    </row>
    <row r="92" spans="2:16" hidden="1" x14ac:dyDescent="0.3">
      <c r="B92" s="345"/>
      <c r="C92" s="345"/>
      <c r="D92" s="345"/>
      <c r="E92" s="345"/>
      <c r="F92" s="345"/>
      <c r="G92" s="345"/>
      <c r="H92" s="345"/>
      <c r="I92" s="345"/>
      <c r="J92" s="345"/>
      <c r="K92" s="345"/>
      <c r="L92" s="345"/>
      <c r="M92" s="345"/>
      <c r="N92" s="345"/>
      <c r="O92" s="345"/>
      <c r="P92" s="345"/>
    </row>
    <row r="93" spans="2:16" hidden="1" x14ac:dyDescent="0.3">
      <c r="B93" s="345"/>
      <c r="C93" s="345"/>
      <c r="D93" s="345"/>
      <c r="E93" s="345"/>
      <c r="F93" s="345"/>
      <c r="G93" s="345"/>
      <c r="H93" s="345"/>
      <c r="I93" s="345"/>
      <c r="J93" s="345"/>
      <c r="K93" s="345"/>
      <c r="L93" s="345"/>
      <c r="M93" s="345"/>
      <c r="N93" s="345"/>
      <c r="O93" s="345"/>
      <c r="P93" s="345"/>
    </row>
    <row r="94" spans="2:16" hidden="1" x14ac:dyDescent="0.3">
      <c r="B94" s="345"/>
      <c r="C94" s="345"/>
      <c r="D94" s="345"/>
      <c r="E94" s="345"/>
      <c r="F94" s="345"/>
      <c r="G94" s="345"/>
      <c r="H94" s="345"/>
      <c r="I94" s="345"/>
      <c r="J94" s="345"/>
      <c r="K94" s="345"/>
      <c r="L94" s="345"/>
      <c r="M94" s="345"/>
      <c r="N94" s="345"/>
      <c r="O94" s="345"/>
      <c r="P94" s="345"/>
    </row>
    <row r="95" spans="2:16" hidden="1" x14ac:dyDescent="0.3">
      <c r="B95" s="345"/>
      <c r="C95" s="345"/>
      <c r="D95" s="345"/>
      <c r="E95" s="345"/>
      <c r="F95" s="345"/>
      <c r="G95" s="345"/>
      <c r="H95" s="345"/>
      <c r="I95" s="345"/>
      <c r="J95" s="345"/>
      <c r="K95" s="345"/>
      <c r="L95" s="345"/>
      <c r="M95" s="345"/>
      <c r="N95" s="345"/>
      <c r="O95" s="345"/>
      <c r="P95" s="345"/>
    </row>
    <row r="96" spans="2:16" hidden="1" x14ac:dyDescent="0.3">
      <c r="B96" s="345"/>
      <c r="C96" s="345"/>
      <c r="D96" s="345"/>
      <c r="E96" s="345"/>
      <c r="F96" s="345"/>
      <c r="G96" s="345"/>
      <c r="H96" s="345"/>
      <c r="I96" s="345"/>
      <c r="J96" s="345"/>
      <c r="K96" s="345"/>
      <c r="L96" s="345"/>
      <c r="M96" s="345"/>
      <c r="N96" s="345"/>
      <c r="O96" s="345"/>
      <c r="P96" s="345"/>
    </row>
    <row r="97" spans="2:16" hidden="1" x14ac:dyDescent="0.3">
      <c r="B97" s="345"/>
      <c r="C97" s="345"/>
      <c r="D97" s="345"/>
      <c r="E97" s="345"/>
      <c r="F97" s="345"/>
      <c r="G97" s="345"/>
      <c r="H97" s="345"/>
      <c r="I97" s="345"/>
      <c r="J97" s="345"/>
      <c r="K97" s="345"/>
      <c r="L97" s="345"/>
      <c r="M97" s="345"/>
      <c r="N97" s="345"/>
      <c r="O97" s="345"/>
      <c r="P97" s="345"/>
    </row>
    <row r="98" spans="2:16" hidden="1" x14ac:dyDescent="0.3">
      <c r="B98" s="345"/>
      <c r="C98" s="345"/>
      <c r="D98" s="345"/>
      <c r="E98" s="345"/>
      <c r="F98" s="345"/>
      <c r="G98" s="345"/>
      <c r="H98" s="345"/>
      <c r="I98" s="345"/>
      <c r="J98" s="345"/>
      <c r="K98" s="345"/>
      <c r="L98" s="345"/>
      <c r="M98" s="345"/>
      <c r="N98" s="345"/>
      <c r="O98" s="345"/>
      <c r="P98" s="345"/>
    </row>
    <row r="99" spans="2:16" hidden="1" x14ac:dyDescent="0.3">
      <c r="B99" s="345"/>
      <c r="C99" s="345"/>
      <c r="D99" s="345"/>
      <c r="E99" s="345"/>
      <c r="F99" s="345"/>
      <c r="G99" s="345"/>
      <c r="H99" s="345"/>
      <c r="I99" s="345"/>
      <c r="J99" s="345"/>
      <c r="K99" s="345"/>
      <c r="L99" s="345"/>
      <c r="M99" s="345"/>
      <c r="N99" s="345"/>
      <c r="O99" s="345"/>
      <c r="P99" s="345"/>
    </row>
    <row r="100" spans="2:16" hidden="1" x14ac:dyDescent="0.3">
      <c r="B100" s="345"/>
      <c r="C100" s="345"/>
      <c r="D100" s="345"/>
      <c r="E100" s="345"/>
      <c r="F100" s="345"/>
      <c r="G100" s="345"/>
      <c r="H100" s="345"/>
      <c r="I100" s="345"/>
      <c r="J100" s="345"/>
      <c r="K100" s="345"/>
      <c r="L100" s="345"/>
      <c r="M100" s="345"/>
      <c r="N100" s="345"/>
      <c r="O100" s="345"/>
      <c r="P100" s="345"/>
    </row>
    <row r="101" spans="2:16" hidden="1" x14ac:dyDescent="0.3">
      <c r="B101" s="345"/>
      <c r="C101" s="345"/>
      <c r="D101" s="345"/>
      <c r="E101" s="345"/>
      <c r="F101" s="345"/>
      <c r="G101" s="345"/>
      <c r="H101" s="345"/>
      <c r="I101" s="345"/>
      <c r="J101" s="345"/>
      <c r="K101" s="345"/>
      <c r="L101" s="345"/>
      <c r="M101" s="345"/>
      <c r="N101" s="345"/>
      <c r="O101" s="345"/>
      <c r="P101" s="345"/>
    </row>
    <row r="102" spans="2:16" hidden="1" x14ac:dyDescent="0.3">
      <c r="B102" s="345"/>
      <c r="C102" s="345"/>
      <c r="D102" s="345"/>
      <c r="E102" s="345"/>
      <c r="F102" s="345"/>
      <c r="G102" s="345"/>
      <c r="H102" s="345"/>
      <c r="I102" s="345"/>
      <c r="J102" s="345"/>
      <c r="K102" s="345"/>
      <c r="L102" s="345"/>
      <c r="M102" s="345"/>
      <c r="N102" s="345"/>
      <c r="O102" s="345"/>
      <c r="P102" s="345"/>
    </row>
    <row r="103" spans="2:16" hidden="1" x14ac:dyDescent="0.3">
      <c r="B103" s="345"/>
      <c r="C103" s="345"/>
      <c r="D103" s="345"/>
      <c r="E103" s="345"/>
      <c r="F103" s="345"/>
      <c r="G103" s="345"/>
      <c r="H103" s="345"/>
      <c r="I103" s="345"/>
      <c r="J103" s="345"/>
      <c r="K103" s="345"/>
      <c r="L103" s="345"/>
      <c r="M103" s="345"/>
      <c r="N103" s="345"/>
      <c r="O103" s="345"/>
      <c r="P103" s="345"/>
    </row>
    <row r="104" spans="2:16" hidden="1" x14ac:dyDescent="0.3">
      <c r="B104" s="345"/>
      <c r="C104" s="345"/>
      <c r="D104" s="345"/>
      <c r="E104" s="345"/>
      <c r="F104" s="345"/>
      <c r="G104" s="345"/>
      <c r="H104" s="345"/>
      <c r="I104" s="345"/>
      <c r="J104" s="345"/>
      <c r="K104" s="345"/>
      <c r="L104" s="345"/>
      <c r="M104" s="345"/>
      <c r="N104" s="345"/>
      <c r="O104" s="345"/>
      <c r="P104" s="345"/>
    </row>
    <row r="105" spans="2:16" hidden="1" x14ac:dyDescent="0.3">
      <c r="B105" s="345"/>
      <c r="C105" s="345"/>
      <c r="D105" s="345"/>
      <c r="E105" s="345"/>
      <c r="F105" s="345"/>
      <c r="G105" s="345"/>
      <c r="H105" s="345"/>
      <c r="I105" s="345"/>
      <c r="J105" s="345"/>
      <c r="K105" s="345"/>
      <c r="L105" s="345"/>
      <c r="M105" s="345"/>
      <c r="N105" s="345"/>
      <c r="O105" s="345"/>
      <c r="P105" s="345"/>
    </row>
    <row r="106" spans="2:16" hidden="1" x14ac:dyDescent="0.3">
      <c r="B106" s="345"/>
      <c r="C106" s="345"/>
      <c r="D106" s="345"/>
      <c r="E106" s="345"/>
      <c r="F106" s="345"/>
      <c r="G106" s="345"/>
      <c r="H106" s="345"/>
      <c r="I106" s="345"/>
      <c r="J106" s="345"/>
      <c r="K106" s="345"/>
      <c r="L106" s="345"/>
      <c r="M106" s="345"/>
      <c r="N106" s="345"/>
      <c r="O106" s="345"/>
      <c r="P106" s="345"/>
    </row>
    <row r="107" spans="2:16" hidden="1" x14ac:dyDescent="0.3">
      <c r="B107" s="345"/>
      <c r="C107" s="345"/>
      <c r="D107" s="345"/>
      <c r="E107" s="345"/>
      <c r="F107" s="345"/>
      <c r="G107" s="345"/>
      <c r="H107" s="345"/>
      <c r="I107" s="345"/>
      <c r="J107" s="345"/>
      <c r="K107" s="345"/>
      <c r="L107" s="345"/>
      <c r="M107" s="345"/>
      <c r="N107" s="345"/>
      <c r="O107" s="345"/>
      <c r="P107" s="345"/>
    </row>
    <row r="108" spans="2:16" hidden="1" x14ac:dyDescent="0.3">
      <c r="B108" s="345"/>
      <c r="C108" s="345"/>
      <c r="D108" s="345"/>
      <c r="E108" s="345"/>
      <c r="F108" s="345"/>
      <c r="G108" s="345"/>
      <c r="H108" s="345"/>
      <c r="I108" s="345"/>
      <c r="J108" s="345"/>
      <c r="K108" s="345"/>
      <c r="L108" s="345"/>
      <c r="M108" s="345"/>
      <c r="N108" s="345"/>
      <c r="O108" s="345"/>
      <c r="P108" s="345"/>
    </row>
    <row r="109" spans="2:16" hidden="1" x14ac:dyDescent="0.3">
      <c r="B109" s="345"/>
      <c r="C109" s="345"/>
      <c r="D109" s="345"/>
      <c r="E109" s="345"/>
      <c r="F109" s="345"/>
      <c r="G109" s="345"/>
      <c r="H109" s="345"/>
      <c r="I109" s="345"/>
      <c r="J109" s="345"/>
      <c r="K109" s="345"/>
      <c r="L109" s="345"/>
      <c r="M109" s="345"/>
      <c r="N109" s="345"/>
      <c r="O109" s="345"/>
      <c r="P109" s="345"/>
    </row>
    <row r="110" spans="2:16" hidden="1" x14ac:dyDescent="0.3">
      <c r="B110" s="345"/>
      <c r="C110" s="345"/>
      <c r="D110" s="345"/>
      <c r="E110" s="345"/>
      <c r="F110" s="345"/>
      <c r="G110" s="345"/>
      <c r="H110" s="345"/>
      <c r="I110" s="345"/>
      <c r="J110" s="345"/>
      <c r="K110" s="345"/>
      <c r="L110" s="345"/>
      <c r="M110" s="345"/>
      <c r="N110" s="345"/>
      <c r="O110" s="345"/>
      <c r="P110" s="345"/>
    </row>
    <row r="111" spans="2:16" hidden="1" x14ac:dyDescent="0.3">
      <c r="B111" s="345"/>
      <c r="C111" s="345"/>
      <c r="D111" s="345"/>
      <c r="E111" s="345"/>
      <c r="F111" s="345"/>
      <c r="G111" s="345"/>
      <c r="H111" s="345"/>
      <c r="I111" s="345"/>
      <c r="J111" s="345"/>
      <c r="K111" s="345"/>
      <c r="L111" s="345"/>
      <c r="M111" s="345"/>
      <c r="N111" s="345"/>
      <c r="O111" s="345"/>
      <c r="P111" s="345"/>
    </row>
    <row r="112" spans="2:16" hidden="1" x14ac:dyDescent="0.3">
      <c r="B112" s="345"/>
      <c r="C112" s="345"/>
      <c r="D112" s="345"/>
      <c r="E112" s="345"/>
      <c r="F112" s="345"/>
      <c r="G112" s="345"/>
      <c r="H112" s="345"/>
      <c r="I112" s="345"/>
      <c r="J112" s="345"/>
      <c r="K112" s="345"/>
      <c r="L112" s="345"/>
      <c r="M112" s="345"/>
      <c r="N112" s="345"/>
      <c r="O112" s="345"/>
      <c r="P112" s="345"/>
    </row>
    <row r="113" spans="2:16" hidden="1" x14ac:dyDescent="0.3">
      <c r="B113" s="345"/>
      <c r="C113" s="345"/>
      <c r="D113" s="345"/>
      <c r="E113" s="345"/>
      <c r="F113" s="345"/>
      <c r="G113" s="345"/>
      <c r="H113" s="345"/>
      <c r="I113" s="345"/>
      <c r="J113" s="345"/>
      <c r="K113" s="345"/>
      <c r="L113" s="345"/>
      <c r="M113" s="345"/>
      <c r="N113" s="345"/>
      <c r="O113" s="345"/>
      <c r="P113" s="345"/>
    </row>
    <row r="114" spans="2:16" hidden="1" x14ac:dyDescent="0.3">
      <c r="B114" s="345"/>
      <c r="C114" s="345"/>
      <c r="D114" s="345"/>
      <c r="E114" s="345"/>
      <c r="F114" s="345"/>
      <c r="G114" s="345"/>
      <c r="H114" s="345"/>
      <c r="I114" s="345"/>
      <c r="J114" s="345"/>
      <c r="K114" s="345"/>
      <c r="L114" s="345"/>
      <c r="M114" s="345"/>
      <c r="N114" s="345"/>
      <c r="O114" s="345"/>
      <c r="P114" s="345"/>
    </row>
    <row r="115" spans="2:16" hidden="1" x14ac:dyDescent="0.3">
      <c r="B115" s="345"/>
      <c r="C115" s="345"/>
      <c r="D115" s="345"/>
      <c r="E115" s="345"/>
      <c r="F115" s="345"/>
      <c r="G115" s="345"/>
      <c r="H115" s="345"/>
      <c r="I115" s="345"/>
      <c r="J115" s="345"/>
      <c r="K115" s="345"/>
      <c r="L115" s="345"/>
      <c r="M115" s="345"/>
      <c r="N115" s="345"/>
      <c r="O115" s="345"/>
      <c r="P115" s="345"/>
    </row>
    <row r="116" spans="2:16" hidden="1" x14ac:dyDescent="0.3">
      <c r="B116" s="345"/>
      <c r="C116" s="345"/>
      <c r="D116" s="345"/>
      <c r="E116" s="345"/>
      <c r="F116" s="345"/>
      <c r="G116" s="345"/>
      <c r="H116" s="345"/>
      <c r="I116" s="345"/>
      <c r="J116" s="345"/>
      <c r="K116" s="345"/>
      <c r="L116" s="345"/>
      <c r="M116" s="345"/>
      <c r="N116" s="345"/>
      <c r="O116" s="345"/>
      <c r="P116" s="345"/>
    </row>
    <row r="117" spans="2:16" hidden="1" x14ac:dyDescent="0.3">
      <c r="B117" s="345"/>
      <c r="C117" s="345"/>
      <c r="D117" s="345"/>
      <c r="E117" s="345"/>
      <c r="F117" s="345"/>
      <c r="G117" s="345"/>
      <c r="H117" s="345"/>
      <c r="I117" s="345"/>
      <c r="J117" s="345"/>
      <c r="K117" s="345"/>
      <c r="L117" s="345"/>
      <c r="M117" s="345"/>
      <c r="N117" s="345"/>
      <c r="O117" s="345"/>
      <c r="P117" s="345"/>
    </row>
    <row r="118" spans="2:16" hidden="1" x14ac:dyDescent="0.3">
      <c r="B118" s="345"/>
      <c r="C118" s="345"/>
      <c r="D118" s="345"/>
      <c r="E118" s="345"/>
      <c r="F118" s="345"/>
      <c r="G118" s="345"/>
      <c r="H118" s="345"/>
      <c r="I118" s="345"/>
      <c r="J118" s="345"/>
      <c r="K118" s="345"/>
      <c r="L118" s="345"/>
      <c r="M118" s="345"/>
      <c r="N118" s="345"/>
      <c r="O118" s="345"/>
      <c r="P118" s="345"/>
    </row>
    <row r="119" spans="2:16" hidden="1" x14ac:dyDescent="0.3">
      <c r="B119" s="345"/>
      <c r="C119" s="345"/>
      <c r="D119" s="345"/>
      <c r="E119" s="345"/>
      <c r="F119" s="345"/>
      <c r="G119" s="345"/>
      <c r="H119" s="345"/>
      <c r="I119" s="345"/>
      <c r="J119" s="345"/>
      <c r="K119" s="345"/>
      <c r="L119" s="345"/>
      <c r="M119" s="345"/>
      <c r="N119" s="345"/>
      <c r="O119" s="345"/>
      <c r="P119" s="345"/>
    </row>
    <row r="120" spans="2:16" hidden="1" x14ac:dyDescent="0.3">
      <c r="B120" s="345"/>
      <c r="C120" s="345"/>
      <c r="D120" s="345"/>
      <c r="E120" s="345"/>
      <c r="F120" s="345"/>
      <c r="G120" s="345"/>
      <c r="H120" s="345"/>
      <c r="I120" s="345"/>
      <c r="J120" s="345"/>
      <c r="K120" s="345"/>
      <c r="L120" s="345"/>
      <c r="M120" s="345"/>
      <c r="N120" s="345"/>
      <c r="O120" s="345"/>
      <c r="P120" s="345"/>
    </row>
    <row r="121" spans="2:16" hidden="1" x14ac:dyDescent="0.3">
      <c r="B121" s="345"/>
      <c r="C121" s="345"/>
      <c r="D121" s="345"/>
      <c r="E121" s="345"/>
      <c r="F121" s="345"/>
      <c r="G121" s="345"/>
      <c r="H121" s="345"/>
      <c r="I121" s="345"/>
      <c r="J121" s="345"/>
      <c r="K121" s="345"/>
      <c r="L121" s="345"/>
      <c r="M121" s="345"/>
      <c r="N121" s="345"/>
      <c r="O121" s="345"/>
      <c r="P121" s="345"/>
    </row>
    <row r="122" spans="2:16" hidden="1" x14ac:dyDescent="0.3">
      <c r="B122" s="345"/>
      <c r="C122" s="345"/>
      <c r="D122" s="345"/>
      <c r="E122" s="345"/>
      <c r="F122" s="345"/>
      <c r="G122" s="345"/>
      <c r="H122" s="345"/>
      <c r="I122" s="345"/>
      <c r="J122" s="345"/>
      <c r="K122" s="345"/>
      <c r="L122" s="345"/>
      <c r="M122" s="345"/>
      <c r="N122" s="345"/>
      <c r="O122" s="345"/>
      <c r="P122" s="345"/>
    </row>
    <row r="123" spans="2:16" hidden="1" x14ac:dyDescent="0.3">
      <c r="B123" s="345"/>
      <c r="C123" s="345"/>
      <c r="D123" s="345"/>
      <c r="E123" s="345"/>
      <c r="F123" s="345"/>
      <c r="G123" s="345"/>
      <c r="H123" s="345"/>
      <c r="I123" s="345"/>
      <c r="J123" s="345"/>
      <c r="K123" s="345"/>
      <c r="L123" s="345"/>
      <c r="M123" s="345"/>
      <c r="N123" s="345"/>
      <c r="O123" s="345"/>
      <c r="P123" s="345"/>
    </row>
    <row r="124" spans="2:16" hidden="1" x14ac:dyDescent="0.3">
      <c r="B124" s="345"/>
      <c r="C124" s="345"/>
      <c r="D124" s="345"/>
      <c r="E124" s="345"/>
      <c r="F124" s="345"/>
      <c r="G124" s="345"/>
      <c r="H124" s="345"/>
      <c r="I124" s="345"/>
      <c r="J124" s="345"/>
      <c r="K124" s="345"/>
      <c r="L124" s="345"/>
      <c r="M124" s="345"/>
      <c r="N124" s="345"/>
      <c r="O124" s="345"/>
      <c r="P124" s="345"/>
    </row>
    <row r="125" spans="2:16" hidden="1" x14ac:dyDescent="0.3">
      <c r="B125" s="345"/>
      <c r="C125" s="345"/>
      <c r="D125" s="345"/>
      <c r="E125" s="345"/>
      <c r="F125" s="345"/>
      <c r="G125" s="345"/>
      <c r="H125" s="345"/>
      <c r="I125" s="345"/>
      <c r="J125" s="345"/>
      <c r="K125" s="345"/>
      <c r="L125" s="345"/>
      <c r="M125" s="345"/>
      <c r="N125" s="345"/>
      <c r="O125" s="345"/>
      <c r="P125" s="345"/>
    </row>
    <row r="126" spans="2:16" hidden="1" x14ac:dyDescent="0.3">
      <c r="B126" s="345"/>
      <c r="C126" s="345"/>
      <c r="D126" s="345"/>
      <c r="E126" s="345"/>
      <c r="F126" s="345"/>
      <c r="G126" s="345"/>
      <c r="H126" s="345"/>
      <c r="I126" s="345"/>
      <c r="J126" s="345"/>
      <c r="K126" s="345"/>
      <c r="L126" s="345"/>
      <c r="M126" s="345"/>
      <c r="N126" s="345"/>
      <c r="O126" s="345"/>
      <c r="P126" s="345"/>
    </row>
    <row r="127" spans="2:16" hidden="1" x14ac:dyDescent="0.3">
      <c r="B127" s="345"/>
      <c r="C127" s="345"/>
      <c r="D127" s="345"/>
      <c r="E127" s="345"/>
      <c r="F127" s="345"/>
      <c r="G127" s="345"/>
      <c r="H127" s="345"/>
      <c r="I127" s="345"/>
      <c r="J127" s="345"/>
      <c r="K127" s="345"/>
      <c r="L127" s="345"/>
      <c r="M127" s="345"/>
      <c r="N127" s="345"/>
      <c r="O127" s="345"/>
      <c r="P127" s="345"/>
    </row>
    <row r="128" spans="2:16" hidden="1" x14ac:dyDescent="0.3">
      <c r="B128" s="345"/>
      <c r="C128" s="345"/>
      <c r="D128" s="345"/>
      <c r="E128" s="345"/>
      <c r="F128" s="345"/>
      <c r="G128" s="345"/>
      <c r="H128" s="345"/>
      <c r="I128" s="345"/>
      <c r="J128" s="345"/>
      <c r="K128" s="345"/>
      <c r="L128" s="345"/>
      <c r="M128" s="345"/>
      <c r="N128" s="345"/>
      <c r="O128" s="345"/>
      <c r="P128" s="345"/>
    </row>
    <row r="129" spans="2:16" hidden="1" x14ac:dyDescent="0.3">
      <c r="B129" s="345"/>
      <c r="C129" s="345"/>
      <c r="D129" s="345"/>
      <c r="E129" s="345"/>
      <c r="F129" s="345"/>
      <c r="G129" s="345"/>
      <c r="H129" s="345"/>
      <c r="I129" s="345"/>
      <c r="J129" s="345"/>
      <c r="K129" s="345"/>
      <c r="L129" s="345"/>
      <c r="M129" s="345"/>
      <c r="N129" s="345"/>
      <c r="O129" s="345"/>
      <c r="P129" s="345"/>
    </row>
    <row r="130" spans="2:16" hidden="1" x14ac:dyDescent="0.3">
      <c r="B130" s="345"/>
      <c r="C130" s="345"/>
      <c r="D130" s="345"/>
      <c r="E130" s="345"/>
      <c r="F130" s="345"/>
      <c r="G130" s="345"/>
      <c r="H130" s="345"/>
      <c r="I130" s="345"/>
      <c r="J130" s="345"/>
      <c r="K130" s="345"/>
      <c r="L130" s="345"/>
      <c r="M130" s="345"/>
      <c r="N130" s="345"/>
      <c r="O130" s="345"/>
      <c r="P130" s="345"/>
    </row>
    <row r="131" spans="2:16" hidden="1" x14ac:dyDescent="0.3">
      <c r="B131" s="345"/>
      <c r="C131" s="345"/>
      <c r="D131" s="345"/>
      <c r="E131" s="345"/>
      <c r="F131" s="345"/>
      <c r="G131" s="345"/>
      <c r="H131" s="345"/>
      <c r="I131" s="345"/>
      <c r="J131" s="345"/>
      <c r="K131" s="345"/>
      <c r="L131" s="345"/>
      <c r="M131" s="345"/>
      <c r="N131" s="345"/>
      <c r="O131" s="345"/>
      <c r="P131" s="345"/>
    </row>
    <row r="132" spans="2:16" hidden="1" x14ac:dyDescent="0.3">
      <c r="B132" s="345"/>
      <c r="C132" s="345"/>
      <c r="D132" s="345"/>
      <c r="E132" s="345"/>
      <c r="F132" s="345"/>
      <c r="G132" s="345"/>
      <c r="H132" s="345"/>
      <c r="I132" s="345"/>
      <c r="J132" s="345"/>
      <c r="K132" s="345"/>
      <c r="L132" s="345"/>
      <c r="M132" s="345"/>
      <c r="N132" s="345"/>
      <c r="O132" s="345"/>
      <c r="P132" s="345"/>
    </row>
    <row r="133" spans="2:16" hidden="1" x14ac:dyDescent="0.3">
      <c r="B133" s="345"/>
      <c r="C133" s="345"/>
      <c r="D133" s="345"/>
      <c r="E133" s="345"/>
      <c r="F133" s="345"/>
      <c r="G133" s="345"/>
      <c r="H133" s="345"/>
      <c r="I133" s="345"/>
      <c r="J133" s="345"/>
      <c r="K133" s="345"/>
      <c r="L133" s="345"/>
      <c r="M133" s="345"/>
      <c r="N133" s="345"/>
      <c r="O133" s="345"/>
      <c r="P133" s="345"/>
    </row>
    <row r="134" spans="2:16" hidden="1" x14ac:dyDescent="0.3">
      <c r="B134" s="345"/>
      <c r="C134" s="345"/>
      <c r="D134" s="345"/>
      <c r="E134" s="345"/>
      <c r="F134" s="345"/>
      <c r="G134" s="345"/>
      <c r="H134" s="345"/>
      <c r="I134" s="345"/>
      <c r="J134" s="345"/>
      <c r="K134" s="345"/>
      <c r="L134" s="345"/>
      <c r="M134" s="345"/>
      <c r="N134" s="345"/>
      <c r="O134" s="345"/>
      <c r="P134" s="345"/>
    </row>
    <row r="135" spans="2:16" hidden="1" x14ac:dyDescent="0.3">
      <c r="B135" s="345"/>
      <c r="C135" s="345"/>
      <c r="D135" s="345"/>
      <c r="E135" s="345"/>
      <c r="F135" s="345"/>
      <c r="G135" s="345"/>
      <c r="H135" s="345"/>
      <c r="I135" s="345"/>
      <c r="J135" s="345"/>
      <c r="K135" s="345"/>
      <c r="L135" s="345"/>
      <c r="M135" s="345"/>
      <c r="N135" s="345"/>
      <c r="O135" s="345"/>
      <c r="P135" s="345"/>
    </row>
    <row r="136" spans="2:16" hidden="1" x14ac:dyDescent="0.3">
      <c r="B136" s="345"/>
      <c r="C136" s="345"/>
      <c r="D136" s="345"/>
      <c r="E136" s="345"/>
      <c r="F136" s="345"/>
      <c r="G136" s="345"/>
      <c r="H136" s="345"/>
      <c r="I136" s="345"/>
      <c r="J136" s="345"/>
      <c r="K136" s="345"/>
      <c r="L136" s="345"/>
      <c r="M136" s="345"/>
      <c r="N136" s="345"/>
      <c r="O136" s="345"/>
      <c r="P136" s="345"/>
    </row>
    <row r="137" spans="2:16" hidden="1" x14ac:dyDescent="0.3">
      <c r="B137" s="345"/>
      <c r="C137" s="345"/>
      <c r="D137" s="345"/>
      <c r="E137" s="345"/>
      <c r="F137" s="345"/>
      <c r="G137" s="345"/>
      <c r="H137" s="345"/>
      <c r="I137" s="345"/>
      <c r="J137" s="345"/>
      <c r="K137" s="345"/>
      <c r="L137" s="345"/>
      <c r="M137" s="345"/>
      <c r="N137" s="345"/>
      <c r="O137" s="345"/>
      <c r="P137" s="345"/>
    </row>
    <row r="138" spans="2:16" hidden="1" x14ac:dyDescent="0.3">
      <c r="B138" s="345"/>
      <c r="C138" s="345"/>
      <c r="D138" s="345"/>
      <c r="E138" s="345"/>
      <c r="F138" s="345"/>
      <c r="G138" s="345"/>
      <c r="H138" s="345"/>
      <c r="I138" s="345"/>
      <c r="J138" s="345"/>
      <c r="K138" s="345"/>
      <c r="L138" s="345"/>
      <c r="M138" s="345"/>
      <c r="N138" s="345"/>
      <c r="O138" s="345"/>
      <c r="P138" s="345"/>
    </row>
    <row r="139" spans="2:16" hidden="1" x14ac:dyDescent="0.3">
      <c r="B139" s="345"/>
      <c r="C139" s="345"/>
      <c r="D139" s="345"/>
      <c r="E139" s="345"/>
      <c r="F139" s="345"/>
      <c r="G139" s="345"/>
      <c r="H139" s="345"/>
      <c r="I139" s="345"/>
      <c r="J139" s="345"/>
      <c r="K139" s="345"/>
      <c r="L139" s="345"/>
      <c r="M139" s="345"/>
      <c r="N139" s="345"/>
      <c r="O139" s="345"/>
      <c r="P139" s="345"/>
    </row>
    <row r="140" spans="2:16" hidden="1" x14ac:dyDescent="0.3">
      <c r="B140" s="345"/>
      <c r="C140" s="345"/>
      <c r="D140" s="345"/>
      <c r="E140" s="345"/>
      <c r="F140" s="345"/>
      <c r="G140" s="345"/>
      <c r="H140" s="345"/>
      <c r="I140" s="345"/>
      <c r="J140" s="345"/>
      <c r="K140" s="345"/>
      <c r="L140" s="345"/>
      <c r="M140" s="345"/>
      <c r="N140" s="345"/>
      <c r="O140" s="345"/>
      <c r="P140" s="345"/>
    </row>
    <row r="141" spans="2:16" hidden="1" x14ac:dyDescent="0.3">
      <c r="B141" s="345"/>
      <c r="C141" s="345"/>
      <c r="D141" s="345"/>
      <c r="E141" s="345"/>
      <c r="F141" s="345"/>
      <c r="G141" s="345"/>
      <c r="H141" s="345"/>
      <c r="I141" s="345"/>
      <c r="J141" s="345"/>
      <c r="K141" s="345"/>
      <c r="L141" s="345"/>
      <c r="M141" s="345"/>
      <c r="N141" s="345"/>
      <c r="O141" s="345"/>
      <c r="P141" s="345"/>
    </row>
    <row r="142" spans="2:16" hidden="1" x14ac:dyDescent="0.3">
      <c r="B142" s="345"/>
      <c r="C142" s="345"/>
      <c r="D142" s="345"/>
      <c r="E142" s="345"/>
      <c r="F142" s="345"/>
      <c r="G142" s="345"/>
      <c r="H142" s="345"/>
      <c r="I142" s="345"/>
      <c r="J142" s="345"/>
      <c r="K142" s="345"/>
      <c r="L142" s="345"/>
      <c r="M142" s="345"/>
      <c r="N142" s="345"/>
      <c r="O142" s="345"/>
      <c r="P142" s="345"/>
    </row>
    <row r="143" spans="2:16" hidden="1" x14ac:dyDescent="0.3">
      <c r="B143" s="345"/>
      <c r="C143" s="345"/>
      <c r="D143" s="345"/>
      <c r="E143" s="345"/>
      <c r="F143" s="345"/>
      <c r="G143" s="345"/>
      <c r="H143" s="345"/>
      <c r="I143" s="345"/>
      <c r="J143" s="345"/>
      <c r="K143" s="345"/>
      <c r="L143" s="345"/>
      <c r="M143" s="345"/>
      <c r="N143" s="345"/>
      <c r="O143" s="345"/>
      <c r="P143" s="345"/>
    </row>
    <row r="144" spans="2:16" hidden="1" x14ac:dyDescent="0.3">
      <c r="B144" s="345"/>
      <c r="C144" s="345"/>
      <c r="D144" s="345"/>
      <c r="E144" s="345"/>
      <c r="F144" s="345"/>
      <c r="G144" s="345"/>
      <c r="H144" s="345"/>
      <c r="I144" s="345"/>
      <c r="J144" s="345"/>
      <c r="K144" s="345"/>
      <c r="L144" s="345"/>
      <c r="M144" s="345"/>
      <c r="N144" s="345"/>
      <c r="O144" s="345"/>
      <c r="P144" s="345"/>
    </row>
    <row r="145" spans="2:16" hidden="1" x14ac:dyDescent="0.3">
      <c r="B145" s="345"/>
      <c r="C145" s="345"/>
      <c r="D145" s="345"/>
      <c r="E145" s="345"/>
      <c r="F145" s="345"/>
      <c r="G145" s="345"/>
      <c r="H145" s="345"/>
      <c r="I145" s="345"/>
      <c r="J145" s="345"/>
      <c r="K145" s="345"/>
      <c r="L145" s="345"/>
      <c r="M145" s="345"/>
      <c r="N145" s="345"/>
      <c r="O145" s="345"/>
      <c r="P145" s="345"/>
    </row>
    <row r="146" spans="2:16" hidden="1" x14ac:dyDescent="0.3">
      <c r="B146" s="345"/>
      <c r="C146" s="345"/>
      <c r="D146" s="345"/>
      <c r="E146" s="345"/>
      <c r="F146" s="345"/>
      <c r="G146" s="345"/>
      <c r="H146" s="345"/>
      <c r="I146" s="345"/>
      <c r="J146" s="345"/>
      <c r="K146" s="345"/>
      <c r="L146" s="345"/>
      <c r="M146" s="345"/>
      <c r="N146" s="345"/>
      <c r="O146" s="345"/>
      <c r="P146" s="345"/>
    </row>
    <row r="147" spans="2:16" hidden="1" x14ac:dyDescent="0.3">
      <c r="B147" s="345"/>
      <c r="C147" s="345"/>
      <c r="D147" s="345"/>
      <c r="E147" s="345"/>
      <c r="F147" s="345"/>
      <c r="G147" s="345"/>
      <c r="H147" s="345"/>
      <c r="I147" s="345"/>
      <c r="J147" s="345"/>
      <c r="K147" s="345"/>
      <c r="L147" s="345"/>
      <c r="M147" s="345"/>
      <c r="N147" s="345"/>
      <c r="O147" s="345"/>
      <c r="P147" s="345"/>
    </row>
    <row r="148" spans="2:16" hidden="1" x14ac:dyDescent="0.3">
      <c r="B148" s="345"/>
      <c r="C148" s="345"/>
      <c r="D148" s="345"/>
      <c r="E148" s="345"/>
      <c r="F148" s="345"/>
      <c r="G148" s="345"/>
      <c r="H148" s="345"/>
      <c r="I148" s="345"/>
      <c r="J148" s="345"/>
      <c r="K148" s="345"/>
      <c r="L148" s="345"/>
      <c r="M148" s="345"/>
      <c r="N148" s="345"/>
      <c r="O148" s="345"/>
      <c r="P148" s="345"/>
    </row>
    <row r="149" spans="2:16" hidden="1" x14ac:dyDescent="0.3">
      <c r="B149" s="345"/>
      <c r="C149" s="345"/>
      <c r="D149" s="345"/>
      <c r="E149" s="345"/>
      <c r="F149" s="345"/>
      <c r="G149" s="345"/>
      <c r="H149" s="345"/>
      <c r="I149" s="345"/>
      <c r="J149" s="345"/>
      <c r="K149" s="345"/>
      <c r="L149" s="345"/>
      <c r="M149" s="345"/>
      <c r="N149" s="345"/>
      <c r="O149" s="345"/>
      <c r="P149" s="345"/>
    </row>
    <row r="150" spans="2:16" hidden="1" x14ac:dyDescent="0.3">
      <c r="B150" s="345"/>
      <c r="C150" s="345"/>
      <c r="D150" s="345"/>
      <c r="E150" s="345"/>
      <c r="F150" s="345"/>
      <c r="G150" s="345"/>
      <c r="H150" s="345"/>
      <c r="I150" s="345"/>
      <c r="J150" s="345"/>
      <c r="K150" s="345"/>
      <c r="L150" s="345"/>
      <c r="M150" s="345"/>
      <c r="N150" s="345"/>
      <c r="O150" s="345"/>
      <c r="P150" s="345"/>
    </row>
    <row r="151" spans="2:16" hidden="1" x14ac:dyDescent="0.3">
      <c r="B151" s="345"/>
      <c r="C151" s="345"/>
      <c r="D151" s="345"/>
      <c r="E151" s="345"/>
      <c r="F151" s="345"/>
      <c r="G151" s="345"/>
      <c r="H151" s="345"/>
      <c r="I151" s="345"/>
      <c r="J151" s="345"/>
      <c r="K151" s="345"/>
      <c r="L151" s="345"/>
      <c r="M151" s="345"/>
      <c r="N151" s="345"/>
      <c r="O151" s="345"/>
      <c r="P151" s="345"/>
    </row>
    <row r="152" spans="2:16" hidden="1" x14ac:dyDescent="0.3">
      <c r="B152" s="345"/>
      <c r="C152" s="345"/>
      <c r="D152" s="345"/>
      <c r="E152" s="345"/>
      <c r="F152" s="345"/>
      <c r="G152" s="345"/>
      <c r="H152" s="345"/>
      <c r="I152" s="345"/>
      <c r="J152" s="345"/>
      <c r="K152" s="345"/>
      <c r="L152" s="345"/>
      <c r="M152" s="345"/>
      <c r="N152" s="345"/>
      <c r="O152" s="345"/>
      <c r="P152" s="345"/>
    </row>
    <row r="153" spans="2:16" hidden="1" x14ac:dyDescent="0.3">
      <c r="B153" s="345"/>
      <c r="C153" s="345"/>
      <c r="D153" s="345"/>
      <c r="E153" s="345"/>
      <c r="F153" s="345"/>
      <c r="G153" s="345"/>
      <c r="H153" s="345"/>
      <c r="I153" s="345"/>
      <c r="J153" s="345"/>
      <c r="K153" s="345"/>
      <c r="L153" s="345"/>
      <c r="M153" s="345"/>
      <c r="N153" s="345"/>
      <c r="O153" s="345"/>
      <c r="P153" s="345"/>
    </row>
    <row r="154" spans="2:16" hidden="1" x14ac:dyDescent="0.3">
      <c r="B154" s="345"/>
      <c r="C154" s="345"/>
      <c r="D154" s="345"/>
      <c r="E154" s="345"/>
      <c r="F154" s="345"/>
      <c r="G154" s="345"/>
      <c r="H154" s="345"/>
      <c r="I154" s="345"/>
      <c r="J154" s="345"/>
      <c r="K154" s="345"/>
      <c r="L154" s="345"/>
      <c r="M154" s="345"/>
      <c r="N154" s="345"/>
      <c r="O154" s="345"/>
      <c r="P154" s="345"/>
    </row>
    <row r="155" spans="2:16" hidden="1" x14ac:dyDescent="0.3">
      <c r="B155" s="345"/>
      <c r="C155" s="345"/>
      <c r="D155" s="345"/>
      <c r="E155" s="345"/>
      <c r="F155" s="345"/>
      <c r="G155" s="345"/>
      <c r="H155" s="345"/>
      <c r="I155" s="345"/>
      <c r="J155" s="345"/>
      <c r="K155" s="345"/>
      <c r="L155" s="345"/>
      <c r="M155" s="345"/>
      <c r="N155" s="345"/>
      <c r="O155" s="345"/>
      <c r="P155" s="345"/>
    </row>
    <row r="156" spans="2:16" hidden="1" x14ac:dyDescent="0.3">
      <c r="B156" s="345"/>
      <c r="C156" s="345"/>
      <c r="D156" s="345"/>
      <c r="E156" s="345"/>
      <c r="F156" s="345"/>
      <c r="G156" s="345"/>
      <c r="H156" s="345"/>
      <c r="I156" s="345"/>
      <c r="J156" s="345"/>
      <c r="K156" s="345"/>
      <c r="L156" s="345"/>
      <c r="M156" s="345"/>
      <c r="N156" s="345"/>
      <c r="O156" s="345"/>
      <c r="P156" s="345"/>
    </row>
    <row r="157" spans="2:16" hidden="1" x14ac:dyDescent="0.3">
      <c r="B157" s="345"/>
      <c r="C157" s="345"/>
      <c r="D157" s="345"/>
      <c r="E157" s="345"/>
      <c r="F157" s="345"/>
      <c r="G157" s="345"/>
      <c r="H157" s="345"/>
      <c r="I157" s="345"/>
      <c r="J157" s="345"/>
      <c r="K157" s="345"/>
      <c r="L157" s="345"/>
      <c r="M157" s="345"/>
      <c r="N157" s="345"/>
      <c r="O157" s="345"/>
      <c r="P157" s="345"/>
    </row>
    <row r="158" spans="2:16" hidden="1" x14ac:dyDescent="0.3">
      <c r="B158" s="345"/>
      <c r="C158" s="345"/>
      <c r="D158" s="345"/>
      <c r="E158" s="345"/>
      <c r="F158" s="345"/>
      <c r="G158" s="345"/>
      <c r="H158" s="345"/>
      <c r="I158" s="345"/>
      <c r="J158" s="345"/>
      <c r="K158" s="345"/>
      <c r="L158" s="345"/>
      <c r="M158" s="345"/>
      <c r="N158" s="345"/>
      <c r="O158" s="345"/>
      <c r="P158" s="345"/>
    </row>
    <row r="159" spans="2:16" hidden="1" x14ac:dyDescent="0.3">
      <c r="B159" s="345"/>
      <c r="C159" s="345"/>
      <c r="D159" s="345"/>
      <c r="E159" s="345"/>
      <c r="F159" s="345"/>
      <c r="G159" s="345"/>
      <c r="H159" s="345"/>
      <c r="I159" s="345"/>
      <c r="J159" s="345"/>
      <c r="K159" s="345"/>
      <c r="L159" s="345"/>
      <c r="M159" s="345"/>
      <c r="N159" s="345"/>
      <c r="O159" s="345"/>
      <c r="P159" s="345"/>
    </row>
    <row r="160" spans="2:16" hidden="1" x14ac:dyDescent="0.3">
      <c r="B160" s="345"/>
      <c r="C160" s="345"/>
      <c r="D160" s="345"/>
      <c r="E160" s="345"/>
      <c r="F160" s="345"/>
      <c r="G160" s="345"/>
      <c r="H160" s="345"/>
      <c r="I160" s="345"/>
      <c r="J160" s="345"/>
      <c r="K160" s="345"/>
      <c r="L160" s="345"/>
      <c r="M160" s="345"/>
      <c r="N160" s="345"/>
      <c r="O160" s="345"/>
      <c r="P160" s="345"/>
    </row>
    <row r="161" spans="2:16" hidden="1" x14ac:dyDescent="0.3">
      <c r="B161" s="345"/>
      <c r="C161" s="345"/>
      <c r="D161" s="345"/>
      <c r="E161" s="345"/>
      <c r="F161" s="345"/>
      <c r="G161" s="345"/>
      <c r="H161" s="345"/>
      <c r="I161" s="345"/>
      <c r="J161" s="345"/>
      <c r="K161" s="345"/>
      <c r="L161" s="345"/>
      <c r="M161" s="345"/>
      <c r="N161" s="345"/>
      <c r="O161" s="345"/>
      <c r="P161" s="345"/>
    </row>
    <row r="162" spans="2:16" hidden="1" x14ac:dyDescent="0.3">
      <c r="B162" s="345"/>
      <c r="C162" s="345"/>
      <c r="D162" s="345"/>
      <c r="E162" s="345"/>
      <c r="F162" s="345"/>
      <c r="G162" s="345"/>
      <c r="H162" s="345"/>
      <c r="I162" s="345"/>
      <c r="J162" s="345"/>
      <c r="K162" s="345"/>
      <c r="L162" s="345"/>
      <c r="M162" s="345"/>
      <c r="N162" s="345"/>
      <c r="O162" s="345"/>
      <c r="P162" s="345"/>
    </row>
    <row r="163" spans="2:16" hidden="1" x14ac:dyDescent="0.3">
      <c r="B163" s="345"/>
      <c r="C163" s="345"/>
      <c r="D163" s="345"/>
      <c r="E163" s="345"/>
      <c r="F163" s="345"/>
      <c r="G163" s="345"/>
      <c r="H163" s="345"/>
      <c r="I163" s="345"/>
      <c r="J163" s="345"/>
      <c r="K163" s="345"/>
      <c r="L163" s="345"/>
      <c r="M163" s="345"/>
      <c r="N163" s="345"/>
      <c r="O163" s="345"/>
      <c r="P163" s="345"/>
    </row>
    <row r="164" spans="2:16" hidden="1" x14ac:dyDescent="0.3">
      <c r="B164" s="345"/>
      <c r="C164" s="345"/>
      <c r="D164" s="345"/>
      <c r="E164" s="345"/>
      <c r="F164" s="345"/>
      <c r="G164" s="345"/>
      <c r="H164" s="345"/>
      <c r="I164" s="345"/>
      <c r="J164" s="345"/>
      <c r="K164" s="345"/>
      <c r="L164" s="345"/>
      <c r="M164" s="345"/>
      <c r="N164" s="345"/>
      <c r="O164" s="345"/>
      <c r="P164" s="345"/>
    </row>
    <row r="165" spans="2:16" hidden="1" x14ac:dyDescent="0.3">
      <c r="B165" s="345"/>
      <c r="C165" s="345"/>
      <c r="D165" s="345"/>
      <c r="E165" s="345"/>
      <c r="F165" s="345"/>
      <c r="G165" s="345"/>
      <c r="H165" s="345"/>
      <c r="I165" s="345"/>
      <c r="J165" s="345"/>
      <c r="K165" s="345"/>
      <c r="L165" s="345"/>
      <c r="M165" s="345"/>
      <c r="N165" s="345"/>
      <c r="O165" s="345"/>
      <c r="P165" s="345"/>
    </row>
    <row r="166" spans="2:16" hidden="1" x14ac:dyDescent="0.3">
      <c r="B166" s="345"/>
      <c r="C166" s="345"/>
      <c r="D166" s="345"/>
      <c r="E166" s="345"/>
      <c r="F166" s="345"/>
      <c r="G166" s="345"/>
      <c r="H166" s="345"/>
      <c r="I166" s="345"/>
      <c r="J166" s="345"/>
      <c r="K166" s="345"/>
      <c r="L166" s="345"/>
      <c r="M166" s="345"/>
      <c r="N166" s="345"/>
      <c r="O166" s="345"/>
      <c r="P166" s="345"/>
    </row>
    <row r="167" spans="2:16" hidden="1" x14ac:dyDescent="0.3">
      <c r="B167" s="345"/>
      <c r="C167" s="345"/>
      <c r="D167" s="345"/>
      <c r="E167" s="345"/>
      <c r="F167" s="345"/>
      <c r="G167" s="345"/>
      <c r="H167" s="345"/>
      <c r="I167" s="345"/>
      <c r="J167" s="345"/>
      <c r="K167" s="345"/>
      <c r="L167" s="345"/>
      <c r="M167" s="345"/>
      <c r="N167" s="345"/>
      <c r="O167" s="345"/>
      <c r="P167" s="345"/>
    </row>
    <row r="168" spans="2:16" hidden="1" x14ac:dyDescent="0.3">
      <c r="B168" s="345"/>
      <c r="C168" s="345"/>
      <c r="D168" s="345"/>
      <c r="E168" s="345"/>
      <c r="F168" s="345"/>
      <c r="G168" s="345"/>
      <c r="H168" s="345"/>
      <c r="I168" s="345"/>
      <c r="J168" s="345"/>
      <c r="K168" s="345"/>
      <c r="L168" s="345"/>
      <c r="M168" s="345"/>
      <c r="N168" s="345"/>
      <c r="O168" s="345"/>
      <c r="P168" s="345"/>
    </row>
    <row r="169" spans="2:16" hidden="1" x14ac:dyDescent="0.3">
      <c r="B169" s="345"/>
      <c r="C169" s="345"/>
      <c r="D169" s="345"/>
      <c r="E169" s="345"/>
      <c r="F169" s="345"/>
      <c r="G169" s="345"/>
      <c r="H169" s="345"/>
      <c r="I169" s="345"/>
      <c r="J169" s="345"/>
      <c r="K169" s="345"/>
      <c r="L169" s="345"/>
      <c r="M169" s="345"/>
      <c r="N169" s="345"/>
      <c r="O169" s="345"/>
      <c r="P169" s="345"/>
    </row>
    <row r="170" spans="2:16" hidden="1" x14ac:dyDescent="0.3">
      <c r="B170" s="345"/>
      <c r="C170" s="345"/>
      <c r="D170" s="345"/>
      <c r="E170" s="345"/>
      <c r="F170" s="345"/>
      <c r="G170" s="345"/>
      <c r="H170" s="345"/>
      <c r="I170" s="345"/>
      <c r="J170" s="345"/>
      <c r="K170" s="345"/>
      <c r="L170" s="345"/>
      <c r="M170" s="345"/>
      <c r="N170" s="345"/>
      <c r="O170" s="345"/>
      <c r="P170" s="345"/>
    </row>
    <row r="171" spans="2:16" hidden="1" x14ac:dyDescent="0.3">
      <c r="B171" s="345"/>
      <c r="C171" s="345"/>
      <c r="D171" s="345"/>
      <c r="E171" s="345"/>
      <c r="F171" s="345"/>
      <c r="G171" s="345"/>
      <c r="H171" s="345"/>
      <c r="I171" s="345"/>
      <c r="J171" s="345"/>
      <c r="K171" s="345"/>
      <c r="L171" s="345"/>
      <c r="M171" s="345"/>
      <c r="N171" s="345"/>
      <c r="O171" s="345"/>
      <c r="P171" s="345"/>
    </row>
    <row r="172" spans="2:16" hidden="1" x14ac:dyDescent="0.3">
      <c r="B172" s="345"/>
      <c r="C172" s="345"/>
      <c r="D172" s="345"/>
      <c r="E172" s="345"/>
      <c r="F172" s="345"/>
      <c r="G172" s="345"/>
      <c r="H172" s="345"/>
      <c r="I172" s="345"/>
      <c r="J172" s="345"/>
      <c r="K172" s="345"/>
      <c r="L172" s="345"/>
      <c r="M172" s="345"/>
      <c r="N172" s="345"/>
      <c r="O172" s="345"/>
      <c r="P172" s="345"/>
    </row>
    <row r="173" spans="2:16" hidden="1" x14ac:dyDescent="0.3">
      <c r="B173" s="345"/>
      <c r="C173" s="345"/>
      <c r="D173" s="345"/>
      <c r="E173" s="345"/>
      <c r="F173" s="345"/>
      <c r="G173" s="345"/>
      <c r="H173" s="345"/>
      <c r="I173" s="345"/>
      <c r="J173" s="345"/>
      <c r="K173" s="345"/>
      <c r="L173" s="345"/>
      <c r="M173" s="345"/>
      <c r="N173" s="345"/>
      <c r="O173" s="345"/>
      <c r="P173" s="345"/>
    </row>
    <row r="174" spans="2:16" hidden="1" x14ac:dyDescent="0.3">
      <c r="B174" s="345"/>
      <c r="C174" s="345"/>
      <c r="D174" s="345"/>
      <c r="E174" s="345"/>
      <c r="F174" s="345"/>
      <c r="G174" s="345"/>
      <c r="H174" s="345"/>
      <c r="I174" s="345"/>
      <c r="J174" s="345"/>
      <c r="K174" s="345"/>
      <c r="L174" s="345"/>
      <c r="M174" s="345"/>
      <c r="N174" s="345"/>
      <c r="O174" s="345"/>
      <c r="P174" s="345"/>
    </row>
    <row r="175" spans="2:16" hidden="1" x14ac:dyDescent="0.3">
      <c r="B175" s="345"/>
      <c r="C175" s="345"/>
      <c r="D175" s="345"/>
      <c r="E175" s="345"/>
      <c r="F175" s="345"/>
      <c r="G175" s="345"/>
      <c r="H175" s="345"/>
      <c r="I175" s="345"/>
      <c r="J175" s="345"/>
      <c r="K175" s="345"/>
      <c r="L175" s="345"/>
      <c r="M175" s="345"/>
      <c r="N175" s="345"/>
      <c r="O175" s="345"/>
      <c r="P175" s="345"/>
    </row>
    <row r="176" spans="2:16" hidden="1" x14ac:dyDescent="0.3">
      <c r="B176" s="345"/>
      <c r="C176" s="345"/>
      <c r="D176" s="345"/>
      <c r="E176" s="345"/>
      <c r="F176" s="345"/>
      <c r="G176" s="345"/>
      <c r="H176" s="345"/>
      <c r="I176" s="345"/>
      <c r="J176" s="345"/>
      <c r="K176" s="345"/>
      <c r="L176" s="345"/>
      <c r="M176" s="345"/>
      <c r="N176" s="345"/>
      <c r="O176" s="345"/>
      <c r="P176" s="345"/>
    </row>
    <row r="177" spans="2:16" hidden="1" x14ac:dyDescent="0.3">
      <c r="B177" s="345"/>
      <c r="C177" s="345"/>
      <c r="D177" s="345"/>
      <c r="E177" s="345"/>
      <c r="F177" s="345"/>
      <c r="G177" s="345"/>
      <c r="H177" s="345"/>
      <c r="I177" s="345"/>
      <c r="J177" s="345"/>
      <c r="K177" s="345"/>
      <c r="L177" s="345"/>
      <c r="M177" s="345"/>
      <c r="N177" s="345"/>
      <c r="O177" s="345"/>
      <c r="P177" s="345"/>
    </row>
    <row r="178" spans="2:16" hidden="1" x14ac:dyDescent="0.3">
      <c r="B178" s="345"/>
      <c r="C178" s="345"/>
      <c r="D178" s="345"/>
      <c r="E178" s="345"/>
      <c r="F178" s="345"/>
      <c r="G178" s="345"/>
      <c r="H178" s="345"/>
      <c r="I178" s="345"/>
      <c r="J178" s="345"/>
      <c r="K178" s="345"/>
      <c r="L178" s="345"/>
      <c r="M178" s="345"/>
      <c r="N178" s="345"/>
      <c r="O178" s="345"/>
      <c r="P178" s="345"/>
    </row>
    <row r="179" spans="2:16" hidden="1" x14ac:dyDescent="0.3">
      <c r="B179" s="345"/>
      <c r="C179" s="345"/>
      <c r="D179" s="345"/>
      <c r="E179" s="345"/>
      <c r="F179" s="345"/>
      <c r="G179" s="345"/>
      <c r="H179" s="345"/>
      <c r="I179" s="345"/>
      <c r="J179" s="345"/>
      <c r="K179" s="345"/>
      <c r="L179" s="345"/>
      <c r="M179" s="345"/>
      <c r="N179" s="345"/>
      <c r="O179" s="345"/>
      <c r="P179" s="345"/>
    </row>
    <row r="180" spans="2:16" hidden="1" x14ac:dyDescent="0.3">
      <c r="B180" s="345"/>
      <c r="C180" s="345"/>
      <c r="D180" s="345"/>
      <c r="E180" s="345"/>
      <c r="F180" s="345"/>
      <c r="G180" s="345"/>
      <c r="H180" s="345"/>
      <c r="I180" s="345"/>
      <c r="J180" s="345"/>
      <c r="K180" s="345"/>
      <c r="L180" s="345"/>
      <c r="M180" s="345"/>
      <c r="N180" s="345"/>
      <c r="O180" s="345"/>
      <c r="P180" s="345"/>
    </row>
    <row r="181" spans="2:16" hidden="1" x14ac:dyDescent="0.3">
      <c r="B181" s="345"/>
      <c r="C181" s="345"/>
      <c r="D181" s="345"/>
      <c r="E181" s="345"/>
      <c r="F181" s="345"/>
      <c r="G181" s="345"/>
      <c r="H181" s="345"/>
      <c r="I181" s="345"/>
      <c r="J181" s="345"/>
      <c r="K181" s="345"/>
      <c r="L181" s="345"/>
      <c r="M181" s="345"/>
      <c r="N181" s="345"/>
      <c r="O181" s="345"/>
      <c r="P181" s="345"/>
    </row>
    <row r="182" spans="2:16" hidden="1" x14ac:dyDescent="0.3">
      <c r="B182" s="345"/>
      <c r="C182" s="345"/>
      <c r="D182" s="345"/>
      <c r="E182" s="345"/>
      <c r="F182" s="345"/>
      <c r="G182" s="345"/>
      <c r="H182" s="345"/>
      <c r="I182" s="345"/>
      <c r="J182" s="345"/>
      <c r="K182" s="345"/>
      <c r="L182" s="345"/>
      <c r="M182" s="345"/>
      <c r="N182" s="345"/>
      <c r="O182" s="345"/>
      <c r="P182" s="345"/>
    </row>
    <row r="183" spans="2:16" hidden="1" x14ac:dyDescent="0.3">
      <c r="B183" s="345"/>
      <c r="C183" s="345"/>
      <c r="D183" s="345"/>
      <c r="E183" s="345"/>
      <c r="F183" s="345"/>
      <c r="G183" s="345"/>
      <c r="H183" s="345"/>
      <c r="I183" s="345"/>
      <c r="J183" s="345"/>
      <c r="K183" s="345"/>
      <c r="L183" s="345"/>
      <c r="M183" s="345"/>
      <c r="N183" s="345"/>
      <c r="O183" s="345"/>
      <c r="P183" s="345"/>
    </row>
    <row r="184" spans="2:16" hidden="1" x14ac:dyDescent="0.3">
      <c r="B184" s="345"/>
      <c r="C184" s="345"/>
      <c r="D184" s="345"/>
      <c r="E184" s="345"/>
      <c r="F184" s="345"/>
      <c r="G184" s="345"/>
      <c r="H184" s="345"/>
      <c r="I184" s="345"/>
      <c r="J184" s="345"/>
      <c r="K184" s="345"/>
      <c r="L184" s="345"/>
      <c r="M184" s="345"/>
      <c r="N184" s="345"/>
      <c r="O184" s="345"/>
      <c r="P184" s="345"/>
    </row>
    <row r="185" spans="2:16" hidden="1" x14ac:dyDescent="0.3">
      <c r="B185" s="345"/>
      <c r="C185" s="345"/>
      <c r="D185" s="345"/>
      <c r="E185" s="345"/>
      <c r="F185" s="345"/>
      <c r="G185" s="345"/>
      <c r="H185" s="345"/>
      <c r="I185" s="345"/>
      <c r="J185" s="345"/>
      <c r="K185" s="345"/>
      <c r="L185" s="345"/>
      <c r="M185" s="345"/>
      <c r="N185" s="345"/>
      <c r="O185" s="345"/>
      <c r="P185" s="345"/>
    </row>
    <row r="186" spans="2:16" hidden="1" x14ac:dyDescent="0.3">
      <c r="B186" s="345"/>
      <c r="C186" s="345"/>
      <c r="D186" s="345"/>
      <c r="E186" s="345"/>
      <c r="F186" s="345"/>
      <c r="G186" s="345"/>
      <c r="H186" s="345"/>
      <c r="I186" s="345"/>
      <c r="J186" s="345"/>
      <c r="K186" s="345"/>
      <c r="L186" s="345"/>
      <c r="M186" s="345"/>
      <c r="N186" s="345"/>
      <c r="O186" s="345"/>
      <c r="P186" s="345"/>
    </row>
    <row r="187" spans="2:16" hidden="1" x14ac:dyDescent="0.3">
      <c r="B187" s="345"/>
      <c r="C187" s="345"/>
      <c r="D187" s="345"/>
      <c r="E187" s="345"/>
      <c r="F187" s="345"/>
      <c r="G187" s="345"/>
      <c r="H187" s="345"/>
      <c r="I187" s="345"/>
      <c r="J187" s="345"/>
      <c r="K187" s="345"/>
      <c r="L187" s="345"/>
      <c r="M187" s="345"/>
      <c r="N187" s="345"/>
      <c r="O187" s="345"/>
      <c r="P187" s="345"/>
    </row>
    <row r="188" spans="2:16" hidden="1" x14ac:dyDescent="0.3">
      <c r="B188" s="345"/>
      <c r="C188" s="345"/>
      <c r="D188" s="345"/>
      <c r="E188" s="345"/>
      <c r="F188" s="345"/>
      <c r="G188" s="345"/>
      <c r="H188" s="345"/>
      <c r="I188" s="345"/>
      <c r="J188" s="345"/>
      <c r="K188" s="345"/>
      <c r="L188" s="345"/>
      <c r="M188" s="345"/>
      <c r="N188" s="345"/>
      <c r="O188" s="345"/>
      <c r="P188" s="345"/>
    </row>
    <row r="189" spans="2:16" hidden="1" x14ac:dyDescent="0.3">
      <c r="B189" s="345"/>
      <c r="C189" s="345"/>
      <c r="D189" s="345"/>
      <c r="E189" s="345"/>
      <c r="F189" s="345"/>
      <c r="G189" s="345"/>
      <c r="H189" s="345"/>
      <c r="I189" s="345"/>
      <c r="J189" s="345"/>
      <c r="K189" s="345"/>
      <c r="L189" s="345"/>
      <c r="M189" s="345"/>
      <c r="N189" s="345"/>
      <c r="O189" s="345"/>
      <c r="P189" s="345"/>
    </row>
    <row r="190" spans="2:16" hidden="1" x14ac:dyDescent="0.3">
      <c r="B190" s="345"/>
      <c r="C190" s="345"/>
      <c r="D190" s="345"/>
      <c r="E190" s="345"/>
      <c r="F190" s="345"/>
      <c r="G190" s="345"/>
      <c r="H190" s="345"/>
      <c r="I190" s="345"/>
      <c r="J190" s="345"/>
      <c r="K190" s="345"/>
      <c r="L190" s="345"/>
      <c r="M190" s="345"/>
      <c r="N190" s="345"/>
      <c r="O190" s="345"/>
      <c r="P190" s="345"/>
    </row>
    <row r="191" spans="2:16" hidden="1" x14ac:dyDescent="0.3">
      <c r="B191" s="345"/>
      <c r="C191" s="345"/>
      <c r="D191" s="345"/>
      <c r="E191" s="345"/>
      <c r="F191" s="345"/>
      <c r="G191" s="345"/>
      <c r="H191" s="345"/>
      <c r="I191" s="345"/>
      <c r="J191" s="345"/>
      <c r="K191" s="345"/>
      <c r="L191" s="345"/>
      <c r="M191" s="345"/>
      <c r="N191" s="345"/>
      <c r="O191" s="345"/>
      <c r="P191" s="345"/>
    </row>
    <row r="192" spans="2:16" hidden="1" x14ac:dyDescent="0.3">
      <c r="B192" s="345"/>
      <c r="C192" s="345"/>
      <c r="D192" s="345"/>
      <c r="E192" s="345"/>
      <c r="F192" s="345"/>
      <c r="G192" s="345"/>
      <c r="H192" s="345"/>
      <c r="I192" s="345"/>
      <c r="J192" s="345"/>
      <c r="K192" s="345"/>
      <c r="L192" s="345"/>
      <c r="M192" s="345"/>
      <c r="N192" s="345"/>
      <c r="O192" s="345"/>
      <c r="P192" s="345"/>
    </row>
    <row r="193" spans="2:16" hidden="1" x14ac:dyDescent="0.3">
      <c r="B193" s="345"/>
      <c r="C193" s="345"/>
      <c r="D193" s="345"/>
      <c r="E193" s="345"/>
      <c r="F193" s="345"/>
      <c r="G193" s="345"/>
      <c r="H193" s="345"/>
      <c r="I193" s="345"/>
      <c r="J193" s="345"/>
      <c r="K193" s="345"/>
      <c r="L193" s="345"/>
      <c r="M193" s="345"/>
      <c r="N193" s="345"/>
      <c r="O193" s="345"/>
      <c r="P193" s="345"/>
    </row>
    <row r="194" spans="2:16" hidden="1" x14ac:dyDescent="0.3">
      <c r="B194" s="345"/>
      <c r="C194" s="345"/>
      <c r="D194" s="345"/>
      <c r="E194" s="345"/>
      <c r="F194" s="345"/>
      <c r="G194" s="345"/>
      <c r="H194" s="345"/>
      <c r="I194" s="345"/>
      <c r="J194" s="345"/>
      <c r="K194" s="345"/>
      <c r="L194" s="345"/>
      <c r="M194" s="345"/>
      <c r="N194" s="345"/>
      <c r="O194" s="345"/>
      <c r="P194" s="345"/>
    </row>
    <row r="195" spans="2:16" hidden="1" x14ac:dyDescent="0.3">
      <c r="B195" s="345"/>
      <c r="C195" s="345"/>
      <c r="D195" s="345"/>
      <c r="E195" s="345"/>
      <c r="F195" s="345"/>
      <c r="G195" s="345"/>
      <c r="H195" s="345"/>
      <c r="I195" s="345"/>
      <c r="J195" s="345"/>
      <c r="K195" s="345"/>
      <c r="L195" s="345"/>
      <c r="M195" s="345"/>
      <c r="N195" s="345"/>
      <c r="O195" s="345"/>
      <c r="P195" s="345"/>
    </row>
    <row r="196" spans="2:16" hidden="1" x14ac:dyDescent="0.3">
      <c r="B196" s="345"/>
      <c r="C196" s="345"/>
      <c r="D196" s="345"/>
      <c r="E196" s="345"/>
      <c r="F196" s="345"/>
      <c r="G196" s="345"/>
      <c r="H196" s="345"/>
      <c r="I196" s="345"/>
      <c r="J196" s="345"/>
      <c r="K196" s="345"/>
      <c r="L196" s="345"/>
      <c r="M196" s="345"/>
      <c r="N196" s="345"/>
      <c r="O196" s="345"/>
      <c r="P196" s="345"/>
    </row>
    <row r="197" spans="2:16" hidden="1" x14ac:dyDescent="0.3">
      <c r="B197" s="345"/>
      <c r="C197" s="345"/>
      <c r="D197" s="345"/>
      <c r="E197" s="345"/>
      <c r="F197" s="345"/>
      <c r="G197" s="345"/>
      <c r="H197" s="345"/>
      <c r="I197" s="345"/>
      <c r="J197" s="345"/>
      <c r="K197" s="345"/>
      <c r="L197" s="345"/>
      <c r="M197" s="345"/>
      <c r="N197" s="345"/>
      <c r="O197" s="345"/>
      <c r="P197" s="345"/>
    </row>
    <row r="198" spans="2:16" hidden="1" x14ac:dyDescent="0.3">
      <c r="B198" s="345"/>
      <c r="C198" s="345"/>
      <c r="D198" s="345"/>
      <c r="E198" s="345"/>
      <c r="F198" s="345"/>
      <c r="G198" s="345"/>
      <c r="H198" s="345"/>
      <c r="I198" s="345"/>
      <c r="J198" s="345"/>
      <c r="K198" s="345"/>
      <c r="L198" s="345"/>
      <c r="M198" s="345"/>
      <c r="N198" s="345"/>
      <c r="O198" s="345"/>
      <c r="P198" s="345"/>
    </row>
    <row r="199" spans="2:16" hidden="1" x14ac:dyDescent="0.3">
      <c r="B199" s="345"/>
      <c r="C199" s="345"/>
      <c r="D199" s="345"/>
      <c r="E199" s="345"/>
      <c r="F199" s="345"/>
      <c r="G199" s="345"/>
      <c r="H199" s="345"/>
      <c r="I199" s="345"/>
      <c r="J199" s="345"/>
      <c r="K199" s="345"/>
      <c r="L199" s="345"/>
      <c r="M199" s="345"/>
      <c r="N199" s="345"/>
      <c r="O199" s="345"/>
      <c r="P199" s="345"/>
    </row>
    <row r="200" spans="2:16" hidden="1" x14ac:dyDescent="0.3">
      <c r="B200" s="345"/>
      <c r="C200" s="345"/>
      <c r="D200" s="345"/>
      <c r="E200" s="345"/>
      <c r="F200" s="345"/>
      <c r="G200" s="345"/>
      <c r="H200" s="345"/>
      <c r="I200" s="345"/>
      <c r="J200" s="345"/>
      <c r="K200" s="345"/>
      <c r="L200" s="345"/>
      <c r="M200" s="345"/>
      <c r="N200" s="345"/>
      <c r="O200" s="345"/>
      <c r="P200" s="345"/>
    </row>
    <row r="201" spans="2:16" hidden="1" x14ac:dyDescent="0.3">
      <c r="B201" s="345"/>
      <c r="C201" s="345"/>
      <c r="D201" s="345"/>
      <c r="E201" s="345"/>
      <c r="F201" s="345"/>
      <c r="G201" s="345"/>
      <c r="H201" s="345"/>
      <c r="I201" s="345"/>
      <c r="J201" s="345"/>
      <c r="K201" s="345"/>
      <c r="L201" s="345"/>
      <c r="M201" s="345"/>
      <c r="N201" s="345"/>
      <c r="O201" s="345"/>
      <c r="P201" s="345"/>
    </row>
    <row r="202" spans="2:16" hidden="1" x14ac:dyDescent="0.3">
      <c r="B202" s="345"/>
      <c r="C202" s="345"/>
      <c r="D202" s="345"/>
      <c r="E202" s="345"/>
      <c r="F202" s="345"/>
      <c r="G202" s="345"/>
      <c r="H202" s="345"/>
      <c r="I202" s="345"/>
      <c r="J202" s="345"/>
      <c r="K202" s="345"/>
      <c r="L202" s="345"/>
      <c r="M202" s="345"/>
      <c r="N202" s="345"/>
      <c r="O202" s="345"/>
      <c r="P202" s="345"/>
    </row>
    <row r="203" spans="2:16" hidden="1" x14ac:dyDescent="0.3">
      <c r="B203" s="345"/>
      <c r="C203" s="345"/>
      <c r="D203" s="345"/>
      <c r="E203" s="345"/>
      <c r="F203" s="345"/>
      <c r="G203" s="345"/>
      <c r="H203" s="345"/>
      <c r="I203" s="345"/>
      <c r="J203" s="345"/>
      <c r="K203" s="345"/>
      <c r="L203" s="345"/>
      <c r="M203" s="345"/>
      <c r="N203" s="345"/>
      <c r="O203" s="345"/>
      <c r="P203" s="345"/>
    </row>
    <row r="204" spans="2:16" hidden="1" x14ac:dyDescent="0.3">
      <c r="B204" s="345"/>
      <c r="C204" s="345"/>
      <c r="D204" s="345"/>
      <c r="E204" s="345"/>
      <c r="F204" s="345"/>
      <c r="G204" s="345"/>
      <c r="H204" s="345"/>
      <c r="I204" s="345"/>
      <c r="J204" s="345"/>
      <c r="K204" s="345"/>
      <c r="L204" s="345"/>
      <c r="M204" s="345"/>
      <c r="N204" s="345"/>
      <c r="O204" s="345"/>
      <c r="P204" s="345"/>
    </row>
    <row r="205" spans="2:16" hidden="1" x14ac:dyDescent="0.3">
      <c r="B205" s="345"/>
      <c r="C205" s="345"/>
      <c r="D205" s="345"/>
      <c r="E205" s="345"/>
      <c r="F205" s="345"/>
      <c r="G205" s="345"/>
      <c r="H205" s="345"/>
      <c r="I205" s="345"/>
      <c r="J205" s="345"/>
      <c r="K205" s="345"/>
      <c r="L205" s="345"/>
      <c r="M205" s="345"/>
      <c r="N205" s="345"/>
      <c r="O205" s="345"/>
      <c r="P205" s="345"/>
    </row>
    <row r="206" spans="2:16" hidden="1" x14ac:dyDescent="0.3">
      <c r="B206" s="345"/>
      <c r="C206" s="345"/>
      <c r="D206" s="345"/>
      <c r="E206" s="345"/>
      <c r="F206" s="345"/>
      <c r="G206" s="345"/>
      <c r="H206" s="345"/>
      <c r="I206" s="345"/>
      <c r="J206" s="345"/>
      <c r="K206" s="345"/>
      <c r="L206" s="345"/>
      <c r="M206" s="345"/>
      <c r="N206" s="345"/>
      <c r="O206" s="345"/>
      <c r="P206" s="345"/>
    </row>
    <row r="207" spans="2:16" hidden="1" x14ac:dyDescent="0.3">
      <c r="B207" s="345"/>
      <c r="C207" s="345"/>
      <c r="D207" s="345"/>
      <c r="E207" s="345"/>
      <c r="F207" s="345"/>
      <c r="G207" s="345"/>
      <c r="H207" s="345"/>
      <c r="I207" s="345"/>
      <c r="J207" s="345"/>
      <c r="K207" s="345"/>
      <c r="L207" s="345"/>
      <c r="M207" s="345"/>
      <c r="N207" s="345"/>
      <c r="O207" s="345"/>
      <c r="P207" s="345"/>
    </row>
    <row r="208" spans="2:16" hidden="1" x14ac:dyDescent="0.3">
      <c r="B208" s="345"/>
      <c r="C208" s="345"/>
      <c r="D208" s="345"/>
      <c r="E208" s="345"/>
      <c r="F208" s="345"/>
      <c r="G208" s="345"/>
      <c r="H208" s="345"/>
      <c r="I208" s="345"/>
      <c r="J208" s="345"/>
      <c r="K208" s="345"/>
      <c r="L208" s="345"/>
      <c r="M208" s="345"/>
      <c r="N208" s="345"/>
      <c r="O208" s="345"/>
      <c r="P208" s="345"/>
    </row>
    <row r="209" spans="2:16" hidden="1" x14ac:dyDescent="0.3">
      <c r="B209" s="345"/>
      <c r="C209" s="345"/>
      <c r="D209" s="345"/>
      <c r="E209" s="345"/>
      <c r="F209" s="345"/>
      <c r="G209" s="345"/>
      <c r="H209" s="345"/>
      <c r="I209" s="345"/>
      <c r="J209" s="345"/>
      <c r="K209" s="345"/>
      <c r="L209" s="345"/>
      <c r="M209" s="345"/>
      <c r="N209" s="345"/>
      <c r="O209" s="345"/>
      <c r="P209" s="345"/>
    </row>
    <row r="210" spans="2:16" hidden="1" x14ac:dyDescent="0.3">
      <c r="B210" s="345"/>
      <c r="C210" s="345"/>
      <c r="D210" s="345"/>
      <c r="E210" s="345"/>
      <c r="F210" s="345"/>
      <c r="G210" s="345"/>
      <c r="H210" s="345"/>
      <c r="I210" s="345"/>
      <c r="J210" s="345"/>
      <c r="K210" s="345"/>
      <c r="L210" s="345"/>
      <c r="M210" s="345"/>
      <c r="N210" s="345"/>
      <c r="O210" s="345"/>
      <c r="P210" s="345"/>
    </row>
    <row r="211" spans="2:16" hidden="1" x14ac:dyDescent="0.3">
      <c r="B211" s="345"/>
      <c r="C211" s="345"/>
      <c r="D211" s="345"/>
      <c r="E211" s="345"/>
      <c r="F211" s="345"/>
      <c r="G211" s="345"/>
      <c r="H211" s="345"/>
      <c r="I211" s="345"/>
      <c r="J211" s="345"/>
      <c r="K211" s="345"/>
      <c r="L211" s="345"/>
      <c r="M211" s="345"/>
      <c r="N211" s="345"/>
      <c r="O211" s="345"/>
      <c r="P211" s="345"/>
    </row>
    <row r="212" spans="2:16" hidden="1" x14ac:dyDescent="0.3">
      <c r="B212" s="345"/>
      <c r="C212" s="345"/>
      <c r="D212" s="345"/>
      <c r="E212" s="345"/>
      <c r="F212" s="345"/>
      <c r="G212" s="345"/>
      <c r="H212" s="345"/>
      <c r="I212" s="345"/>
      <c r="J212" s="345"/>
      <c r="K212" s="345"/>
      <c r="L212" s="345"/>
      <c r="M212" s="345"/>
      <c r="N212" s="345"/>
      <c r="O212" s="345"/>
      <c r="P212" s="345"/>
    </row>
    <row r="213" spans="2:16" hidden="1" x14ac:dyDescent="0.3">
      <c r="B213" s="345"/>
      <c r="C213" s="345"/>
      <c r="D213" s="345"/>
      <c r="E213" s="345"/>
      <c r="F213" s="345"/>
      <c r="G213" s="345"/>
      <c r="H213" s="345"/>
      <c r="I213" s="345"/>
      <c r="J213" s="345"/>
      <c r="K213" s="345"/>
      <c r="L213" s="345"/>
      <c r="M213" s="345"/>
      <c r="N213" s="345"/>
      <c r="O213" s="345"/>
      <c r="P213" s="345"/>
    </row>
    <row r="214" spans="2:16" hidden="1" x14ac:dyDescent="0.3">
      <c r="B214" s="345"/>
      <c r="C214" s="345"/>
      <c r="D214" s="345"/>
      <c r="E214" s="345"/>
      <c r="F214" s="345"/>
      <c r="G214" s="345"/>
      <c r="H214" s="345"/>
      <c r="I214" s="345"/>
      <c r="J214" s="345"/>
      <c r="K214" s="345"/>
      <c r="L214" s="345"/>
      <c r="M214" s="345"/>
      <c r="N214" s="345"/>
      <c r="O214" s="345"/>
      <c r="P214" s="345"/>
    </row>
    <row r="215" spans="2:16" hidden="1" x14ac:dyDescent="0.3">
      <c r="B215" s="345"/>
      <c r="C215" s="345"/>
      <c r="D215" s="345"/>
      <c r="E215" s="345"/>
      <c r="F215" s="345"/>
      <c r="G215" s="345"/>
      <c r="H215" s="345"/>
      <c r="I215" s="345"/>
      <c r="J215" s="345"/>
      <c r="K215" s="345"/>
      <c r="L215" s="345"/>
      <c r="M215" s="345"/>
      <c r="N215" s="345"/>
      <c r="O215" s="345"/>
      <c r="P215" s="345"/>
    </row>
    <row r="216" spans="2:16" hidden="1" x14ac:dyDescent="0.3">
      <c r="B216" s="345"/>
      <c r="C216" s="345"/>
      <c r="D216" s="345"/>
      <c r="E216" s="345"/>
      <c r="F216" s="345"/>
      <c r="G216" s="345"/>
      <c r="H216" s="345"/>
      <c r="I216" s="345"/>
      <c r="J216" s="345"/>
      <c r="K216" s="345"/>
      <c r="L216" s="345"/>
      <c r="M216" s="345"/>
      <c r="N216" s="345"/>
      <c r="O216" s="345"/>
      <c r="P216" s="345"/>
    </row>
    <row r="217" spans="2:16" hidden="1" x14ac:dyDescent="0.3">
      <c r="B217" s="345"/>
      <c r="C217" s="345"/>
      <c r="D217" s="345"/>
      <c r="E217" s="345"/>
      <c r="F217" s="345"/>
      <c r="G217" s="345"/>
      <c r="H217" s="345"/>
      <c r="I217" s="345"/>
      <c r="J217" s="345"/>
      <c r="K217" s="345"/>
      <c r="L217" s="345"/>
      <c r="M217" s="345"/>
      <c r="N217" s="345"/>
      <c r="O217" s="345"/>
      <c r="P217" s="345"/>
    </row>
    <row r="218" spans="2:16" hidden="1" x14ac:dyDescent="0.3">
      <c r="B218" s="345"/>
      <c r="C218" s="345"/>
      <c r="D218" s="345"/>
      <c r="E218" s="345"/>
      <c r="F218" s="345"/>
      <c r="G218" s="345"/>
      <c r="H218" s="345"/>
      <c r="I218" s="345"/>
      <c r="J218" s="345"/>
      <c r="K218" s="345"/>
      <c r="L218" s="345"/>
      <c r="M218" s="345"/>
      <c r="N218" s="345"/>
      <c r="O218" s="345"/>
      <c r="P218" s="345"/>
    </row>
    <row r="219" spans="2:16" hidden="1" x14ac:dyDescent="0.3">
      <c r="B219" s="345"/>
      <c r="C219" s="345"/>
      <c r="D219" s="345"/>
      <c r="E219" s="345"/>
      <c r="F219" s="345"/>
      <c r="G219" s="345"/>
      <c r="H219" s="345"/>
      <c r="I219" s="345"/>
      <c r="J219" s="345"/>
      <c r="K219" s="345"/>
      <c r="L219" s="345"/>
      <c r="M219" s="345"/>
      <c r="N219" s="345"/>
      <c r="O219" s="345"/>
      <c r="P219" s="345"/>
    </row>
    <row r="220" spans="2:16" hidden="1" x14ac:dyDescent="0.3">
      <c r="B220" s="345"/>
      <c r="C220" s="345"/>
      <c r="D220" s="345"/>
      <c r="E220" s="345"/>
      <c r="F220" s="345"/>
      <c r="G220" s="345"/>
      <c r="H220" s="345"/>
      <c r="I220" s="345"/>
      <c r="J220" s="345"/>
      <c r="K220" s="345"/>
      <c r="L220" s="345"/>
      <c r="M220" s="345"/>
      <c r="N220" s="345"/>
      <c r="O220" s="345"/>
      <c r="P220" s="345"/>
    </row>
    <row r="221" spans="2:16" hidden="1" x14ac:dyDescent="0.3">
      <c r="B221" s="345"/>
      <c r="C221" s="345"/>
      <c r="D221" s="345"/>
      <c r="E221" s="345"/>
      <c r="F221" s="345"/>
      <c r="G221" s="345"/>
      <c r="H221" s="345"/>
      <c r="I221" s="345"/>
      <c r="J221" s="345"/>
      <c r="K221" s="345"/>
      <c r="L221" s="345"/>
      <c r="M221" s="345"/>
      <c r="N221" s="345"/>
      <c r="O221" s="345"/>
      <c r="P221" s="345"/>
    </row>
    <row r="222" spans="2:16" hidden="1" x14ac:dyDescent="0.3">
      <c r="B222" s="345"/>
      <c r="C222" s="345"/>
      <c r="D222" s="345"/>
      <c r="E222" s="345"/>
      <c r="F222" s="345"/>
      <c r="G222" s="345"/>
      <c r="H222" s="345"/>
      <c r="I222" s="345"/>
      <c r="J222" s="345"/>
      <c r="K222" s="345"/>
      <c r="L222" s="345"/>
      <c r="M222" s="345"/>
      <c r="N222" s="345"/>
      <c r="O222" s="345"/>
      <c r="P222" s="345"/>
    </row>
    <row r="223" spans="2:16" hidden="1" x14ac:dyDescent="0.3">
      <c r="B223" s="345"/>
      <c r="C223" s="345"/>
      <c r="D223" s="345"/>
      <c r="E223" s="345"/>
      <c r="F223" s="345"/>
      <c r="G223" s="345"/>
      <c r="H223" s="345"/>
      <c r="I223" s="345"/>
      <c r="J223" s="345"/>
      <c r="K223" s="345"/>
      <c r="L223" s="345"/>
      <c r="M223" s="345"/>
      <c r="N223" s="345"/>
      <c r="O223" s="345"/>
      <c r="P223" s="345"/>
    </row>
    <row r="224" spans="2:16" hidden="1" x14ac:dyDescent="0.3">
      <c r="B224" s="345"/>
      <c r="C224" s="345"/>
      <c r="D224" s="345"/>
      <c r="E224" s="345"/>
      <c r="F224" s="345"/>
      <c r="G224" s="345"/>
      <c r="H224" s="345"/>
      <c r="I224" s="345"/>
      <c r="J224" s="345"/>
      <c r="K224" s="345"/>
      <c r="L224" s="345"/>
      <c r="M224" s="345"/>
      <c r="N224" s="345"/>
      <c r="O224" s="345"/>
      <c r="P224" s="345"/>
    </row>
    <row r="225" spans="2:16" hidden="1" x14ac:dyDescent="0.3">
      <c r="B225" s="345"/>
      <c r="C225" s="345"/>
      <c r="D225" s="345"/>
      <c r="E225" s="345"/>
      <c r="F225" s="345"/>
      <c r="G225" s="345"/>
      <c r="H225" s="345"/>
      <c r="I225" s="345"/>
      <c r="J225" s="345"/>
      <c r="K225" s="345"/>
      <c r="L225" s="345"/>
      <c r="M225" s="345"/>
      <c r="N225" s="345"/>
      <c r="O225" s="345"/>
      <c r="P225" s="345"/>
    </row>
    <row r="226" spans="2:16" hidden="1" x14ac:dyDescent="0.3">
      <c r="B226" s="345"/>
      <c r="C226" s="345"/>
      <c r="D226" s="345"/>
      <c r="E226" s="345"/>
      <c r="F226" s="345"/>
      <c r="G226" s="345"/>
      <c r="H226" s="345"/>
      <c r="I226" s="345"/>
      <c r="J226" s="345"/>
      <c r="K226" s="345"/>
      <c r="L226" s="345"/>
      <c r="M226" s="345"/>
      <c r="N226" s="345"/>
      <c r="O226" s="345"/>
      <c r="P226" s="345"/>
    </row>
    <row r="227" spans="2:16" hidden="1" x14ac:dyDescent="0.3">
      <c r="B227" s="345"/>
      <c r="C227" s="345"/>
      <c r="D227" s="345"/>
      <c r="E227" s="345"/>
      <c r="F227" s="345"/>
      <c r="G227" s="345"/>
      <c r="H227" s="345"/>
      <c r="I227" s="345"/>
      <c r="J227" s="345"/>
      <c r="K227" s="345"/>
      <c r="L227" s="345"/>
      <c r="M227" s="345"/>
      <c r="N227" s="345"/>
      <c r="O227" s="345"/>
      <c r="P227" s="345"/>
    </row>
    <row r="228" spans="2:16" hidden="1" x14ac:dyDescent="0.3">
      <c r="B228" s="345"/>
      <c r="C228" s="345"/>
      <c r="D228" s="345"/>
      <c r="E228" s="345"/>
      <c r="F228" s="345"/>
      <c r="G228" s="345"/>
      <c r="H228" s="345"/>
      <c r="I228" s="345"/>
      <c r="J228" s="345"/>
      <c r="K228" s="345"/>
      <c r="L228" s="345"/>
      <c r="M228" s="345"/>
      <c r="N228" s="345"/>
      <c r="O228" s="345"/>
      <c r="P228" s="345"/>
    </row>
    <row r="229" spans="2:16" hidden="1" x14ac:dyDescent="0.3">
      <c r="B229" s="345"/>
      <c r="C229" s="345"/>
      <c r="D229" s="345"/>
      <c r="E229" s="345"/>
      <c r="F229" s="345"/>
      <c r="G229" s="345"/>
      <c r="H229" s="345"/>
      <c r="I229" s="345"/>
      <c r="J229" s="345"/>
      <c r="K229" s="345"/>
      <c r="L229" s="345"/>
      <c r="M229" s="345"/>
      <c r="N229" s="345"/>
      <c r="O229" s="345"/>
      <c r="P229" s="345"/>
    </row>
    <row r="230" spans="2:16" hidden="1" x14ac:dyDescent="0.3">
      <c r="B230" s="345"/>
      <c r="C230" s="345"/>
      <c r="D230" s="345"/>
      <c r="E230" s="345"/>
      <c r="F230" s="345"/>
      <c r="G230" s="345"/>
      <c r="H230" s="345"/>
      <c r="I230" s="345"/>
      <c r="J230" s="345"/>
      <c r="K230" s="345"/>
      <c r="L230" s="345"/>
      <c r="M230" s="345"/>
      <c r="N230" s="345"/>
      <c r="O230" s="345"/>
      <c r="P230" s="345"/>
    </row>
    <row r="231" spans="2:16" hidden="1" x14ac:dyDescent="0.3">
      <c r="B231" s="345"/>
      <c r="C231" s="345"/>
      <c r="D231" s="345"/>
      <c r="E231" s="345"/>
      <c r="F231" s="345"/>
      <c r="G231" s="345"/>
      <c r="H231" s="345"/>
      <c r="I231" s="345"/>
      <c r="J231" s="345"/>
      <c r="K231" s="345"/>
      <c r="L231" s="345"/>
      <c r="M231" s="345"/>
      <c r="N231" s="345"/>
      <c r="O231" s="345"/>
      <c r="P231" s="345"/>
    </row>
    <row r="232" spans="2:16" hidden="1" x14ac:dyDescent="0.3">
      <c r="B232" s="345"/>
      <c r="C232" s="345"/>
      <c r="D232" s="345"/>
      <c r="E232" s="345"/>
      <c r="F232" s="345"/>
      <c r="G232" s="345"/>
      <c r="H232" s="345"/>
      <c r="I232" s="345"/>
      <c r="J232" s="345"/>
      <c r="K232" s="345"/>
      <c r="L232" s="345"/>
      <c r="M232" s="345"/>
      <c r="N232" s="345"/>
      <c r="O232" s="345"/>
      <c r="P232" s="345"/>
    </row>
    <row r="233" spans="2:16" hidden="1" x14ac:dyDescent="0.3">
      <c r="B233" s="345"/>
      <c r="C233" s="345"/>
      <c r="D233" s="345"/>
      <c r="E233" s="345"/>
      <c r="F233" s="345"/>
      <c r="G233" s="345"/>
      <c r="H233" s="345"/>
      <c r="I233" s="345"/>
      <c r="J233" s="345"/>
      <c r="K233" s="345"/>
      <c r="L233" s="345"/>
      <c r="M233" s="345"/>
      <c r="N233" s="345"/>
      <c r="O233" s="345"/>
      <c r="P233" s="345"/>
    </row>
    <row r="234" spans="2:16" hidden="1" x14ac:dyDescent="0.3">
      <c r="B234" s="345"/>
      <c r="C234" s="345"/>
      <c r="D234" s="345"/>
      <c r="E234" s="345"/>
      <c r="F234" s="345"/>
      <c r="G234" s="345"/>
      <c r="H234" s="345"/>
      <c r="I234" s="345"/>
      <c r="J234" s="345"/>
      <c r="K234" s="345"/>
      <c r="L234" s="345"/>
      <c r="M234" s="345"/>
      <c r="N234" s="345"/>
      <c r="O234" s="345"/>
      <c r="P234" s="345"/>
    </row>
    <row r="235" spans="2:16" hidden="1" x14ac:dyDescent="0.3">
      <c r="B235" s="345"/>
      <c r="C235" s="345"/>
      <c r="D235" s="345"/>
      <c r="E235" s="345"/>
      <c r="F235" s="345"/>
      <c r="G235" s="345"/>
      <c r="H235" s="345"/>
      <c r="I235" s="345"/>
      <c r="J235" s="345"/>
      <c r="K235" s="345"/>
      <c r="L235" s="345"/>
      <c r="M235" s="345"/>
      <c r="N235" s="345"/>
      <c r="O235" s="345"/>
      <c r="P235" s="345"/>
    </row>
    <row r="236" spans="2:16" hidden="1" x14ac:dyDescent="0.3">
      <c r="B236" s="345"/>
      <c r="C236" s="345"/>
      <c r="D236" s="345"/>
      <c r="E236" s="345"/>
      <c r="F236" s="345"/>
      <c r="G236" s="345"/>
      <c r="H236" s="345"/>
      <c r="I236" s="345"/>
      <c r="J236" s="345"/>
      <c r="K236" s="345"/>
      <c r="L236" s="345"/>
      <c r="M236" s="345"/>
      <c r="N236" s="345"/>
      <c r="O236" s="345"/>
      <c r="P236" s="345"/>
    </row>
    <row r="237" spans="2:16" hidden="1" x14ac:dyDescent="0.3">
      <c r="B237" s="345"/>
      <c r="C237" s="345"/>
      <c r="D237" s="345"/>
      <c r="E237" s="345"/>
      <c r="F237" s="345"/>
      <c r="G237" s="345"/>
      <c r="H237" s="345"/>
      <c r="I237" s="345"/>
      <c r="J237" s="345"/>
      <c r="K237" s="345"/>
      <c r="L237" s="345"/>
      <c r="M237" s="345"/>
      <c r="N237" s="345"/>
      <c r="O237" s="345"/>
      <c r="P237" s="345"/>
    </row>
    <row r="238" spans="2:16" hidden="1" x14ac:dyDescent="0.3">
      <c r="B238" s="345"/>
      <c r="C238" s="345"/>
      <c r="D238" s="345"/>
      <c r="E238" s="345"/>
      <c r="F238" s="345"/>
      <c r="G238" s="345"/>
      <c r="H238" s="345"/>
      <c r="I238" s="345"/>
      <c r="J238" s="345"/>
      <c r="K238" s="345"/>
      <c r="L238" s="345"/>
      <c r="M238" s="345"/>
      <c r="N238" s="345"/>
      <c r="O238" s="345"/>
      <c r="P238" s="345"/>
    </row>
    <row r="239" spans="2:16" hidden="1" x14ac:dyDescent="0.3">
      <c r="B239" s="345"/>
      <c r="C239" s="345"/>
      <c r="D239" s="345"/>
      <c r="E239" s="345"/>
      <c r="F239" s="345"/>
      <c r="G239" s="345"/>
      <c r="H239" s="345"/>
      <c r="I239" s="345"/>
      <c r="J239" s="345"/>
      <c r="K239" s="345"/>
      <c r="L239" s="345"/>
      <c r="M239" s="345"/>
      <c r="N239" s="345"/>
      <c r="O239" s="345"/>
      <c r="P239" s="345"/>
    </row>
    <row r="240" spans="2:16" hidden="1" x14ac:dyDescent="0.3">
      <c r="B240" s="345"/>
      <c r="C240" s="345"/>
      <c r="D240" s="345"/>
      <c r="E240" s="345"/>
      <c r="F240" s="345"/>
      <c r="G240" s="345"/>
      <c r="H240" s="345"/>
      <c r="I240" s="345"/>
      <c r="J240" s="345"/>
      <c r="K240" s="345"/>
      <c r="L240" s="345"/>
      <c r="M240" s="345"/>
      <c r="N240" s="345"/>
      <c r="O240" s="345"/>
      <c r="P240" s="345"/>
    </row>
    <row r="241" spans="2:16" hidden="1" x14ac:dyDescent="0.3">
      <c r="B241" s="345"/>
      <c r="C241" s="345"/>
      <c r="D241" s="345"/>
      <c r="E241" s="345"/>
      <c r="F241" s="345"/>
      <c r="G241" s="345"/>
      <c r="H241" s="345"/>
      <c r="I241" s="345"/>
      <c r="J241" s="345"/>
      <c r="K241" s="345"/>
      <c r="L241" s="345"/>
      <c r="M241" s="345"/>
      <c r="N241" s="345"/>
      <c r="O241" s="345"/>
      <c r="P241" s="345"/>
    </row>
    <row r="242" spans="2:16" hidden="1" x14ac:dyDescent="0.3">
      <c r="B242" s="345"/>
      <c r="C242" s="345"/>
      <c r="D242" s="345"/>
      <c r="E242" s="345"/>
      <c r="F242" s="345"/>
      <c r="G242" s="345"/>
      <c r="H242" s="345"/>
      <c r="I242" s="345"/>
      <c r="J242" s="345"/>
      <c r="K242" s="345"/>
      <c r="L242" s="345"/>
      <c r="M242" s="345"/>
      <c r="N242" s="345"/>
      <c r="O242" s="345"/>
      <c r="P242" s="345"/>
    </row>
    <row r="243" spans="2:16" hidden="1" x14ac:dyDescent="0.3">
      <c r="B243" s="345"/>
      <c r="C243" s="345"/>
      <c r="D243" s="345"/>
      <c r="E243" s="345"/>
      <c r="F243" s="345"/>
      <c r="G243" s="345"/>
      <c r="H243" s="345"/>
      <c r="I243" s="345"/>
      <c r="J243" s="345"/>
      <c r="K243" s="345"/>
      <c r="L243" s="345"/>
      <c r="M243" s="345"/>
      <c r="N243" s="345"/>
      <c r="O243" s="345"/>
      <c r="P243" s="345"/>
    </row>
    <row r="244" spans="2:16" hidden="1" x14ac:dyDescent="0.3">
      <c r="B244" s="345"/>
      <c r="C244" s="345"/>
      <c r="D244" s="345"/>
      <c r="E244" s="345"/>
      <c r="F244" s="345"/>
      <c r="G244" s="345"/>
      <c r="H244" s="345"/>
      <c r="I244" s="345"/>
      <c r="J244" s="345"/>
      <c r="K244" s="345"/>
      <c r="L244" s="345"/>
      <c r="M244" s="345"/>
      <c r="N244" s="345"/>
      <c r="O244" s="345"/>
      <c r="P244" s="345"/>
    </row>
    <row r="245" spans="2:16" hidden="1" x14ac:dyDescent="0.3">
      <c r="B245" s="345"/>
      <c r="C245" s="345"/>
      <c r="D245" s="345"/>
      <c r="E245" s="345"/>
      <c r="F245" s="345"/>
      <c r="G245" s="345"/>
      <c r="H245" s="345"/>
      <c r="I245" s="345"/>
      <c r="J245" s="345"/>
      <c r="K245" s="345"/>
      <c r="L245" s="345"/>
      <c r="M245" s="345"/>
      <c r="N245" s="345"/>
      <c r="O245" s="345"/>
      <c r="P245" s="345"/>
    </row>
    <row r="246" spans="2:16" hidden="1" x14ac:dyDescent="0.3">
      <c r="B246" s="345"/>
      <c r="C246" s="345"/>
      <c r="D246" s="345"/>
      <c r="E246" s="345"/>
      <c r="F246" s="345"/>
      <c r="G246" s="345"/>
      <c r="H246" s="345"/>
      <c r="I246" s="345"/>
      <c r="J246" s="345"/>
      <c r="K246" s="345"/>
      <c r="L246" s="345"/>
      <c r="M246" s="345"/>
      <c r="N246" s="345"/>
      <c r="O246" s="345"/>
      <c r="P246" s="345"/>
    </row>
    <row r="247" spans="2:16" hidden="1" x14ac:dyDescent="0.3">
      <c r="B247" s="345"/>
      <c r="C247" s="345"/>
      <c r="D247" s="345"/>
      <c r="E247" s="345"/>
      <c r="F247" s="345"/>
      <c r="G247" s="345"/>
      <c r="H247" s="345"/>
      <c r="I247" s="345"/>
      <c r="J247" s="345"/>
      <c r="K247" s="345"/>
      <c r="L247" s="345"/>
      <c r="M247" s="345"/>
      <c r="N247" s="345"/>
      <c r="O247" s="345"/>
      <c r="P247" s="345"/>
    </row>
    <row r="248" spans="2:16" hidden="1" x14ac:dyDescent="0.3">
      <c r="B248" s="345"/>
      <c r="C248" s="345"/>
      <c r="D248" s="345"/>
      <c r="E248" s="345"/>
      <c r="F248" s="345"/>
      <c r="G248" s="345"/>
      <c r="H248" s="345"/>
      <c r="I248" s="345"/>
      <c r="J248" s="345"/>
      <c r="K248" s="345"/>
      <c r="L248" s="345"/>
      <c r="M248" s="345"/>
      <c r="N248" s="345"/>
      <c r="O248" s="345"/>
      <c r="P248" s="345"/>
    </row>
    <row r="249" spans="2:16" hidden="1" x14ac:dyDescent="0.3">
      <c r="B249" s="345"/>
      <c r="C249" s="345"/>
      <c r="D249" s="345"/>
      <c r="E249" s="345"/>
      <c r="F249" s="345"/>
      <c r="G249" s="345"/>
      <c r="H249" s="345"/>
      <c r="I249" s="345"/>
      <c r="J249" s="345"/>
      <c r="K249" s="345"/>
      <c r="L249" s="345"/>
      <c r="M249" s="345"/>
      <c r="N249" s="345"/>
      <c r="O249" s="345"/>
      <c r="P249" s="345"/>
    </row>
    <row r="250" spans="2:16" hidden="1" x14ac:dyDescent="0.3">
      <c r="B250" s="345"/>
      <c r="C250" s="345"/>
      <c r="D250" s="345"/>
      <c r="E250" s="345"/>
      <c r="F250" s="345"/>
      <c r="G250" s="345"/>
      <c r="H250" s="345"/>
      <c r="I250" s="345"/>
      <c r="J250" s="345"/>
      <c r="K250" s="345"/>
      <c r="L250" s="345"/>
      <c r="M250" s="345"/>
      <c r="N250" s="345"/>
      <c r="O250" s="345"/>
      <c r="P250" s="345"/>
    </row>
    <row r="251" spans="2:16" hidden="1" x14ac:dyDescent="0.3">
      <c r="B251" s="345"/>
      <c r="C251" s="345"/>
      <c r="D251" s="345"/>
      <c r="E251" s="345"/>
      <c r="F251" s="345"/>
      <c r="G251" s="345"/>
      <c r="H251" s="345"/>
      <c r="I251" s="345"/>
      <c r="J251" s="345"/>
      <c r="K251" s="345"/>
      <c r="L251" s="345"/>
      <c r="M251" s="345"/>
      <c r="N251" s="345"/>
      <c r="O251" s="345"/>
      <c r="P251" s="345"/>
    </row>
    <row r="252" spans="2:16" hidden="1" x14ac:dyDescent="0.3">
      <c r="B252" s="345"/>
      <c r="C252" s="345"/>
      <c r="D252" s="345"/>
      <c r="E252" s="345"/>
      <c r="F252" s="345"/>
      <c r="G252" s="345"/>
      <c r="H252" s="345"/>
      <c r="I252" s="345"/>
      <c r="J252" s="345"/>
      <c r="K252" s="345"/>
      <c r="L252" s="345"/>
      <c r="M252" s="345"/>
      <c r="N252" s="345"/>
      <c r="O252" s="345"/>
      <c r="P252" s="345"/>
    </row>
    <row r="253" spans="2:16" hidden="1" x14ac:dyDescent="0.3">
      <c r="B253" s="345"/>
      <c r="C253" s="345"/>
      <c r="D253" s="345"/>
      <c r="E253" s="345"/>
      <c r="F253" s="345"/>
      <c r="G253" s="345"/>
      <c r="H253" s="345"/>
      <c r="I253" s="345"/>
      <c r="J253" s="345"/>
      <c r="K253" s="345"/>
      <c r="L253" s="345"/>
      <c r="M253" s="345"/>
      <c r="N253" s="345"/>
      <c r="O253" s="345"/>
      <c r="P253" s="345"/>
    </row>
    <row r="254" spans="2:16" hidden="1" x14ac:dyDescent="0.3">
      <c r="B254" s="345"/>
      <c r="C254" s="345"/>
      <c r="D254" s="345"/>
      <c r="E254" s="345"/>
      <c r="F254" s="345"/>
      <c r="G254" s="345"/>
      <c r="H254" s="345"/>
      <c r="I254" s="345"/>
      <c r="J254" s="345"/>
      <c r="K254" s="345"/>
      <c r="L254" s="345"/>
      <c r="M254" s="345"/>
      <c r="N254" s="345"/>
      <c r="O254" s="345"/>
      <c r="P254" s="345"/>
    </row>
    <row r="255" spans="2:16" hidden="1" x14ac:dyDescent="0.3">
      <c r="B255" s="345"/>
      <c r="C255" s="345"/>
      <c r="D255" s="345"/>
      <c r="E255" s="345"/>
      <c r="F255" s="345"/>
      <c r="G255" s="345"/>
      <c r="H255" s="345"/>
      <c r="I255" s="345"/>
      <c r="J255" s="345"/>
      <c r="K255" s="345"/>
      <c r="L255" s="345"/>
      <c r="M255" s="345"/>
      <c r="N255" s="345"/>
      <c r="O255" s="345"/>
      <c r="P255" s="345"/>
    </row>
    <row r="256" spans="2:16" hidden="1" x14ac:dyDescent="0.3">
      <c r="B256" s="345"/>
      <c r="C256" s="345"/>
      <c r="D256" s="345"/>
      <c r="E256" s="345"/>
      <c r="F256" s="345"/>
      <c r="G256" s="345"/>
      <c r="H256" s="345"/>
      <c r="I256" s="345"/>
      <c r="J256" s="345"/>
      <c r="K256" s="345"/>
      <c r="L256" s="345"/>
      <c r="M256" s="345"/>
      <c r="N256" s="345"/>
      <c r="O256" s="345"/>
      <c r="P256" s="345"/>
    </row>
    <row r="257" spans="2:16" hidden="1" x14ac:dyDescent="0.3">
      <c r="B257" s="345"/>
      <c r="C257" s="345"/>
      <c r="D257" s="345"/>
      <c r="E257" s="345"/>
      <c r="F257" s="345"/>
      <c r="G257" s="345"/>
      <c r="H257" s="345"/>
      <c r="I257" s="345"/>
      <c r="J257" s="345"/>
      <c r="K257" s="345"/>
      <c r="L257" s="345"/>
      <c r="M257" s="345"/>
      <c r="N257" s="345"/>
      <c r="O257" s="345"/>
      <c r="P257" s="345"/>
    </row>
    <row r="258" spans="2:16" hidden="1" x14ac:dyDescent="0.3">
      <c r="B258" s="345"/>
      <c r="C258" s="345"/>
      <c r="D258" s="345"/>
      <c r="E258" s="345"/>
      <c r="F258" s="345"/>
      <c r="G258" s="345"/>
      <c r="H258" s="345"/>
      <c r="I258" s="345"/>
      <c r="J258" s="345"/>
      <c r="K258" s="345"/>
      <c r="L258" s="345"/>
      <c r="M258" s="345"/>
      <c r="N258" s="345"/>
      <c r="O258" s="345"/>
      <c r="P258" s="345"/>
    </row>
    <row r="259" spans="2:16" hidden="1" x14ac:dyDescent="0.3">
      <c r="B259" s="345"/>
      <c r="C259" s="345"/>
      <c r="D259" s="345"/>
      <c r="E259" s="345"/>
      <c r="F259" s="345"/>
      <c r="G259" s="345"/>
      <c r="H259" s="345"/>
      <c r="I259" s="345"/>
      <c r="J259" s="345"/>
      <c r="K259" s="345"/>
      <c r="L259" s="345"/>
      <c r="M259" s="345"/>
      <c r="N259" s="345"/>
      <c r="O259" s="345"/>
      <c r="P259" s="345"/>
    </row>
    <row r="260" spans="2:16" hidden="1" x14ac:dyDescent="0.3">
      <c r="B260" s="345"/>
      <c r="C260" s="345"/>
      <c r="D260" s="345"/>
      <c r="E260" s="345"/>
      <c r="F260" s="345"/>
      <c r="G260" s="345"/>
      <c r="H260" s="345"/>
      <c r="I260" s="345"/>
      <c r="J260" s="345"/>
      <c r="K260" s="345"/>
      <c r="L260" s="345"/>
      <c r="M260" s="345"/>
      <c r="N260" s="345"/>
      <c r="O260" s="345"/>
      <c r="P260" s="345"/>
    </row>
    <row r="261" spans="2:16" hidden="1" x14ac:dyDescent="0.3">
      <c r="B261" s="345"/>
      <c r="C261" s="345"/>
      <c r="D261" s="345"/>
      <c r="E261" s="345"/>
      <c r="F261" s="345"/>
      <c r="G261" s="345"/>
      <c r="H261" s="345"/>
      <c r="I261" s="345"/>
      <c r="J261" s="345"/>
      <c r="K261" s="345"/>
      <c r="L261" s="345"/>
      <c r="M261" s="345"/>
      <c r="N261" s="345"/>
      <c r="O261" s="345"/>
      <c r="P261" s="345"/>
    </row>
    <row r="262" spans="2:16" hidden="1" x14ac:dyDescent="0.3">
      <c r="B262" s="345"/>
      <c r="C262" s="345"/>
      <c r="D262" s="345"/>
      <c r="E262" s="345"/>
      <c r="F262" s="345"/>
      <c r="G262" s="345"/>
      <c r="H262" s="345"/>
      <c r="I262" s="345"/>
      <c r="J262" s="345"/>
      <c r="K262" s="345"/>
      <c r="L262" s="345"/>
      <c r="M262" s="345"/>
      <c r="N262" s="345"/>
      <c r="O262" s="345"/>
      <c r="P262" s="345"/>
    </row>
    <row r="263" spans="2:16" hidden="1" x14ac:dyDescent="0.3">
      <c r="B263" s="345"/>
      <c r="C263" s="345"/>
      <c r="D263" s="345"/>
      <c r="E263" s="345"/>
      <c r="F263" s="345"/>
      <c r="G263" s="345"/>
      <c r="H263" s="345"/>
      <c r="I263" s="345"/>
      <c r="J263" s="345"/>
      <c r="K263" s="345"/>
      <c r="L263" s="345"/>
      <c r="M263" s="345"/>
      <c r="N263" s="345"/>
      <c r="O263" s="345"/>
      <c r="P263" s="345"/>
    </row>
    <row r="264" spans="2:16" hidden="1" x14ac:dyDescent="0.3">
      <c r="B264" s="345"/>
      <c r="C264" s="345"/>
      <c r="D264" s="345"/>
      <c r="E264" s="345"/>
      <c r="F264" s="345"/>
      <c r="G264" s="345"/>
      <c r="H264" s="345"/>
      <c r="I264" s="345"/>
      <c r="J264" s="345"/>
      <c r="K264" s="345"/>
      <c r="L264" s="345"/>
      <c r="M264" s="345"/>
      <c r="N264" s="345"/>
      <c r="O264" s="345"/>
      <c r="P264" s="345"/>
    </row>
    <row r="265" spans="2:16" hidden="1" x14ac:dyDescent="0.3">
      <c r="B265" s="345"/>
      <c r="C265" s="345"/>
      <c r="D265" s="345"/>
      <c r="E265" s="345"/>
      <c r="F265" s="345"/>
      <c r="G265" s="345"/>
      <c r="H265" s="345"/>
      <c r="I265" s="345"/>
      <c r="J265" s="345"/>
      <c r="K265" s="345"/>
      <c r="L265" s="345"/>
      <c r="M265" s="345"/>
      <c r="N265" s="345"/>
      <c r="O265" s="345"/>
      <c r="P265" s="345"/>
    </row>
    <row r="266" spans="2:16" hidden="1" x14ac:dyDescent="0.3">
      <c r="B266" s="345"/>
      <c r="C266" s="345"/>
      <c r="D266" s="345"/>
      <c r="E266" s="345"/>
      <c r="F266" s="345"/>
      <c r="G266" s="345"/>
      <c r="H266" s="345"/>
      <c r="I266" s="345"/>
      <c r="J266" s="345"/>
      <c r="K266" s="345"/>
      <c r="L266" s="345"/>
      <c r="M266" s="345"/>
      <c r="N266" s="345"/>
      <c r="O266" s="345"/>
      <c r="P266" s="345"/>
    </row>
    <row r="267" spans="2:16" hidden="1" x14ac:dyDescent="0.3">
      <c r="B267" s="345"/>
      <c r="C267" s="345"/>
      <c r="D267" s="345"/>
      <c r="E267" s="345"/>
      <c r="F267" s="345"/>
      <c r="G267" s="345"/>
      <c r="H267" s="345"/>
      <c r="I267" s="345"/>
      <c r="J267" s="345"/>
      <c r="K267" s="345"/>
      <c r="L267" s="345"/>
      <c r="M267" s="345"/>
      <c r="N267" s="345"/>
      <c r="O267" s="345"/>
      <c r="P267" s="345"/>
    </row>
    <row r="268" spans="2:16" hidden="1" x14ac:dyDescent="0.3">
      <c r="B268" s="345"/>
      <c r="C268" s="345"/>
      <c r="D268" s="345"/>
      <c r="E268" s="345"/>
      <c r="F268" s="345"/>
      <c r="G268" s="345"/>
      <c r="H268" s="345"/>
      <c r="I268" s="345"/>
      <c r="J268" s="345"/>
      <c r="K268" s="345"/>
      <c r="L268" s="345"/>
      <c r="M268" s="345"/>
      <c r="N268" s="345"/>
      <c r="O268" s="345"/>
      <c r="P268" s="345"/>
    </row>
    <row r="269" spans="2:16" hidden="1" x14ac:dyDescent="0.3">
      <c r="B269" s="345"/>
      <c r="C269" s="345"/>
      <c r="D269" s="345"/>
      <c r="E269" s="345"/>
      <c r="F269" s="345"/>
      <c r="G269" s="345"/>
      <c r="H269" s="345"/>
      <c r="I269" s="345"/>
      <c r="J269" s="345"/>
      <c r="K269" s="345"/>
      <c r="L269" s="345"/>
      <c r="M269" s="345"/>
      <c r="N269" s="345"/>
      <c r="O269" s="345"/>
      <c r="P269" s="345"/>
    </row>
    <row r="270" spans="2:16" hidden="1" x14ac:dyDescent="0.3">
      <c r="B270" s="345"/>
      <c r="C270" s="345"/>
      <c r="D270" s="345"/>
      <c r="E270" s="345"/>
      <c r="F270" s="345"/>
      <c r="G270" s="345"/>
      <c r="H270" s="345"/>
      <c r="I270" s="345"/>
      <c r="J270" s="345"/>
      <c r="K270" s="345"/>
      <c r="L270" s="345"/>
      <c r="M270" s="345"/>
      <c r="N270" s="345"/>
      <c r="O270" s="345"/>
      <c r="P270" s="345"/>
    </row>
    <row r="271" spans="2:16" hidden="1" x14ac:dyDescent="0.3">
      <c r="B271" s="345"/>
      <c r="C271" s="345"/>
      <c r="D271" s="345"/>
      <c r="E271" s="345"/>
      <c r="F271" s="345"/>
      <c r="G271" s="345"/>
      <c r="H271" s="345"/>
      <c r="I271" s="345"/>
      <c r="J271" s="345"/>
      <c r="K271" s="345"/>
      <c r="L271" s="345"/>
      <c r="M271" s="345"/>
      <c r="N271" s="345"/>
      <c r="O271" s="345"/>
      <c r="P271" s="345"/>
    </row>
    <row r="272" spans="2:16" hidden="1" x14ac:dyDescent="0.3">
      <c r="B272" s="345"/>
      <c r="C272" s="345"/>
      <c r="D272" s="345"/>
      <c r="E272" s="345"/>
      <c r="F272" s="345"/>
      <c r="G272" s="345"/>
      <c r="H272" s="345"/>
      <c r="I272" s="345"/>
      <c r="J272" s="345"/>
      <c r="K272" s="345"/>
      <c r="L272" s="345"/>
      <c r="M272" s="345"/>
      <c r="N272" s="345"/>
      <c r="O272" s="345"/>
      <c r="P272" s="345"/>
    </row>
    <row r="273" spans="2:16" hidden="1" x14ac:dyDescent="0.3">
      <c r="B273" s="345"/>
      <c r="C273" s="345"/>
      <c r="D273" s="345"/>
      <c r="E273" s="345"/>
      <c r="F273" s="345"/>
      <c r="G273" s="345"/>
      <c r="H273" s="345"/>
      <c r="I273" s="345"/>
      <c r="J273" s="345"/>
      <c r="K273" s="345"/>
      <c r="L273" s="345"/>
      <c r="M273" s="345"/>
      <c r="N273" s="345"/>
      <c r="O273" s="345"/>
      <c r="P273" s="345"/>
    </row>
    <row r="274" spans="2:16" hidden="1" x14ac:dyDescent="0.3">
      <c r="B274" s="345"/>
      <c r="C274" s="345"/>
      <c r="D274" s="345"/>
      <c r="E274" s="345"/>
      <c r="F274" s="345"/>
      <c r="G274" s="345"/>
      <c r="H274" s="345"/>
      <c r="I274" s="345"/>
      <c r="J274" s="345"/>
      <c r="K274" s="345"/>
      <c r="L274" s="345"/>
      <c r="M274" s="345"/>
      <c r="N274" s="345"/>
      <c r="O274" s="345"/>
      <c r="P274" s="345"/>
    </row>
    <row r="275" spans="2:16" hidden="1" x14ac:dyDescent="0.3">
      <c r="B275" s="345"/>
      <c r="C275" s="345"/>
      <c r="D275" s="345"/>
      <c r="E275" s="345"/>
      <c r="F275" s="345"/>
      <c r="G275" s="345"/>
      <c r="H275" s="345"/>
      <c r="I275" s="345"/>
      <c r="J275" s="345"/>
      <c r="K275" s="345"/>
      <c r="L275" s="345"/>
      <c r="M275" s="345"/>
      <c r="N275" s="345"/>
      <c r="O275" s="345"/>
      <c r="P275" s="345"/>
    </row>
    <row r="276" spans="2:16" hidden="1" x14ac:dyDescent="0.3">
      <c r="B276" s="345"/>
      <c r="C276" s="345"/>
      <c r="D276" s="345"/>
      <c r="E276" s="345"/>
      <c r="F276" s="345"/>
      <c r="G276" s="345"/>
      <c r="H276" s="345"/>
      <c r="I276" s="345"/>
      <c r="J276" s="345"/>
      <c r="K276" s="345"/>
      <c r="L276" s="345"/>
      <c r="M276" s="345"/>
      <c r="N276" s="345"/>
      <c r="O276" s="345"/>
      <c r="P276" s="345"/>
    </row>
    <row r="277" spans="2:16" hidden="1" x14ac:dyDescent="0.3">
      <c r="B277" s="345"/>
      <c r="C277" s="345"/>
      <c r="D277" s="345"/>
      <c r="E277" s="345"/>
      <c r="F277" s="345"/>
      <c r="G277" s="345"/>
      <c r="H277" s="345"/>
      <c r="I277" s="345"/>
      <c r="J277" s="345"/>
      <c r="K277" s="345"/>
      <c r="L277" s="345"/>
      <c r="M277" s="345"/>
      <c r="N277" s="345"/>
      <c r="O277" s="345"/>
      <c r="P277" s="345"/>
    </row>
    <row r="278" spans="2:16" hidden="1" x14ac:dyDescent="0.3">
      <c r="B278" s="345"/>
      <c r="C278" s="345"/>
      <c r="D278" s="345"/>
      <c r="E278" s="345"/>
      <c r="F278" s="345"/>
      <c r="G278" s="345"/>
      <c r="H278" s="345"/>
      <c r="I278" s="345"/>
      <c r="J278" s="345"/>
      <c r="K278" s="345"/>
      <c r="L278" s="345"/>
      <c r="M278" s="345"/>
      <c r="N278" s="345"/>
      <c r="O278" s="345"/>
      <c r="P278" s="345"/>
    </row>
    <row r="279" spans="2:16" hidden="1" x14ac:dyDescent="0.3">
      <c r="B279" s="345"/>
      <c r="C279" s="345"/>
      <c r="D279" s="345"/>
      <c r="E279" s="345"/>
      <c r="F279" s="345"/>
      <c r="G279" s="345"/>
      <c r="H279" s="345"/>
      <c r="I279" s="345"/>
      <c r="J279" s="345"/>
      <c r="K279" s="345"/>
      <c r="L279" s="345"/>
      <c r="M279" s="345"/>
      <c r="N279" s="345"/>
      <c r="O279" s="345"/>
      <c r="P279" s="345"/>
    </row>
    <row r="280" spans="2:16" hidden="1" x14ac:dyDescent="0.3">
      <c r="B280" s="345"/>
      <c r="C280" s="345"/>
      <c r="D280" s="345"/>
      <c r="E280" s="345"/>
      <c r="F280" s="345"/>
      <c r="G280" s="345"/>
      <c r="H280" s="345"/>
      <c r="I280" s="345"/>
      <c r="J280" s="345"/>
      <c r="K280" s="345"/>
      <c r="L280" s="345"/>
      <c r="M280" s="345"/>
      <c r="N280" s="345"/>
      <c r="O280" s="345"/>
      <c r="P280" s="345"/>
    </row>
    <row r="281" spans="2:16" hidden="1" x14ac:dyDescent="0.3">
      <c r="B281" s="345"/>
      <c r="C281" s="345"/>
      <c r="D281" s="345"/>
      <c r="E281" s="345"/>
      <c r="F281" s="345"/>
      <c r="G281" s="345"/>
      <c r="H281" s="345"/>
      <c r="I281" s="345"/>
      <c r="J281" s="345"/>
      <c r="K281" s="345"/>
      <c r="L281" s="345"/>
      <c r="M281" s="345"/>
      <c r="N281" s="345"/>
      <c r="O281" s="345"/>
      <c r="P281" s="345"/>
    </row>
    <row r="282" spans="2:16" hidden="1" x14ac:dyDescent="0.3">
      <c r="B282" s="345"/>
      <c r="C282" s="345"/>
      <c r="D282" s="345"/>
      <c r="E282" s="345"/>
      <c r="F282" s="345"/>
      <c r="G282" s="345"/>
      <c r="H282" s="345"/>
      <c r="I282" s="345"/>
      <c r="J282" s="345"/>
      <c r="K282" s="345"/>
      <c r="L282" s="345"/>
      <c r="M282" s="345"/>
      <c r="N282" s="345"/>
      <c r="O282" s="345"/>
      <c r="P282" s="345"/>
    </row>
    <row r="283" spans="2:16" hidden="1" x14ac:dyDescent="0.3">
      <c r="B283" s="345"/>
      <c r="C283" s="345"/>
      <c r="D283" s="345"/>
      <c r="E283" s="345"/>
      <c r="F283" s="345"/>
      <c r="G283" s="345"/>
      <c r="H283" s="345"/>
      <c r="I283" s="345"/>
      <c r="J283" s="345"/>
      <c r="K283" s="345"/>
      <c r="L283" s="345"/>
      <c r="M283" s="345"/>
      <c r="N283" s="345"/>
      <c r="O283" s="345"/>
      <c r="P283" s="345"/>
    </row>
    <row r="284" spans="2:16" hidden="1" x14ac:dyDescent="0.3">
      <c r="B284" s="345"/>
      <c r="C284" s="345"/>
      <c r="D284" s="345"/>
      <c r="E284" s="345"/>
      <c r="F284" s="345"/>
      <c r="G284" s="345"/>
      <c r="H284" s="345"/>
      <c r="I284" s="345"/>
      <c r="J284" s="345"/>
      <c r="K284" s="345"/>
      <c r="L284" s="345"/>
      <c r="M284" s="345"/>
      <c r="N284" s="345"/>
      <c r="O284" s="345"/>
      <c r="P284" s="345"/>
    </row>
    <row r="285" spans="2:16" hidden="1" x14ac:dyDescent="0.3">
      <c r="B285" s="345"/>
      <c r="C285" s="345"/>
      <c r="D285" s="345"/>
      <c r="E285" s="345"/>
      <c r="F285" s="345"/>
      <c r="G285" s="345"/>
      <c r="H285" s="345"/>
      <c r="I285" s="345"/>
      <c r="J285" s="345"/>
      <c r="K285" s="345"/>
      <c r="L285" s="345"/>
      <c r="M285" s="345"/>
      <c r="N285" s="345"/>
      <c r="O285" s="345"/>
      <c r="P285" s="345"/>
    </row>
    <row r="286" spans="2:16" hidden="1" x14ac:dyDescent="0.3">
      <c r="B286" s="345"/>
      <c r="C286" s="345"/>
      <c r="D286" s="345"/>
      <c r="E286" s="345"/>
      <c r="F286" s="345"/>
      <c r="G286" s="345"/>
      <c r="H286" s="345"/>
      <c r="I286" s="345"/>
      <c r="J286" s="345"/>
      <c r="K286" s="345"/>
      <c r="L286" s="345"/>
      <c r="M286" s="345"/>
      <c r="N286" s="345"/>
      <c r="O286" s="345"/>
      <c r="P286" s="345"/>
    </row>
    <row r="287" spans="2:16" hidden="1" x14ac:dyDescent="0.3">
      <c r="B287" s="345"/>
      <c r="C287" s="345"/>
      <c r="D287" s="345"/>
      <c r="E287" s="345"/>
      <c r="F287" s="345"/>
      <c r="G287" s="345"/>
      <c r="H287" s="345"/>
      <c r="I287" s="345"/>
      <c r="J287" s="345"/>
      <c r="K287" s="345"/>
      <c r="L287" s="345"/>
      <c r="M287" s="345"/>
      <c r="N287" s="345"/>
      <c r="O287" s="345"/>
      <c r="P287" s="345"/>
    </row>
    <row r="288" spans="2:16" hidden="1" x14ac:dyDescent="0.3">
      <c r="B288" s="345"/>
      <c r="C288" s="345"/>
      <c r="D288" s="345"/>
      <c r="E288" s="345"/>
      <c r="F288" s="345"/>
      <c r="G288" s="345"/>
      <c r="H288" s="345"/>
      <c r="I288" s="345"/>
      <c r="J288" s="345"/>
      <c r="K288" s="345"/>
      <c r="L288" s="345"/>
      <c r="M288" s="345"/>
      <c r="N288" s="345"/>
      <c r="O288" s="345"/>
      <c r="P288" s="345"/>
    </row>
    <row r="289" spans="2:16" hidden="1" x14ac:dyDescent="0.3">
      <c r="B289" s="345"/>
      <c r="C289" s="345"/>
      <c r="D289" s="345"/>
      <c r="E289" s="345"/>
      <c r="F289" s="345"/>
      <c r="G289" s="345"/>
      <c r="H289" s="345"/>
      <c r="I289" s="345"/>
      <c r="J289" s="345"/>
      <c r="K289" s="345"/>
      <c r="L289" s="345"/>
      <c r="M289" s="345"/>
      <c r="N289" s="345"/>
      <c r="O289" s="345"/>
      <c r="P289" s="345"/>
    </row>
    <row r="290" spans="2:16" hidden="1" x14ac:dyDescent="0.3">
      <c r="B290" s="345"/>
      <c r="C290" s="345"/>
      <c r="D290" s="345"/>
      <c r="E290" s="345"/>
      <c r="F290" s="345"/>
      <c r="G290" s="345"/>
      <c r="H290" s="345"/>
      <c r="I290" s="345"/>
      <c r="J290" s="345"/>
      <c r="K290" s="345"/>
      <c r="L290" s="345"/>
      <c r="M290" s="345"/>
      <c r="N290" s="345"/>
      <c r="O290" s="345"/>
      <c r="P290" s="345"/>
    </row>
    <row r="291" spans="2:16" hidden="1" x14ac:dyDescent="0.3">
      <c r="B291" s="345"/>
      <c r="C291" s="345"/>
      <c r="D291" s="345"/>
      <c r="E291" s="345"/>
      <c r="F291" s="345"/>
      <c r="G291" s="345"/>
      <c r="H291" s="345"/>
      <c r="I291" s="345"/>
      <c r="J291" s="345"/>
      <c r="K291" s="345"/>
      <c r="L291" s="345"/>
      <c r="M291" s="345"/>
      <c r="N291" s="345"/>
      <c r="O291" s="345"/>
      <c r="P291" s="345"/>
    </row>
    <row r="292" spans="2:16" hidden="1" x14ac:dyDescent="0.3">
      <c r="B292" s="345"/>
      <c r="C292" s="345"/>
      <c r="D292" s="345"/>
      <c r="E292" s="345"/>
      <c r="F292" s="345"/>
      <c r="G292" s="345"/>
      <c r="H292" s="345"/>
      <c r="I292" s="345"/>
      <c r="J292" s="345"/>
      <c r="K292" s="345"/>
      <c r="L292" s="345"/>
      <c r="M292" s="345"/>
      <c r="N292" s="345"/>
      <c r="O292" s="345"/>
      <c r="P292" s="345"/>
    </row>
    <row r="293" spans="2:16" hidden="1" x14ac:dyDescent="0.3">
      <c r="B293" s="345"/>
      <c r="C293" s="345"/>
      <c r="D293" s="345"/>
      <c r="E293" s="345"/>
      <c r="F293" s="345"/>
      <c r="G293" s="345"/>
      <c r="H293" s="345"/>
      <c r="I293" s="345"/>
      <c r="J293" s="345"/>
      <c r="K293" s="345"/>
      <c r="L293" s="345"/>
      <c r="M293" s="345"/>
      <c r="N293" s="345"/>
      <c r="O293" s="345"/>
      <c r="P293" s="345"/>
    </row>
    <row r="294" spans="2:16" hidden="1" x14ac:dyDescent="0.3">
      <c r="B294" s="345"/>
      <c r="C294" s="345"/>
      <c r="D294" s="345"/>
      <c r="E294" s="345"/>
      <c r="F294" s="345"/>
      <c r="G294" s="345"/>
      <c r="H294" s="345"/>
      <c r="I294" s="345"/>
      <c r="J294" s="345"/>
      <c r="K294" s="345"/>
      <c r="L294" s="345"/>
      <c r="M294" s="345"/>
      <c r="N294" s="345"/>
      <c r="O294" s="345"/>
      <c r="P294" s="345"/>
    </row>
    <row r="295" spans="2:16" hidden="1" x14ac:dyDescent="0.3">
      <c r="B295" s="345"/>
      <c r="C295" s="345"/>
      <c r="D295" s="345"/>
      <c r="E295" s="345"/>
      <c r="F295" s="345"/>
      <c r="G295" s="345"/>
      <c r="H295" s="345"/>
      <c r="I295" s="345"/>
      <c r="J295" s="345"/>
      <c r="K295" s="345"/>
      <c r="L295" s="345"/>
      <c r="M295" s="345"/>
      <c r="N295" s="345"/>
      <c r="O295" s="345"/>
      <c r="P295" s="345"/>
    </row>
    <row r="296" spans="2:16" hidden="1" x14ac:dyDescent="0.3">
      <c r="B296" s="345"/>
      <c r="C296" s="345"/>
      <c r="D296" s="345"/>
      <c r="E296" s="345"/>
      <c r="F296" s="345"/>
      <c r="G296" s="345"/>
      <c r="H296" s="345"/>
      <c r="I296" s="345"/>
      <c r="J296" s="345"/>
      <c r="K296" s="345"/>
      <c r="L296" s="345"/>
      <c r="M296" s="345"/>
      <c r="N296" s="345"/>
      <c r="O296" s="345"/>
      <c r="P296" s="345"/>
    </row>
    <row r="297" spans="2:16" hidden="1" x14ac:dyDescent="0.3">
      <c r="B297" s="345"/>
      <c r="C297" s="345"/>
      <c r="D297" s="345"/>
      <c r="E297" s="345"/>
      <c r="F297" s="345"/>
      <c r="G297" s="345"/>
      <c r="H297" s="345"/>
      <c r="I297" s="345"/>
      <c r="J297" s="345"/>
      <c r="K297" s="345"/>
      <c r="L297" s="345"/>
      <c r="M297" s="345"/>
      <c r="N297" s="345"/>
      <c r="O297" s="345"/>
      <c r="P297" s="345"/>
    </row>
    <row r="298" spans="2:16" hidden="1" x14ac:dyDescent="0.3">
      <c r="B298" s="345"/>
      <c r="C298" s="345"/>
      <c r="D298" s="345"/>
      <c r="E298" s="345"/>
      <c r="F298" s="345"/>
      <c r="G298" s="345"/>
      <c r="H298" s="345"/>
      <c r="I298" s="345"/>
      <c r="J298" s="345"/>
      <c r="K298" s="345"/>
      <c r="L298" s="345"/>
      <c r="M298" s="345"/>
      <c r="N298" s="345"/>
      <c r="O298" s="345"/>
      <c r="P298" s="345"/>
    </row>
    <row r="299" spans="2:16" hidden="1" x14ac:dyDescent="0.3">
      <c r="B299" s="345"/>
      <c r="C299" s="345"/>
      <c r="D299" s="345"/>
      <c r="E299" s="345"/>
      <c r="F299" s="345"/>
      <c r="G299" s="345"/>
      <c r="H299" s="345"/>
      <c r="I299" s="345"/>
      <c r="J299" s="345"/>
      <c r="K299" s="345"/>
      <c r="L299" s="345"/>
      <c r="M299" s="345"/>
      <c r="N299" s="345"/>
      <c r="O299" s="345"/>
      <c r="P299" s="345"/>
    </row>
    <row r="300" spans="2:16" hidden="1" x14ac:dyDescent="0.3">
      <c r="B300" s="345"/>
      <c r="C300" s="345"/>
      <c r="D300" s="345"/>
      <c r="E300" s="345"/>
      <c r="F300" s="345"/>
      <c r="G300" s="345"/>
      <c r="H300" s="345"/>
      <c r="I300" s="345"/>
      <c r="J300" s="345"/>
      <c r="K300" s="345"/>
      <c r="L300" s="345"/>
      <c r="M300" s="345"/>
      <c r="N300" s="345"/>
      <c r="O300" s="345"/>
      <c r="P300" s="345"/>
    </row>
    <row r="301" spans="2:16" hidden="1" x14ac:dyDescent="0.3">
      <c r="B301" s="345"/>
      <c r="C301" s="345"/>
      <c r="D301" s="345"/>
      <c r="E301" s="345"/>
      <c r="F301" s="345"/>
      <c r="G301" s="345"/>
      <c r="H301" s="345"/>
      <c r="I301" s="345"/>
      <c r="J301" s="345"/>
      <c r="K301" s="345"/>
      <c r="L301" s="345"/>
      <c r="M301" s="345"/>
      <c r="N301" s="345"/>
      <c r="O301" s="345"/>
      <c r="P301" s="345"/>
    </row>
    <row r="302" spans="2:16" hidden="1" x14ac:dyDescent="0.3">
      <c r="B302" s="345"/>
      <c r="C302" s="345"/>
      <c r="D302" s="345"/>
      <c r="E302" s="345"/>
      <c r="F302" s="345"/>
      <c r="G302" s="345"/>
      <c r="H302" s="345"/>
      <c r="I302" s="345"/>
      <c r="J302" s="345"/>
      <c r="K302" s="345"/>
      <c r="L302" s="345"/>
      <c r="M302" s="345"/>
      <c r="N302" s="345"/>
      <c r="O302" s="345"/>
      <c r="P302" s="345"/>
    </row>
    <row r="303" spans="2:16" hidden="1" x14ac:dyDescent="0.3">
      <c r="B303" s="345"/>
      <c r="C303" s="345"/>
      <c r="D303" s="345"/>
      <c r="E303" s="345"/>
      <c r="F303" s="345"/>
      <c r="G303" s="345"/>
      <c r="H303" s="345"/>
      <c r="I303" s="345"/>
      <c r="J303" s="345"/>
      <c r="K303" s="345"/>
      <c r="L303" s="345"/>
      <c r="M303" s="345"/>
      <c r="N303" s="345"/>
      <c r="O303" s="345"/>
      <c r="P303" s="345"/>
    </row>
    <row r="304" spans="2:16" hidden="1" x14ac:dyDescent="0.3">
      <c r="B304" s="345"/>
      <c r="C304" s="345"/>
      <c r="D304" s="345"/>
      <c r="E304" s="345"/>
      <c r="F304" s="345"/>
      <c r="G304" s="345"/>
      <c r="H304" s="345"/>
      <c r="I304" s="345"/>
      <c r="J304" s="345"/>
      <c r="K304" s="345"/>
      <c r="L304" s="345"/>
      <c r="M304" s="345"/>
      <c r="N304" s="345"/>
      <c r="O304" s="345"/>
      <c r="P304" s="345"/>
    </row>
    <row r="305" spans="2:16" hidden="1" x14ac:dyDescent="0.3">
      <c r="B305" s="345"/>
      <c r="C305" s="345"/>
      <c r="D305" s="345"/>
      <c r="E305" s="345"/>
      <c r="F305" s="345"/>
      <c r="G305" s="345"/>
      <c r="H305" s="345"/>
      <c r="I305" s="345"/>
      <c r="J305" s="345"/>
      <c r="K305" s="345"/>
      <c r="L305" s="345"/>
      <c r="M305" s="345"/>
      <c r="N305" s="345"/>
      <c r="O305" s="345"/>
      <c r="P305" s="345"/>
    </row>
    <row r="306" spans="2:16" hidden="1" x14ac:dyDescent="0.3">
      <c r="B306" s="345"/>
      <c r="C306" s="345"/>
      <c r="D306" s="345"/>
      <c r="E306" s="345"/>
      <c r="F306" s="345"/>
      <c r="G306" s="345"/>
      <c r="H306" s="345"/>
      <c r="I306" s="345"/>
      <c r="J306" s="345"/>
      <c r="K306" s="345"/>
      <c r="L306" s="345"/>
      <c r="M306" s="345"/>
      <c r="N306" s="345"/>
      <c r="O306" s="345"/>
      <c r="P306" s="345"/>
    </row>
    <row r="307" spans="2:16" hidden="1" x14ac:dyDescent="0.3">
      <c r="B307" s="345"/>
      <c r="C307" s="345"/>
      <c r="D307" s="345"/>
      <c r="E307" s="345"/>
      <c r="F307" s="345"/>
      <c r="G307" s="345"/>
      <c r="H307" s="345"/>
      <c r="I307" s="345"/>
      <c r="J307" s="345"/>
      <c r="K307" s="345"/>
      <c r="L307" s="345"/>
      <c r="M307" s="345"/>
      <c r="N307" s="345"/>
      <c r="O307" s="345"/>
      <c r="P307" s="345"/>
    </row>
    <row r="308" spans="2:16" hidden="1" x14ac:dyDescent="0.3">
      <c r="B308" s="345"/>
      <c r="C308" s="345"/>
      <c r="D308" s="345"/>
      <c r="E308" s="345"/>
      <c r="F308" s="345"/>
      <c r="G308" s="345"/>
      <c r="H308" s="345"/>
      <c r="I308" s="345"/>
      <c r="J308" s="345"/>
      <c r="K308" s="345"/>
      <c r="L308" s="345"/>
      <c r="M308" s="345"/>
      <c r="N308" s="345"/>
      <c r="O308" s="345"/>
      <c r="P308" s="345"/>
    </row>
    <row r="309" spans="2:16" hidden="1" x14ac:dyDescent="0.3">
      <c r="B309" s="345"/>
      <c r="C309" s="345"/>
      <c r="D309" s="345"/>
      <c r="E309" s="345"/>
      <c r="F309" s="345"/>
      <c r="G309" s="345"/>
      <c r="H309" s="345"/>
      <c r="I309" s="345"/>
      <c r="J309" s="345"/>
      <c r="K309" s="345"/>
      <c r="L309" s="345"/>
      <c r="M309" s="345"/>
      <c r="N309" s="345"/>
      <c r="O309" s="345"/>
      <c r="P309" s="345"/>
    </row>
    <row r="310" spans="2:16" hidden="1" x14ac:dyDescent="0.3">
      <c r="B310" s="345"/>
      <c r="C310" s="345"/>
      <c r="D310" s="345"/>
      <c r="E310" s="345"/>
      <c r="F310" s="345"/>
      <c r="G310" s="345"/>
      <c r="H310" s="345"/>
      <c r="I310" s="345"/>
      <c r="J310" s="345"/>
      <c r="K310" s="345"/>
      <c r="L310" s="345"/>
      <c r="M310" s="345"/>
      <c r="N310" s="345"/>
      <c r="O310" s="345"/>
      <c r="P310" s="345"/>
    </row>
    <row r="311" spans="2:16" hidden="1" x14ac:dyDescent="0.3">
      <c r="B311" s="345"/>
      <c r="C311" s="345"/>
      <c r="D311" s="345"/>
      <c r="E311" s="345"/>
      <c r="F311" s="345"/>
      <c r="G311" s="345"/>
      <c r="H311" s="345"/>
      <c r="I311" s="345"/>
      <c r="J311" s="345"/>
      <c r="K311" s="345"/>
      <c r="L311" s="345"/>
      <c r="M311" s="345"/>
      <c r="N311" s="345"/>
      <c r="O311" s="345"/>
      <c r="P311" s="345"/>
    </row>
    <row r="312" spans="2:16" hidden="1" x14ac:dyDescent="0.3">
      <c r="B312" s="345"/>
      <c r="C312" s="345"/>
      <c r="D312" s="345"/>
      <c r="E312" s="345"/>
      <c r="F312" s="345"/>
      <c r="G312" s="345"/>
      <c r="H312" s="345"/>
      <c r="I312" s="345"/>
      <c r="J312" s="345"/>
      <c r="K312" s="345"/>
      <c r="L312" s="345"/>
      <c r="M312" s="345"/>
      <c r="N312" s="345"/>
      <c r="O312" s="345"/>
      <c r="P312" s="345"/>
    </row>
    <row r="313" spans="2:16" hidden="1" x14ac:dyDescent="0.3">
      <c r="B313" s="345"/>
      <c r="C313" s="345"/>
      <c r="D313" s="345"/>
      <c r="E313" s="345"/>
      <c r="F313" s="345"/>
      <c r="G313" s="345"/>
      <c r="H313" s="345"/>
      <c r="I313" s="345"/>
      <c r="J313" s="345"/>
      <c r="K313" s="345"/>
      <c r="L313" s="345"/>
      <c r="M313" s="345"/>
      <c r="N313" s="345"/>
      <c r="O313" s="345"/>
      <c r="P313" s="345"/>
    </row>
    <row r="314" spans="2:16" hidden="1" x14ac:dyDescent="0.3">
      <c r="B314" s="345"/>
      <c r="C314" s="345"/>
      <c r="D314" s="345"/>
      <c r="E314" s="345"/>
      <c r="F314" s="345"/>
      <c r="G314" s="345"/>
      <c r="H314" s="345"/>
      <c r="I314" s="345"/>
      <c r="J314" s="345"/>
      <c r="K314" s="345"/>
      <c r="L314" s="345"/>
      <c r="M314" s="345"/>
      <c r="N314" s="345"/>
      <c r="O314" s="345"/>
      <c r="P314" s="345"/>
    </row>
    <row r="315" spans="2:16" hidden="1" x14ac:dyDescent="0.3">
      <c r="B315" s="345"/>
      <c r="C315" s="345"/>
      <c r="D315" s="345"/>
      <c r="E315" s="345"/>
      <c r="F315" s="345"/>
      <c r="G315" s="345"/>
      <c r="H315" s="345"/>
      <c r="I315" s="345"/>
      <c r="J315" s="345"/>
      <c r="K315" s="345"/>
      <c r="L315" s="345"/>
      <c r="M315" s="345"/>
      <c r="N315" s="345"/>
      <c r="O315" s="345"/>
      <c r="P315" s="345"/>
    </row>
    <row r="316" spans="2:16" hidden="1" x14ac:dyDescent="0.3">
      <c r="B316" s="345"/>
      <c r="C316" s="345"/>
      <c r="D316" s="345"/>
      <c r="E316" s="345"/>
      <c r="F316" s="345"/>
      <c r="G316" s="345"/>
      <c r="H316" s="345"/>
      <c r="I316" s="345"/>
      <c r="J316" s="345"/>
      <c r="K316" s="345"/>
      <c r="L316" s="345"/>
      <c r="M316" s="345"/>
      <c r="N316" s="345"/>
      <c r="O316" s="345"/>
      <c r="P316" s="345"/>
    </row>
    <row r="317" spans="2:16" hidden="1" x14ac:dyDescent="0.3">
      <c r="B317" s="345"/>
      <c r="C317" s="345"/>
      <c r="D317" s="345"/>
      <c r="E317" s="345"/>
      <c r="F317" s="345"/>
      <c r="G317" s="345"/>
      <c r="H317" s="345"/>
      <c r="I317" s="345"/>
      <c r="J317" s="345"/>
      <c r="K317" s="345"/>
      <c r="L317" s="345"/>
      <c r="M317" s="345"/>
      <c r="N317" s="345"/>
      <c r="O317" s="345"/>
      <c r="P317" s="345"/>
    </row>
    <row r="318" spans="2:16" hidden="1" x14ac:dyDescent="0.3">
      <c r="B318" s="345"/>
      <c r="C318" s="345"/>
      <c r="D318" s="345"/>
      <c r="E318" s="345"/>
      <c r="F318" s="345"/>
      <c r="G318" s="345"/>
      <c r="H318" s="345"/>
      <c r="I318" s="345"/>
      <c r="J318" s="345"/>
      <c r="K318" s="345"/>
      <c r="L318" s="345"/>
      <c r="M318" s="345"/>
      <c r="N318" s="345"/>
      <c r="O318" s="345"/>
      <c r="P318" s="345"/>
    </row>
    <row r="319" spans="2:16" hidden="1" x14ac:dyDescent="0.3">
      <c r="B319" s="345"/>
      <c r="C319" s="345"/>
      <c r="D319" s="345"/>
      <c r="E319" s="345"/>
      <c r="F319" s="345"/>
      <c r="G319" s="345"/>
      <c r="H319" s="345"/>
      <c r="I319" s="345"/>
      <c r="J319" s="345"/>
      <c r="K319" s="345"/>
      <c r="L319" s="345"/>
      <c r="M319" s="345"/>
      <c r="N319" s="345"/>
      <c r="O319" s="345"/>
      <c r="P319" s="345"/>
    </row>
    <row r="320" spans="2:16" hidden="1" x14ac:dyDescent="0.3">
      <c r="B320" s="345"/>
      <c r="C320" s="345"/>
      <c r="D320" s="345"/>
      <c r="E320" s="345"/>
      <c r="F320" s="345"/>
      <c r="G320" s="345"/>
      <c r="H320" s="345"/>
      <c r="I320" s="345"/>
      <c r="J320" s="345"/>
      <c r="K320" s="345"/>
      <c r="L320" s="345"/>
      <c r="M320" s="345"/>
      <c r="N320" s="345"/>
      <c r="O320" s="345"/>
      <c r="P320" s="345"/>
    </row>
    <row r="321" spans="2:16" hidden="1" x14ac:dyDescent="0.3">
      <c r="B321" s="345"/>
      <c r="C321" s="345"/>
      <c r="D321" s="345"/>
      <c r="E321" s="345"/>
      <c r="F321" s="345"/>
      <c r="G321" s="345"/>
      <c r="H321" s="345"/>
      <c r="I321" s="345"/>
      <c r="J321" s="345"/>
      <c r="K321" s="345"/>
      <c r="L321" s="345"/>
      <c r="M321" s="345"/>
      <c r="N321" s="345"/>
      <c r="O321" s="345"/>
      <c r="P321" s="345"/>
    </row>
    <row r="322" spans="2:16" hidden="1" x14ac:dyDescent="0.3">
      <c r="B322" s="345"/>
      <c r="C322" s="345"/>
      <c r="D322" s="345"/>
      <c r="E322" s="345"/>
      <c r="F322" s="345"/>
      <c r="G322" s="345"/>
      <c r="H322" s="345"/>
      <c r="I322" s="345"/>
      <c r="J322" s="345"/>
      <c r="K322" s="345"/>
      <c r="L322" s="345"/>
      <c r="M322" s="345"/>
      <c r="N322" s="345"/>
      <c r="O322" s="345"/>
      <c r="P322" s="345"/>
    </row>
    <row r="323" spans="2:16" hidden="1" x14ac:dyDescent="0.3">
      <c r="B323" s="345"/>
      <c r="C323" s="345"/>
      <c r="D323" s="345"/>
      <c r="E323" s="345"/>
      <c r="F323" s="345"/>
      <c r="G323" s="345"/>
      <c r="H323" s="345"/>
      <c r="I323" s="345"/>
      <c r="J323" s="345"/>
      <c r="K323" s="345"/>
      <c r="L323" s="345"/>
      <c r="M323" s="345"/>
      <c r="N323" s="345"/>
      <c r="O323" s="345"/>
      <c r="P323" s="345"/>
    </row>
    <row r="324" spans="2:16" hidden="1" x14ac:dyDescent="0.3">
      <c r="B324" s="345"/>
      <c r="C324" s="345"/>
      <c r="D324" s="345"/>
      <c r="E324" s="345"/>
      <c r="F324" s="345"/>
      <c r="G324" s="345"/>
      <c r="H324" s="345"/>
      <c r="I324" s="345"/>
      <c r="J324" s="345"/>
      <c r="K324" s="345"/>
      <c r="L324" s="345"/>
      <c r="M324" s="345"/>
      <c r="N324" s="345"/>
      <c r="O324" s="345"/>
      <c r="P324" s="345"/>
    </row>
    <row r="325" spans="2:16" hidden="1" x14ac:dyDescent="0.3">
      <c r="B325" s="345"/>
      <c r="C325" s="345"/>
      <c r="D325" s="345"/>
      <c r="E325" s="345"/>
      <c r="F325" s="345"/>
      <c r="G325" s="345"/>
      <c r="H325" s="345"/>
      <c r="I325" s="345"/>
      <c r="J325" s="345"/>
      <c r="K325" s="345"/>
      <c r="L325" s="345"/>
      <c r="M325" s="345"/>
      <c r="N325" s="345"/>
      <c r="O325" s="345"/>
      <c r="P325" s="345"/>
    </row>
    <row r="326" spans="2:16" hidden="1" x14ac:dyDescent="0.3">
      <c r="B326" s="345"/>
      <c r="C326" s="345"/>
      <c r="D326" s="345"/>
      <c r="E326" s="345"/>
      <c r="F326" s="345"/>
      <c r="G326" s="345"/>
      <c r="H326" s="345"/>
      <c r="I326" s="345"/>
      <c r="J326" s="345"/>
      <c r="K326" s="345"/>
      <c r="L326" s="345"/>
      <c r="M326" s="345"/>
      <c r="N326" s="345"/>
      <c r="O326" s="345"/>
      <c r="P326" s="345"/>
    </row>
    <row r="327" spans="2:16" hidden="1" x14ac:dyDescent="0.3">
      <c r="B327" s="345"/>
      <c r="C327" s="345"/>
      <c r="D327" s="345"/>
      <c r="E327" s="345"/>
      <c r="F327" s="345"/>
      <c r="G327" s="345"/>
      <c r="H327" s="345"/>
      <c r="I327" s="345"/>
      <c r="J327" s="345"/>
      <c r="K327" s="345"/>
      <c r="L327" s="345"/>
      <c r="M327" s="345"/>
      <c r="N327" s="345"/>
      <c r="O327" s="345"/>
      <c r="P327" s="345"/>
    </row>
    <row r="328" spans="2:16" hidden="1" x14ac:dyDescent="0.3">
      <c r="B328" s="345"/>
      <c r="C328" s="345"/>
      <c r="D328" s="345"/>
      <c r="E328" s="345"/>
      <c r="F328" s="345"/>
      <c r="G328" s="345"/>
      <c r="H328" s="345"/>
      <c r="I328" s="345"/>
      <c r="J328" s="345"/>
      <c r="K328" s="345"/>
      <c r="L328" s="345"/>
      <c r="M328" s="345"/>
      <c r="N328" s="345"/>
      <c r="O328" s="345"/>
      <c r="P328" s="345"/>
    </row>
    <row r="329" spans="2:16" hidden="1" x14ac:dyDescent="0.3">
      <c r="B329" s="345"/>
      <c r="C329" s="345"/>
      <c r="D329" s="345"/>
      <c r="E329" s="345"/>
      <c r="F329" s="345"/>
      <c r="G329" s="345"/>
      <c r="H329" s="345"/>
      <c r="I329" s="345"/>
      <c r="J329" s="345"/>
      <c r="K329" s="345"/>
      <c r="L329" s="345"/>
      <c r="M329" s="345"/>
      <c r="N329" s="345"/>
      <c r="O329" s="345"/>
      <c r="P329" s="345"/>
    </row>
    <row r="330" spans="2:16" hidden="1" x14ac:dyDescent="0.3">
      <c r="B330" s="345"/>
      <c r="C330" s="345"/>
      <c r="D330" s="345"/>
      <c r="E330" s="345"/>
      <c r="F330" s="345"/>
      <c r="G330" s="345"/>
      <c r="H330" s="345"/>
      <c r="I330" s="345"/>
      <c r="J330" s="345"/>
      <c r="K330" s="345"/>
      <c r="L330" s="345"/>
      <c r="M330" s="345"/>
      <c r="N330" s="345"/>
      <c r="O330" s="345"/>
      <c r="P330" s="345"/>
    </row>
    <row r="331" spans="2:16" hidden="1" x14ac:dyDescent="0.3">
      <c r="B331" s="345"/>
      <c r="C331" s="345"/>
      <c r="D331" s="345"/>
      <c r="E331" s="345"/>
      <c r="F331" s="345"/>
      <c r="G331" s="345"/>
      <c r="H331" s="345"/>
      <c r="I331" s="345"/>
      <c r="J331" s="345"/>
      <c r="K331" s="345"/>
      <c r="L331" s="345"/>
      <c r="M331" s="345"/>
      <c r="N331" s="345"/>
      <c r="O331" s="345"/>
      <c r="P331" s="345"/>
    </row>
    <row r="332" spans="2:16" hidden="1" x14ac:dyDescent="0.3">
      <c r="B332" s="345"/>
      <c r="C332" s="345"/>
      <c r="D332" s="345"/>
      <c r="E332" s="345"/>
      <c r="F332" s="345"/>
      <c r="G332" s="345"/>
      <c r="H332" s="345"/>
      <c r="I332" s="345"/>
      <c r="J332" s="345"/>
      <c r="K332" s="345"/>
      <c r="L332" s="345"/>
      <c r="M332" s="345"/>
      <c r="N332" s="345"/>
      <c r="O332" s="345"/>
      <c r="P332" s="345"/>
    </row>
    <row r="333" spans="2:16" hidden="1" x14ac:dyDescent="0.3">
      <c r="B333" s="345"/>
      <c r="C333" s="345"/>
      <c r="D333" s="345"/>
      <c r="E333" s="345"/>
      <c r="F333" s="345"/>
      <c r="G333" s="345"/>
      <c r="H333" s="345"/>
      <c r="I333" s="345"/>
      <c r="J333" s="345"/>
      <c r="K333" s="345"/>
      <c r="L333" s="345"/>
      <c r="M333" s="345"/>
      <c r="N333" s="345"/>
      <c r="O333" s="345"/>
      <c r="P333" s="345"/>
    </row>
    <row r="334" spans="2:16" hidden="1" x14ac:dyDescent="0.3">
      <c r="B334" s="345"/>
      <c r="C334" s="345"/>
      <c r="D334" s="345"/>
      <c r="E334" s="345"/>
      <c r="F334" s="345"/>
      <c r="G334" s="345"/>
      <c r="H334" s="345"/>
      <c r="I334" s="345"/>
      <c r="J334" s="345"/>
      <c r="K334" s="345"/>
      <c r="L334" s="345"/>
      <c r="M334" s="345"/>
      <c r="N334" s="345"/>
      <c r="O334" s="345"/>
      <c r="P334" s="345"/>
    </row>
    <row r="335" spans="2:16" hidden="1" x14ac:dyDescent="0.3">
      <c r="B335" s="345"/>
      <c r="C335" s="345"/>
      <c r="D335" s="345"/>
      <c r="E335" s="345"/>
      <c r="F335" s="345"/>
      <c r="G335" s="345"/>
      <c r="H335" s="345"/>
      <c r="I335" s="345"/>
      <c r="J335" s="345"/>
      <c r="K335" s="345"/>
      <c r="L335" s="345"/>
      <c r="M335" s="345"/>
      <c r="N335" s="345"/>
      <c r="O335" s="345"/>
      <c r="P335" s="345"/>
    </row>
    <row r="336" spans="2:16" hidden="1" x14ac:dyDescent="0.3">
      <c r="B336" s="345"/>
      <c r="C336" s="345"/>
      <c r="D336" s="345"/>
      <c r="E336" s="345"/>
      <c r="F336" s="345"/>
      <c r="G336" s="345"/>
      <c r="H336" s="345"/>
      <c r="I336" s="345"/>
      <c r="J336" s="345"/>
      <c r="K336" s="345"/>
      <c r="L336" s="345"/>
      <c r="M336" s="345"/>
      <c r="N336" s="345"/>
      <c r="O336" s="345"/>
      <c r="P336" s="345"/>
    </row>
    <row r="337" spans="2:16" hidden="1" x14ac:dyDescent="0.3">
      <c r="B337" s="345"/>
      <c r="C337" s="345"/>
      <c r="D337" s="345"/>
      <c r="E337" s="345"/>
      <c r="F337" s="345"/>
      <c r="G337" s="345"/>
      <c r="H337" s="345"/>
      <c r="I337" s="345"/>
      <c r="J337" s="345"/>
      <c r="K337" s="345"/>
      <c r="L337" s="345"/>
      <c r="M337" s="345"/>
      <c r="N337" s="345"/>
      <c r="O337" s="345"/>
      <c r="P337" s="345"/>
    </row>
    <row r="338" spans="2:16" hidden="1" x14ac:dyDescent="0.3">
      <c r="B338" s="345"/>
      <c r="C338" s="345"/>
      <c r="D338" s="345"/>
      <c r="E338" s="345"/>
      <c r="F338" s="345"/>
      <c r="G338" s="345"/>
      <c r="H338" s="345"/>
      <c r="I338" s="345"/>
      <c r="J338" s="345"/>
      <c r="K338" s="345"/>
      <c r="L338" s="345"/>
      <c r="M338" s="345"/>
      <c r="N338" s="345"/>
      <c r="O338" s="345"/>
      <c r="P338" s="345"/>
    </row>
    <row r="339" spans="2:16" hidden="1" x14ac:dyDescent="0.3">
      <c r="B339" s="345"/>
      <c r="C339" s="345"/>
      <c r="D339" s="345"/>
      <c r="E339" s="345"/>
      <c r="F339" s="345"/>
      <c r="G339" s="345"/>
      <c r="H339" s="345"/>
      <c r="I339" s="345"/>
      <c r="J339" s="345"/>
      <c r="K339" s="345"/>
      <c r="L339" s="345"/>
      <c r="M339" s="345"/>
      <c r="N339" s="345"/>
      <c r="O339" s="345"/>
      <c r="P339" s="345"/>
    </row>
    <row r="340" spans="2:16" hidden="1" x14ac:dyDescent="0.3">
      <c r="B340" s="345"/>
      <c r="C340" s="345"/>
      <c r="D340" s="345"/>
      <c r="E340" s="345"/>
      <c r="F340" s="345"/>
      <c r="G340" s="345"/>
      <c r="H340" s="345"/>
      <c r="I340" s="345"/>
      <c r="J340" s="345"/>
      <c r="K340" s="345"/>
      <c r="L340" s="345"/>
      <c r="M340" s="345"/>
      <c r="N340" s="345"/>
      <c r="O340" s="345"/>
      <c r="P340" s="345"/>
    </row>
    <row r="341" spans="2:16" hidden="1" x14ac:dyDescent="0.3">
      <c r="B341" s="345"/>
      <c r="C341" s="345"/>
      <c r="D341" s="345"/>
      <c r="E341" s="345"/>
      <c r="F341" s="345"/>
      <c r="G341" s="345"/>
      <c r="H341" s="345"/>
      <c r="I341" s="345"/>
      <c r="J341" s="345"/>
      <c r="K341" s="345"/>
      <c r="L341" s="345"/>
      <c r="M341" s="345"/>
      <c r="N341" s="345"/>
      <c r="O341" s="345"/>
      <c r="P341" s="345"/>
    </row>
    <row r="342" spans="2:16" hidden="1" x14ac:dyDescent="0.3">
      <c r="B342" s="345"/>
      <c r="C342" s="345"/>
      <c r="D342" s="345"/>
      <c r="E342" s="345"/>
      <c r="F342" s="345"/>
      <c r="G342" s="345"/>
      <c r="H342" s="345"/>
      <c r="I342" s="345"/>
      <c r="J342" s="345"/>
      <c r="K342" s="345"/>
      <c r="L342" s="345"/>
      <c r="M342" s="345"/>
      <c r="N342" s="345"/>
      <c r="O342" s="345"/>
      <c r="P342" s="345"/>
    </row>
    <row r="343" spans="2:16" hidden="1" x14ac:dyDescent="0.3">
      <c r="B343" s="345"/>
      <c r="C343" s="345"/>
      <c r="D343" s="345"/>
      <c r="E343" s="345"/>
      <c r="F343" s="345"/>
      <c r="G343" s="345"/>
      <c r="H343" s="345"/>
      <c r="I343" s="345"/>
      <c r="J343" s="345"/>
      <c r="K343" s="345"/>
      <c r="L343" s="345"/>
      <c r="M343" s="345"/>
      <c r="N343" s="345"/>
      <c r="O343" s="345"/>
      <c r="P343" s="345"/>
    </row>
    <row r="344" spans="2:16" hidden="1" x14ac:dyDescent="0.3">
      <c r="B344" s="345"/>
      <c r="C344" s="345"/>
      <c r="D344" s="345"/>
      <c r="E344" s="345"/>
      <c r="F344" s="345"/>
      <c r="G344" s="345"/>
      <c r="H344" s="345"/>
      <c r="I344" s="345"/>
      <c r="J344" s="345"/>
      <c r="K344" s="345"/>
      <c r="L344" s="345"/>
      <c r="M344" s="345"/>
      <c r="N344" s="345"/>
      <c r="O344" s="345"/>
      <c r="P344" s="345"/>
    </row>
    <row r="345" spans="2:16" hidden="1" x14ac:dyDescent="0.3">
      <c r="B345" s="345"/>
      <c r="C345" s="345"/>
      <c r="D345" s="345"/>
      <c r="E345" s="345"/>
      <c r="F345" s="345"/>
      <c r="G345" s="345"/>
      <c r="H345" s="345"/>
      <c r="I345" s="345"/>
      <c r="J345" s="345"/>
      <c r="K345" s="345"/>
      <c r="L345" s="345"/>
      <c r="M345" s="345"/>
      <c r="N345" s="345"/>
      <c r="O345" s="345"/>
      <c r="P345" s="345"/>
    </row>
    <row r="346" spans="2:16" hidden="1" x14ac:dyDescent="0.3">
      <c r="B346" s="345"/>
      <c r="C346" s="345"/>
      <c r="D346" s="345"/>
      <c r="E346" s="345"/>
      <c r="F346" s="345"/>
      <c r="G346" s="345"/>
      <c r="H346" s="345"/>
      <c r="I346" s="345"/>
      <c r="J346" s="345"/>
      <c r="K346" s="345"/>
      <c r="L346" s="345"/>
      <c r="M346" s="345"/>
      <c r="N346" s="345"/>
      <c r="O346" s="345"/>
      <c r="P346" s="345"/>
    </row>
    <row r="347" spans="2:16" hidden="1" x14ac:dyDescent="0.3">
      <c r="B347" s="345"/>
      <c r="C347" s="345"/>
      <c r="D347" s="345"/>
      <c r="E347" s="345"/>
      <c r="F347" s="345"/>
      <c r="G347" s="345"/>
      <c r="H347" s="345"/>
      <c r="I347" s="345"/>
      <c r="J347" s="345"/>
      <c r="K347" s="345"/>
      <c r="L347" s="345"/>
      <c r="M347" s="345"/>
      <c r="N347" s="345"/>
      <c r="O347" s="345"/>
      <c r="P347" s="345"/>
    </row>
    <row r="348" spans="2:16" hidden="1" x14ac:dyDescent="0.3">
      <c r="B348" s="345"/>
      <c r="C348" s="345"/>
      <c r="D348" s="345"/>
      <c r="E348" s="345"/>
      <c r="F348" s="345"/>
      <c r="G348" s="345"/>
      <c r="H348" s="345"/>
      <c r="I348" s="345"/>
      <c r="J348" s="345"/>
      <c r="K348" s="345"/>
      <c r="L348" s="345"/>
      <c r="M348" s="345"/>
      <c r="N348" s="345"/>
      <c r="O348" s="345"/>
      <c r="P348" s="345"/>
    </row>
    <row r="349" spans="2:16" hidden="1" x14ac:dyDescent="0.3">
      <c r="B349" s="345"/>
      <c r="C349" s="345"/>
      <c r="D349" s="345"/>
      <c r="E349" s="345"/>
      <c r="F349" s="345"/>
      <c r="G349" s="345"/>
      <c r="H349" s="345"/>
      <c r="I349" s="345"/>
      <c r="J349" s="345"/>
      <c r="K349" s="345"/>
      <c r="L349" s="345"/>
      <c r="M349" s="345"/>
      <c r="N349" s="345"/>
      <c r="O349" s="345"/>
      <c r="P349" s="345"/>
    </row>
    <row r="350" spans="2:16" hidden="1" x14ac:dyDescent="0.3">
      <c r="B350" s="345"/>
      <c r="C350" s="345"/>
      <c r="D350" s="345"/>
      <c r="E350" s="345"/>
      <c r="F350" s="345"/>
      <c r="G350" s="345"/>
      <c r="H350" s="345"/>
      <c r="I350" s="345"/>
      <c r="J350" s="345"/>
      <c r="K350" s="345"/>
      <c r="L350" s="345"/>
      <c r="M350" s="345"/>
      <c r="N350" s="345"/>
      <c r="O350" s="345"/>
      <c r="P350" s="345"/>
    </row>
    <row r="351" spans="2:16" hidden="1" x14ac:dyDescent="0.3">
      <c r="B351" s="345"/>
      <c r="C351" s="345"/>
      <c r="D351" s="345"/>
      <c r="E351" s="345"/>
      <c r="F351" s="345"/>
      <c r="G351" s="345"/>
      <c r="H351" s="345"/>
      <c r="I351" s="345"/>
      <c r="J351" s="345"/>
      <c r="K351" s="345"/>
      <c r="L351" s="345"/>
      <c r="M351" s="345"/>
      <c r="N351" s="345"/>
      <c r="O351" s="345"/>
      <c r="P351" s="345"/>
    </row>
    <row r="352" spans="2:16" hidden="1" x14ac:dyDescent="0.3">
      <c r="B352" s="345"/>
      <c r="C352" s="345"/>
      <c r="D352" s="345"/>
      <c r="E352" s="345"/>
      <c r="F352" s="345"/>
      <c r="G352" s="345"/>
      <c r="H352" s="345"/>
      <c r="I352" s="345"/>
      <c r="J352" s="345"/>
      <c r="K352" s="345"/>
      <c r="L352" s="345"/>
      <c r="M352" s="345"/>
      <c r="N352" s="345"/>
      <c r="O352" s="345"/>
      <c r="P352" s="345"/>
    </row>
    <row r="353" spans="2:16" hidden="1" x14ac:dyDescent="0.3">
      <c r="B353" s="345"/>
      <c r="C353" s="345"/>
      <c r="D353" s="345"/>
      <c r="E353" s="345"/>
      <c r="F353" s="345"/>
      <c r="G353" s="345"/>
      <c r="H353" s="345"/>
      <c r="I353" s="345"/>
      <c r="J353" s="345"/>
      <c r="K353" s="345"/>
      <c r="L353" s="345"/>
      <c r="M353" s="345"/>
      <c r="N353" s="345"/>
      <c r="O353" s="345"/>
      <c r="P353" s="345"/>
    </row>
    <row r="354" spans="2:16" hidden="1" x14ac:dyDescent="0.3">
      <c r="B354" s="345"/>
      <c r="C354" s="345"/>
      <c r="D354" s="345"/>
      <c r="E354" s="345"/>
      <c r="F354" s="345"/>
      <c r="G354" s="345"/>
      <c r="H354" s="345"/>
      <c r="I354" s="345"/>
      <c r="J354" s="345"/>
      <c r="K354" s="345"/>
      <c r="L354" s="345"/>
      <c r="M354" s="345"/>
      <c r="N354" s="345"/>
      <c r="O354" s="345"/>
      <c r="P354" s="345"/>
    </row>
    <row r="355" spans="2:16" hidden="1" x14ac:dyDescent="0.3">
      <c r="B355" s="345"/>
      <c r="C355" s="345"/>
      <c r="D355" s="345"/>
      <c r="E355" s="345"/>
      <c r="F355" s="345"/>
      <c r="G355" s="345"/>
      <c r="H355" s="345"/>
      <c r="I355" s="345"/>
      <c r="J355" s="345"/>
      <c r="K355" s="345"/>
      <c r="L355" s="345"/>
      <c r="M355" s="345"/>
      <c r="N355" s="345"/>
      <c r="O355" s="345"/>
      <c r="P355" s="345"/>
    </row>
    <row r="356" spans="2:16" hidden="1" x14ac:dyDescent="0.3">
      <c r="B356" s="345"/>
      <c r="C356" s="345"/>
      <c r="D356" s="345"/>
      <c r="E356" s="345"/>
      <c r="F356" s="345"/>
      <c r="G356" s="345"/>
      <c r="H356" s="345"/>
      <c r="I356" s="345"/>
      <c r="J356" s="345"/>
      <c r="K356" s="345"/>
      <c r="L356" s="345"/>
      <c r="M356" s="345"/>
      <c r="N356" s="345"/>
      <c r="O356" s="345"/>
      <c r="P356" s="345"/>
    </row>
    <row r="357" spans="2:16" hidden="1" x14ac:dyDescent="0.3">
      <c r="B357" s="345"/>
      <c r="C357" s="345"/>
      <c r="D357" s="345"/>
      <c r="E357" s="345"/>
      <c r="F357" s="345"/>
      <c r="G357" s="345"/>
      <c r="H357" s="345"/>
      <c r="I357" s="345"/>
      <c r="J357" s="345"/>
      <c r="K357" s="345"/>
      <c r="L357" s="345"/>
      <c r="M357" s="345"/>
      <c r="N357" s="345"/>
      <c r="O357" s="345"/>
      <c r="P357" s="345"/>
    </row>
    <row r="358" spans="2:16" hidden="1" x14ac:dyDescent="0.3">
      <c r="B358" s="345"/>
      <c r="C358" s="345"/>
      <c r="D358" s="345"/>
      <c r="E358" s="345"/>
      <c r="F358" s="345"/>
      <c r="G358" s="345"/>
      <c r="H358" s="345"/>
      <c r="I358" s="345"/>
      <c r="J358" s="345"/>
      <c r="K358" s="345"/>
      <c r="L358" s="345"/>
      <c r="M358" s="345"/>
      <c r="N358" s="345"/>
      <c r="O358" s="345"/>
      <c r="P358" s="345"/>
    </row>
    <row r="359" spans="2:16" hidden="1" x14ac:dyDescent="0.3">
      <c r="B359" s="345"/>
      <c r="C359" s="345"/>
      <c r="D359" s="345"/>
      <c r="E359" s="345"/>
      <c r="F359" s="345"/>
      <c r="G359" s="345"/>
      <c r="H359" s="345"/>
      <c r="I359" s="345"/>
      <c r="J359" s="345"/>
      <c r="K359" s="345"/>
      <c r="L359" s="345"/>
      <c r="M359" s="345"/>
      <c r="N359" s="345"/>
      <c r="O359" s="345"/>
      <c r="P359" s="345"/>
    </row>
    <row r="360" spans="2:16" hidden="1" x14ac:dyDescent="0.3">
      <c r="B360" s="345"/>
      <c r="C360" s="345"/>
      <c r="D360" s="345"/>
      <c r="E360" s="345"/>
      <c r="F360" s="345"/>
      <c r="G360" s="345"/>
      <c r="H360" s="345"/>
      <c r="I360" s="345"/>
      <c r="J360" s="345"/>
      <c r="K360" s="345"/>
      <c r="L360" s="345"/>
      <c r="M360" s="345"/>
      <c r="N360" s="345"/>
      <c r="O360" s="345"/>
      <c r="P360" s="345"/>
    </row>
    <row r="361" spans="2:16" hidden="1" x14ac:dyDescent="0.3">
      <c r="B361" s="345"/>
      <c r="C361" s="345"/>
      <c r="D361" s="345"/>
      <c r="E361" s="345"/>
      <c r="F361" s="345"/>
      <c r="G361" s="345"/>
      <c r="H361" s="345"/>
      <c r="I361" s="345"/>
      <c r="J361" s="345"/>
      <c r="K361" s="345"/>
      <c r="L361" s="345"/>
      <c r="M361" s="345"/>
      <c r="N361" s="345"/>
      <c r="O361" s="345"/>
      <c r="P361" s="345"/>
    </row>
    <row r="362" spans="2:16" hidden="1" x14ac:dyDescent="0.3">
      <c r="B362" s="345"/>
      <c r="C362" s="345"/>
      <c r="D362" s="345"/>
      <c r="E362" s="345"/>
      <c r="F362" s="345"/>
      <c r="G362" s="345"/>
      <c r="H362" s="345"/>
      <c r="I362" s="345"/>
      <c r="J362" s="345"/>
      <c r="K362" s="345"/>
      <c r="L362" s="345"/>
      <c r="M362" s="345"/>
      <c r="N362" s="345"/>
      <c r="O362" s="345"/>
      <c r="P362" s="345"/>
    </row>
    <row r="363" spans="2:16" hidden="1" x14ac:dyDescent="0.3">
      <c r="B363" s="345"/>
      <c r="C363" s="345"/>
      <c r="D363" s="345"/>
      <c r="E363" s="345"/>
      <c r="F363" s="345"/>
      <c r="G363" s="345"/>
      <c r="H363" s="345"/>
      <c r="I363" s="345"/>
      <c r="J363" s="345"/>
      <c r="K363" s="345"/>
      <c r="L363" s="345"/>
      <c r="M363" s="345"/>
      <c r="N363" s="345"/>
      <c r="O363" s="345"/>
      <c r="P363" s="345"/>
    </row>
    <row r="364" spans="2:16" hidden="1" x14ac:dyDescent="0.3">
      <c r="B364" s="345"/>
      <c r="C364" s="345"/>
      <c r="D364" s="345"/>
      <c r="E364" s="345"/>
      <c r="F364" s="345"/>
      <c r="G364" s="345"/>
      <c r="H364" s="345"/>
      <c r="I364" s="345"/>
      <c r="J364" s="345"/>
      <c r="K364" s="345"/>
      <c r="L364" s="345"/>
      <c r="M364" s="345"/>
      <c r="N364" s="345"/>
      <c r="O364" s="345"/>
      <c r="P364" s="345"/>
    </row>
    <row r="365" spans="2:16" hidden="1" x14ac:dyDescent="0.3">
      <c r="B365" s="345"/>
      <c r="C365" s="345"/>
      <c r="D365" s="345"/>
      <c r="E365" s="345"/>
      <c r="F365" s="345"/>
      <c r="G365" s="345"/>
      <c r="H365" s="345"/>
      <c r="I365" s="345"/>
      <c r="J365" s="345"/>
      <c r="K365" s="345"/>
      <c r="L365" s="345"/>
      <c r="M365" s="345"/>
      <c r="N365" s="345"/>
      <c r="O365" s="345"/>
      <c r="P365" s="345"/>
    </row>
    <row r="366" spans="2:16" hidden="1" x14ac:dyDescent="0.3">
      <c r="B366" s="345"/>
      <c r="C366" s="345"/>
      <c r="D366" s="345"/>
      <c r="E366" s="345"/>
      <c r="F366" s="345"/>
      <c r="G366" s="345"/>
      <c r="H366" s="345"/>
      <c r="I366" s="345"/>
      <c r="J366" s="345"/>
      <c r="K366" s="345"/>
      <c r="L366" s="345"/>
      <c r="M366" s="345"/>
      <c r="N366" s="345"/>
      <c r="O366" s="345"/>
      <c r="P366" s="345"/>
    </row>
    <row r="367" spans="2:16" hidden="1" x14ac:dyDescent="0.3">
      <c r="B367" s="345"/>
      <c r="C367" s="345"/>
      <c r="D367" s="345"/>
      <c r="E367" s="345"/>
      <c r="F367" s="345"/>
      <c r="G367" s="345"/>
      <c r="H367" s="345"/>
      <c r="I367" s="345"/>
      <c r="J367" s="345"/>
      <c r="K367" s="345"/>
      <c r="L367" s="345"/>
      <c r="M367" s="345"/>
      <c r="N367" s="345"/>
      <c r="O367" s="345"/>
      <c r="P367" s="345"/>
    </row>
    <row r="368" spans="2:16" hidden="1" x14ac:dyDescent="0.3">
      <c r="B368" s="345"/>
      <c r="C368" s="345"/>
      <c r="D368" s="345"/>
      <c r="E368" s="345"/>
      <c r="F368" s="345"/>
      <c r="G368" s="345"/>
      <c r="H368" s="345"/>
      <c r="I368" s="345"/>
      <c r="J368" s="345"/>
      <c r="K368" s="345"/>
      <c r="L368" s="345"/>
      <c r="M368" s="345"/>
      <c r="N368" s="345"/>
      <c r="O368" s="345"/>
      <c r="P368" s="345"/>
    </row>
    <row r="369" spans="2:16" hidden="1" x14ac:dyDescent="0.3">
      <c r="B369" s="345"/>
      <c r="C369" s="345"/>
      <c r="D369" s="345"/>
      <c r="E369" s="345"/>
      <c r="F369" s="345"/>
      <c r="G369" s="345"/>
      <c r="H369" s="345"/>
      <c r="I369" s="345"/>
      <c r="J369" s="345"/>
      <c r="K369" s="345"/>
      <c r="L369" s="345"/>
      <c r="M369" s="345"/>
      <c r="N369" s="345"/>
      <c r="O369" s="345"/>
      <c r="P369" s="345"/>
    </row>
    <row r="370" spans="2:16" hidden="1" x14ac:dyDescent="0.3">
      <c r="B370" s="345"/>
      <c r="C370" s="345"/>
      <c r="D370" s="345"/>
      <c r="E370" s="345"/>
      <c r="F370" s="345"/>
      <c r="G370" s="345"/>
      <c r="H370" s="345"/>
      <c r="I370" s="345"/>
      <c r="J370" s="345"/>
      <c r="K370" s="345"/>
      <c r="L370" s="345"/>
      <c r="M370" s="345"/>
      <c r="N370" s="345"/>
      <c r="O370" s="345"/>
      <c r="P370" s="345"/>
    </row>
    <row r="371" spans="2:16" hidden="1" x14ac:dyDescent="0.3">
      <c r="B371" s="345"/>
      <c r="C371" s="345"/>
      <c r="D371" s="345"/>
      <c r="E371" s="345"/>
      <c r="F371" s="345"/>
      <c r="G371" s="345"/>
      <c r="H371" s="345"/>
      <c r="I371" s="345"/>
      <c r="J371" s="345"/>
      <c r="K371" s="345"/>
      <c r="L371" s="345"/>
      <c r="M371" s="345"/>
      <c r="N371" s="345"/>
      <c r="O371" s="345"/>
      <c r="P371" s="345"/>
    </row>
    <row r="372" spans="2:16" hidden="1" x14ac:dyDescent="0.3">
      <c r="B372" s="345"/>
      <c r="C372" s="345"/>
      <c r="D372" s="345"/>
      <c r="E372" s="345"/>
      <c r="F372" s="345"/>
      <c r="G372" s="345"/>
      <c r="H372" s="345"/>
      <c r="I372" s="345"/>
      <c r="J372" s="345"/>
      <c r="K372" s="345"/>
      <c r="L372" s="345"/>
      <c r="M372" s="345"/>
      <c r="N372" s="345"/>
      <c r="O372" s="345"/>
      <c r="P372" s="345"/>
    </row>
    <row r="373" spans="2:16" hidden="1" x14ac:dyDescent="0.3">
      <c r="B373" s="345"/>
      <c r="C373" s="345"/>
      <c r="D373" s="345"/>
      <c r="E373" s="345"/>
      <c r="F373" s="345"/>
      <c r="G373" s="345"/>
      <c r="H373" s="345"/>
      <c r="I373" s="345"/>
      <c r="J373" s="345"/>
      <c r="K373" s="345"/>
      <c r="L373" s="345"/>
      <c r="M373" s="345"/>
      <c r="N373" s="345"/>
      <c r="O373" s="345"/>
      <c r="P373" s="345"/>
    </row>
    <row r="374" spans="2:16" hidden="1" x14ac:dyDescent="0.3">
      <c r="B374" s="345"/>
      <c r="C374" s="345"/>
      <c r="D374" s="345"/>
      <c r="E374" s="345"/>
      <c r="F374" s="345"/>
      <c r="G374" s="345"/>
      <c r="H374" s="345"/>
      <c r="I374" s="345"/>
      <c r="J374" s="345"/>
      <c r="K374" s="345"/>
      <c r="L374" s="345"/>
      <c r="M374" s="345"/>
      <c r="N374" s="345"/>
      <c r="O374" s="345"/>
      <c r="P374" s="345"/>
    </row>
    <row r="375" spans="2:16" hidden="1" x14ac:dyDescent="0.3">
      <c r="B375" s="345"/>
      <c r="C375" s="345"/>
      <c r="D375" s="345"/>
      <c r="E375" s="345"/>
      <c r="F375" s="345"/>
      <c r="G375" s="345"/>
      <c r="H375" s="345"/>
      <c r="I375" s="345"/>
      <c r="J375" s="345"/>
      <c r="K375" s="345"/>
      <c r="L375" s="345"/>
      <c r="M375" s="345"/>
      <c r="N375" s="345"/>
      <c r="O375" s="345"/>
      <c r="P375" s="345"/>
    </row>
    <row r="376" spans="2:16" hidden="1" x14ac:dyDescent="0.3">
      <c r="B376" s="345"/>
      <c r="C376" s="345"/>
      <c r="D376" s="345"/>
      <c r="E376" s="345"/>
      <c r="F376" s="345"/>
      <c r="G376" s="345"/>
      <c r="H376" s="345"/>
      <c r="I376" s="345"/>
      <c r="J376" s="345"/>
      <c r="K376" s="345"/>
      <c r="L376" s="345"/>
      <c r="M376" s="345"/>
      <c r="N376" s="345"/>
      <c r="O376" s="345"/>
      <c r="P376" s="345"/>
    </row>
    <row r="377" spans="2:16" hidden="1" x14ac:dyDescent="0.3">
      <c r="B377" s="345"/>
      <c r="C377" s="345"/>
      <c r="D377" s="345"/>
      <c r="E377" s="345"/>
      <c r="F377" s="345"/>
      <c r="G377" s="345"/>
      <c r="H377" s="345"/>
      <c r="I377" s="345"/>
      <c r="J377" s="345"/>
      <c r="K377" s="345"/>
      <c r="L377" s="345"/>
      <c r="M377" s="345"/>
      <c r="N377" s="345"/>
      <c r="O377" s="345"/>
      <c r="P377" s="345"/>
    </row>
    <row r="378" spans="2:16" hidden="1" x14ac:dyDescent="0.3">
      <c r="B378" s="345"/>
      <c r="C378" s="345"/>
      <c r="D378" s="345"/>
      <c r="E378" s="345"/>
      <c r="F378" s="345"/>
      <c r="G378" s="345"/>
      <c r="H378" s="345"/>
      <c r="I378" s="345"/>
      <c r="J378" s="345"/>
      <c r="K378" s="345"/>
      <c r="L378" s="345"/>
      <c r="M378" s="345"/>
      <c r="N378" s="345"/>
      <c r="O378" s="345"/>
      <c r="P378" s="345"/>
    </row>
    <row r="379" spans="2:16" hidden="1" x14ac:dyDescent="0.3">
      <c r="B379" s="345"/>
      <c r="C379" s="345"/>
      <c r="D379" s="345"/>
      <c r="E379" s="345"/>
      <c r="F379" s="345"/>
      <c r="G379" s="345"/>
      <c r="H379" s="345"/>
      <c r="I379" s="345"/>
      <c r="J379" s="345"/>
      <c r="K379" s="345"/>
      <c r="L379" s="345"/>
      <c r="M379" s="345"/>
      <c r="N379" s="345"/>
      <c r="O379" s="345"/>
      <c r="P379" s="345"/>
    </row>
    <row r="380" spans="2:16" hidden="1" x14ac:dyDescent="0.3">
      <c r="B380" s="345"/>
      <c r="C380" s="345"/>
      <c r="D380" s="345"/>
      <c r="E380" s="345"/>
      <c r="F380" s="345"/>
      <c r="G380" s="345"/>
      <c r="H380" s="345"/>
      <c r="I380" s="345"/>
      <c r="J380" s="345"/>
      <c r="K380" s="345"/>
      <c r="L380" s="345"/>
      <c r="M380" s="345"/>
      <c r="N380" s="345"/>
      <c r="O380" s="345"/>
      <c r="P380" s="345"/>
    </row>
    <row r="381" spans="2:16" hidden="1" x14ac:dyDescent="0.3">
      <c r="B381" s="345"/>
      <c r="C381" s="345"/>
      <c r="D381" s="345"/>
      <c r="E381" s="345"/>
      <c r="F381" s="345"/>
      <c r="G381" s="345"/>
      <c r="H381" s="345"/>
      <c r="I381" s="345"/>
      <c r="J381" s="345"/>
      <c r="K381" s="345"/>
      <c r="L381" s="345"/>
      <c r="M381" s="345"/>
      <c r="N381" s="345"/>
      <c r="O381" s="345"/>
      <c r="P381" s="345"/>
    </row>
    <row r="382" spans="2:16" hidden="1" x14ac:dyDescent="0.3">
      <c r="B382" s="345"/>
      <c r="C382" s="345"/>
      <c r="D382" s="345"/>
      <c r="E382" s="345"/>
      <c r="F382" s="345"/>
      <c r="G382" s="345"/>
      <c r="H382" s="345"/>
      <c r="I382" s="345"/>
      <c r="J382" s="345"/>
      <c r="K382" s="345"/>
      <c r="L382" s="345"/>
      <c r="M382" s="345"/>
      <c r="N382" s="345"/>
      <c r="O382" s="345"/>
      <c r="P382" s="345"/>
    </row>
    <row r="383" spans="2:16" hidden="1" x14ac:dyDescent="0.3">
      <c r="B383" s="345"/>
      <c r="C383" s="345"/>
      <c r="D383" s="345"/>
      <c r="E383" s="345"/>
      <c r="F383" s="345"/>
      <c r="G383" s="345"/>
      <c r="H383" s="345"/>
      <c r="I383" s="345"/>
      <c r="J383" s="345"/>
      <c r="K383" s="345"/>
      <c r="L383" s="345"/>
      <c r="M383" s="345"/>
      <c r="N383" s="345"/>
      <c r="O383" s="345"/>
      <c r="P383" s="345"/>
    </row>
    <row r="384" spans="2:16" hidden="1" x14ac:dyDescent="0.3">
      <c r="B384" s="345"/>
      <c r="C384" s="345"/>
      <c r="D384" s="345"/>
      <c r="E384" s="345"/>
      <c r="F384" s="345"/>
      <c r="G384" s="345"/>
      <c r="H384" s="345"/>
      <c r="I384" s="345"/>
      <c r="J384" s="345"/>
      <c r="K384" s="345"/>
      <c r="L384" s="345"/>
      <c r="M384" s="345"/>
      <c r="N384" s="345"/>
      <c r="O384" s="345"/>
      <c r="P384" s="345"/>
    </row>
    <row r="385" spans="2:16" hidden="1" x14ac:dyDescent="0.3">
      <c r="B385" s="345"/>
      <c r="C385" s="345"/>
      <c r="D385" s="345"/>
      <c r="E385" s="345"/>
      <c r="F385" s="345"/>
      <c r="G385" s="345"/>
      <c r="H385" s="345"/>
      <c r="I385" s="345"/>
      <c r="J385" s="345"/>
      <c r="K385" s="345"/>
      <c r="L385" s="345"/>
      <c r="M385" s="345"/>
      <c r="N385" s="345"/>
      <c r="O385" s="345"/>
      <c r="P385" s="345"/>
    </row>
    <row r="386" spans="2:16" hidden="1" x14ac:dyDescent="0.3">
      <c r="B386" s="345"/>
      <c r="C386" s="345"/>
      <c r="D386" s="345"/>
      <c r="E386" s="345"/>
      <c r="F386" s="345"/>
      <c r="G386" s="345"/>
      <c r="H386" s="345"/>
      <c r="I386" s="345"/>
      <c r="J386" s="345"/>
      <c r="K386" s="345"/>
      <c r="L386" s="345"/>
      <c r="M386" s="345"/>
      <c r="N386" s="345"/>
      <c r="O386" s="345"/>
      <c r="P386" s="345"/>
    </row>
    <row r="387" spans="2:16" hidden="1" x14ac:dyDescent="0.3">
      <c r="B387" s="345"/>
      <c r="C387" s="345"/>
      <c r="D387" s="345"/>
      <c r="E387" s="345"/>
      <c r="F387" s="345"/>
      <c r="G387" s="345"/>
      <c r="H387" s="345"/>
      <c r="I387" s="345"/>
      <c r="J387" s="345"/>
      <c r="K387" s="345"/>
      <c r="L387" s="345"/>
      <c r="M387" s="345"/>
      <c r="N387" s="345"/>
      <c r="O387" s="345"/>
      <c r="P387" s="345"/>
    </row>
    <row r="388" spans="2:16" hidden="1" x14ac:dyDescent="0.3">
      <c r="B388" s="345"/>
      <c r="C388" s="345"/>
      <c r="D388" s="345"/>
      <c r="E388" s="345"/>
      <c r="F388" s="345"/>
      <c r="G388" s="345"/>
      <c r="H388" s="345"/>
      <c r="I388" s="345"/>
      <c r="J388" s="345"/>
      <c r="K388" s="345"/>
      <c r="L388" s="345"/>
      <c r="M388" s="345"/>
      <c r="N388" s="345"/>
      <c r="O388" s="345"/>
      <c r="P388" s="345"/>
    </row>
    <row r="389" spans="2:16" hidden="1" x14ac:dyDescent="0.3">
      <c r="B389" s="345"/>
      <c r="C389" s="345"/>
      <c r="D389" s="345"/>
      <c r="E389" s="345"/>
      <c r="F389" s="345"/>
      <c r="G389" s="345"/>
      <c r="H389" s="345"/>
      <c r="I389" s="345"/>
      <c r="J389" s="345"/>
      <c r="K389" s="345"/>
      <c r="L389" s="345"/>
      <c r="M389" s="345"/>
      <c r="N389" s="345"/>
      <c r="O389" s="345"/>
      <c r="P389" s="345"/>
    </row>
    <row r="390" spans="2:16" hidden="1" x14ac:dyDescent="0.3">
      <c r="B390" s="345"/>
      <c r="C390" s="345"/>
      <c r="D390" s="345"/>
      <c r="E390" s="345"/>
      <c r="F390" s="345"/>
      <c r="G390" s="345"/>
      <c r="H390" s="345"/>
      <c r="I390" s="345"/>
      <c r="J390" s="345"/>
      <c r="K390" s="345"/>
      <c r="L390" s="345"/>
      <c r="M390" s="345"/>
      <c r="N390" s="345"/>
      <c r="O390" s="345"/>
      <c r="P390" s="345"/>
    </row>
    <row r="391" spans="2:16" hidden="1" x14ac:dyDescent="0.3">
      <c r="B391" s="345"/>
      <c r="C391" s="345"/>
      <c r="D391" s="345"/>
      <c r="E391" s="345"/>
      <c r="F391" s="345"/>
      <c r="G391" s="345"/>
      <c r="H391" s="345"/>
      <c r="I391" s="345"/>
      <c r="J391" s="345"/>
      <c r="K391" s="345"/>
      <c r="L391" s="345"/>
      <c r="M391" s="345"/>
      <c r="N391" s="345"/>
      <c r="O391" s="345"/>
      <c r="P391" s="345"/>
    </row>
    <row r="392" spans="2:16" hidden="1" x14ac:dyDescent="0.3">
      <c r="B392" s="345"/>
      <c r="C392" s="345"/>
      <c r="D392" s="345"/>
      <c r="E392" s="345"/>
      <c r="F392" s="345"/>
      <c r="G392" s="345"/>
      <c r="H392" s="345"/>
      <c r="I392" s="345"/>
      <c r="J392" s="345"/>
      <c r="K392" s="345"/>
      <c r="L392" s="345"/>
      <c r="M392" s="345"/>
      <c r="N392" s="345"/>
      <c r="O392" s="345"/>
      <c r="P392" s="345"/>
    </row>
    <row r="393" spans="2:16" hidden="1" x14ac:dyDescent="0.3">
      <c r="B393" s="345"/>
      <c r="C393" s="345"/>
      <c r="D393" s="345"/>
      <c r="E393" s="345"/>
      <c r="F393" s="345"/>
      <c r="G393" s="345"/>
      <c r="H393" s="345"/>
      <c r="I393" s="345"/>
      <c r="J393" s="345"/>
      <c r="K393" s="345"/>
      <c r="L393" s="345"/>
      <c r="M393" s="345"/>
      <c r="N393" s="345"/>
      <c r="O393" s="345"/>
      <c r="P393" s="345"/>
    </row>
    <row r="394" spans="2:16" hidden="1" x14ac:dyDescent="0.3">
      <c r="B394" s="345"/>
      <c r="C394" s="345"/>
      <c r="D394" s="345"/>
      <c r="E394" s="345"/>
      <c r="F394" s="345"/>
      <c r="G394" s="345"/>
      <c r="H394" s="345"/>
      <c r="I394" s="345"/>
      <c r="J394" s="345"/>
      <c r="K394" s="345"/>
      <c r="L394" s="345"/>
      <c r="M394" s="345"/>
      <c r="N394" s="345"/>
      <c r="O394" s="345"/>
      <c r="P394" s="345"/>
    </row>
    <row r="395" spans="2:16" hidden="1" x14ac:dyDescent="0.3">
      <c r="B395" s="345"/>
      <c r="C395" s="345"/>
      <c r="D395" s="345"/>
      <c r="E395" s="345"/>
      <c r="F395" s="345"/>
      <c r="G395" s="345"/>
      <c r="H395" s="345"/>
      <c r="I395" s="345"/>
      <c r="J395" s="345"/>
      <c r="K395" s="345"/>
      <c r="L395" s="345"/>
      <c r="M395" s="345"/>
      <c r="N395" s="345"/>
      <c r="O395" s="345"/>
      <c r="P395" s="345"/>
    </row>
    <row r="396" spans="2:16" hidden="1" x14ac:dyDescent="0.3">
      <c r="B396" s="345"/>
      <c r="C396" s="345"/>
      <c r="D396" s="345"/>
      <c r="E396" s="345"/>
      <c r="F396" s="345"/>
      <c r="G396" s="345"/>
      <c r="H396" s="345"/>
      <c r="I396" s="345"/>
      <c r="J396" s="345"/>
      <c r="K396" s="345"/>
      <c r="L396" s="345"/>
      <c r="M396" s="345"/>
      <c r="N396" s="345"/>
      <c r="O396" s="345"/>
      <c r="P396" s="345"/>
    </row>
    <row r="397" spans="2:16" hidden="1" x14ac:dyDescent="0.3">
      <c r="B397" s="345"/>
      <c r="C397" s="345"/>
      <c r="D397" s="345"/>
      <c r="E397" s="345"/>
      <c r="F397" s="345"/>
      <c r="G397" s="345"/>
      <c r="H397" s="345"/>
      <c r="I397" s="345"/>
      <c r="J397" s="345"/>
      <c r="K397" s="345"/>
      <c r="L397" s="345"/>
      <c r="M397" s="345"/>
      <c r="N397" s="345"/>
      <c r="O397" s="345"/>
      <c r="P397" s="345"/>
    </row>
    <row r="398" spans="2:16" hidden="1" x14ac:dyDescent="0.3">
      <c r="B398" s="345"/>
      <c r="C398" s="345"/>
      <c r="D398" s="345"/>
      <c r="E398" s="345"/>
      <c r="F398" s="345"/>
      <c r="G398" s="345"/>
      <c r="H398" s="345"/>
      <c r="I398" s="345"/>
      <c r="J398" s="345"/>
      <c r="K398" s="345"/>
      <c r="L398" s="345"/>
      <c r="M398" s="345"/>
      <c r="N398" s="345"/>
      <c r="O398" s="345"/>
      <c r="P398" s="345"/>
    </row>
    <row r="399" spans="2:16" hidden="1" x14ac:dyDescent="0.3">
      <c r="B399" s="345"/>
      <c r="C399" s="345"/>
      <c r="D399" s="345"/>
      <c r="E399" s="345"/>
      <c r="F399" s="345"/>
      <c r="G399" s="345"/>
      <c r="H399" s="345"/>
      <c r="I399" s="345"/>
      <c r="J399" s="345"/>
      <c r="K399" s="345"/>
      <c r="L399" s="345"/>
      <c r="M399" s="345"/>
      <c r="N399" s="345"/>
      <c r="O399" s="345"/>
      <c r="P399" s="345"/>
    </row>
    <row r="400" spans="2:16" hidden="1" x14ac:dyDescent="0.3">
      <c r="B400" s="345"/>
      <c r="C400" s="345"/>
      <c r="D400" s="345"/>
      <c r="E400" s="345"/>
      <c r="F400" s="345"/>
      <c r="G400" s="345"/>
      <c r="H400" s="345"/>
      <c r="I400" s="345"/>
      <c r="J400" s="345"/>
      <c r="K400" s="345"/>
      <c r="L400" s="345"/>
      <c r="M400" s="345"/>
      <c r="N400" s="345"/>
      <c r="O400" s="345"/>
      <c r="P400" s="345"/>
    </row>
    <row r="401" spans="2:16" hidden="1" x14ac:dyDescent="0.3">
      <c r="B401" s="345"/>
      <c r="C401" s="345"/>
      <c r="D401" s="345"/>
      <c r="E401" s="345"/>
      <c r="F401" s="345"/>
      <c r="G401" s="345"/>
      <c r="H401" s="345"/>
      <c r="I401" s="345"/>
      <c r="J401" s="345"/>
      <c r="K401" s="345"/>
      <c r="L401" s="345"/>
      <c r="M401" s="345"/>
      <c r="N401" s="345"/>
      <c r="O401" s="345"/>
      <c r="P401" s="345"/>
    </row>
    <row r="402" spans="2:16" hidden="1" x14ac:dyDescent="0.3">
      <c r="B402" s="345"/>
      <c r="C402" s="345"/>
      <c r="D402" s="345"/>
      <c r="E402" s="345"/>
      <c r="F402" s="345"/>
      <c r="G402" s="345"/>
      <c r="H402" s="345"/>
      <c r="I402" s="345"/>
      <c r="J402" s="345"/>
      <c r="K402" s="345"/>
      <c r="L402" s="345"/>
      <c r="M402" s="345"/>
      <c r="N402" s="345"/>
      <c r="O402" s="345"/>
      <c r="P402" s="345"/>
    </row>
    <row r="403" spans="2:16" hidden="1" x14ac:dyDescent="0.3">
      <c r="B403" s="345"/>
      <c r="C403" s="345"/>
      <c r="D403" s="345"/>
      <c r="E403" s="345"/>
      <c r="F403" s="345"/>
      <c r="G403" s="345"/>
      <c r="H403" s="345"/>
      <c r="I403" s="345"/>
      <c r="J403" s="345"/>
      <c r="K403" s="345"/>
      <c r="L403" s="345"/>
      <c r="M403" s="345"/>
      <c r="N403" s="345"/>
      <c r="O403" s="345"/>
      <c r="P403" s="345"/>
    </row>
    <row r="404" spans="2:16" hidden="1" x14ac:dyDescent="0.3">
      <c r="B404" s="345"/>
      <c r="C404" s="345"/>
      <c r="D404" s="345"/>
      <c r="E404" s="345"/>
      <c r="F404" s="345"/>
      <c r="G404" s="345"/>
      <c r="H404" s="345"/>
      <c r="I404" s="345"/>
      <c r="J404" s="345"/>
      <c r="K404" s="345"/>
      <c r="L404" s="345"/>
      <c r="M404" s="345"/>
      <c r="N404" s="345"/>
      <c r="O404" s="345"/>
      <c r="P404" s="345"/>
    </row>
    <row r="405" spans="2:16" hidden="1" x14ac:dyDescent="0.3">
      <c r="B405" s="345"/>
      <c r="C405" s="345"/>
      <c r="D405" s="345"/>
      <c r="E405" s="345"/>
      <c r="F405" s="345"/>
      <c r="G405" s="345"/>
      <c r="H405" s="345"/>
      <c r="I405" s="345"/>
      <c r="J405" s="345"/>
      <c r="K405" s="345"/>
      <c r="L405" s="345"/>
      <c r="M405" s="345"/>
      <c r="N405" s="345"/>
      <c r="O405" s="345"/>
      <c r="P405" s="345"/>
    </row>
    <row r="406" spans="2:16" hidden="1" x14ac:dyDescent="0.3">
      <c r="B406" s="345"/>
      <c r="C406" s="345"/>
      <c r="D406" s="345"/>
      <c r="E406" s="345"/>
      <c r="F406" s="345"/>
      <c r="G406" s="345"/>
      <c r="H406" s="345"/>
      <c r="I406" s="345"/>
      <c r="J406" s="345"/>
      <c r="K406" s="345"/>
      <c r="L406" s="345"/>
      <c r="M406" s="345"/>
      <c r="N406" s="345"/>
      <c r="O406" s="345"/>
      <c r="P406" s="345"/>
    </row>
    <row r="407" spans="2:16" hidden="1" x14ac:dyDescent="0.3">
      <c r="B407" s="345"/>
      <c r="C407" s="345"/>
      <c r="D407" s="345"/>
      <c r="E407" s="345"/>
      <c r="F407" s="345"/>
      <c r="G407" s="345"/>
      <c r="H407" s="345"/>
      <c r="I407" s="345"/>
      <c r="J407" s="345"/>
      <c r="K407" s="345"/>
      <c r="L407" s="345"/>
      <c r="M407" s="345"/>
      <c r="N407" s="345"/>
      <c r="O407" s="345"/>
      <c r="P407" s="345"/>
    </row>
    <row r="408" spans="2:16" hidden="1" x14ac:dyDescent="0.3">
      <c r="B408" s="345"/>
      <c r="C408" s="345"/>
      <c r="D408" s="345"/>
      <c r="E408" s="345"/>
      <c r="F408" s="345"/>
      <c r="G408" s="345"/>
      <c r="H408" s="345"/>
      <c r="I408" s="345"/>
      <c r="J408" s="345"/>
      <c r="K408" s="345"/>
      <c r="L408" s="345"/>
      <c r="M408" s="345"/>
      <c r="N408" s="345"/>
      <c r="O408" s="345"/>
      <c r="P408" s="345"/>
    </row>
    <row r="409" spans="2:16" hidden="1" x14ac:dyDescent="0.3">
      <c r="B409" s="345"/>
      <c r="C409" s="345"/>
      <c r="D409" s="345"/>
      <c r="E409" s="345"/>
      <c r="F409" s="345"/>
      <c r="G409" s="345"/>
      <c r="H409" s="345"/>
      <c r="I409" s="345"/>
      <c r="J409" s="345"/>
      <c r="K409" s="345"/>
      <c r="L409" s="345"/>
      <c r="M409" s="345"/>
      <c r="N409" s="345"/>
      <c r="O409" s="345"/>
      <c r="P409" s="345"/>
    </row>
    <row r="410" spans="2:16" hidden="1" x14ac:dyDescent="0.3">
      <c r="B410" s="345"/>
      <c r="C410" s="345"/>
      <c r="D410" s="345"/>
      <c r="E410" s="345"/>
      <c r="F410" s="345"/>
      <c r="G410" s="345"/>
      <c r="H410" s="345"/>
      <c r="I410" s="345"/>
      <c r="J410" s="345"/>
      <c r="K410" s="345"/>
      <c r="L410" s="345"/>
      <c r="M410" s="345"/>
      <c r="N410" s="345"/>
      <c r="O410" s="345"/>
      <c r="P410" s="345"/>
    </row>
    <row r="411" spans="2:16" hidden="1" x14ac:dyDescent="0.3">
      <c r="B411" s="345"/>
      <c r="C411" s="345"/>
      <c r="D411" s="345"/>
      <c r="E411" s="345"/>
      <c r="F411" s="345"/>
      <c r="G411" s="345"/>
      <c r="H411" s="345"/>
      <c r="I411" s="345"/>
      <c r="J411" s="345"/>
      <c r="K411" s="345"/>
      <c r="L411" s="345"/>
      <c r="M411" s="345"/>
      <c r="N411" s="345"/>
      <c r="O411" s="345"/>
      <c r="P411" s="345"/>
    </row>
    <row r="412" spans="2:16" hidden="1" x14ac:dyDescent="0.3">
      <c r="B412" s="345"/>
      <c r="C412" s="345"/>
      <c r="D412" s="345"/>
      <c r="E412" s="345"/>
      <c r="F412" s="345"/>
      <c r="G412" s="345"/>
      <c r="H412" s="345"/>
      <c r="I412" s="345"/>
      <c r="J412" s="345"/>
      <c r="K412" s="345"/>
      <c r="L412" s="345"/>
      <c r="M412" s="345"/>
      <c r="N412" s="345"/>
      <c r="O412" s="345"/>
      <c r="P412" s="345"/>
    </row>
    <row r="413" spans="2:16" hidden="1" x14ac:dyDescent="0.3">
      <c r="B413" s="345"/>
      <c r="C413" s="345"/>
      <c r="D413" s="345"/>
      <c r="E413" s="345"/>
      <c r="F413" s="345"/>
      <c r="G413" s="345"/>
      <c r="H413" s="345"/>
      <c r="I413" s="345"/>
      <c r="J413" s="345"/>
      <c r="K413" s="345"/>
      <c r="L413" s="345"/>
      <c r="M413" s="345"/>
      <c r="N413" s="345"/>
      <c r="O413" s="345"/>
      <c r="P413" s="345"/>
    </row>
    <row r="414" spans="2:16" hidden="1" x14ac:dyDescent="0.3">
      <c r="B414" s="345"/>
      <c r="C414" s="345"/>
      <c r="D414" s="345"/>
      <c r="E414" s="345"/>
      <c r="F414" s="345"/>
      <c r="G414" s="345"/>
      <c r="H414" s="345"/>
      <c r="I414" s="345"/>
      <c r="J414" s="345"/>
      <c r="K414" s="345"/>
      <c r="L414" s="345"/>
      <c r="M414" s="345"/>
      <c r="N414" s="345"/>
      <c r="O414" s="345"/>
      <c r="P414" s="345"/>
    </row>
    <row r="415" spans="2:16" hidden="1" x14ac:dyDescent="0.3">
      <c r="B415" s="345"/>
      <c r="C415" s="345"/>
      <c r="D415" s="345"/>
      <c r="E415" s="345"/>
      <c r="F415" s="345"/>
      <c r="G415" s="345"/>
      <c r="H415" s="345"/>
      <c r="I415" s="345"/>
      <c r="J415" s="345"/>
      <c r="K415" s="345"/>
      <c r="L415" s="345"/>
      <c r="M415" s="345"/>
      <c r="N415" s="345"/>
      <c r="O415" s="345"/>
      <c r="P415" s="345"/>
    </row>
    <row r="416" spans="2:16" hidden="1" x14ac:dyDescent="0.3">
      <c r="B416" s="345"/>
      <c r="C416" s="345"/>
      <c r="D416" s="345"/>
      <c r="E416" s="345"/>
      <c r="F416" s="345"/>
      <c r="G416" s="345"/>
      <c r="H416" s="345"/>
      <c r="I416" s="345"/>
      <c r="J416" s="345"/>
      <c r="K416" s="345"/>
      <c r="L416" s="345"/>
      <c r="M416" s="345"/>
      <c r="N416" s="345"/>
      <c r="O416" s="345"/>
      <c r="P416" s="345"/>
    </row>
    <row r="417" spans="2:16" hidden="1" x14ac:dyDescent="0.3">
      <c r="B417" s="345"/>
      <c r="C417" s="345"/>
      <c r="D417" s="345"/>
      <c r="E417" s="345"/>
      <c r="F417" s="345"/>
      <c r="G417" s="345"/>
      <c r="H417" s="345"/>
      <c r="I417" s="345"/>
      <c r="J417" s="345"/>
      <c r="K417" s="345"/>
      <c r="L417" s="345"/>
      <c r="M417" s="345"/>
      <c r="N417" s="345"/>
      <c r="O417" s="345"/>
      <c r="P417" s="345"/>
    </row>
    <row r="418" spans="2:16" hidden="1" x14ac:dyDescent="0.3">
      <c r="B418" s="345"/>
      <c r="C418" s="345"/>
      <c r="D418" s="345"/>
      <c r="E418" s="345"/>
      <c r="F418" s="345"/>
      <c r="G418" s="345"/>
      <c r="H418" s="345"/>
      <c r="I418" s="345"/>
      <c r="J418" s="345"/>
      <c r="K418" s="345"/>
      <c r="L418" s="345"/>
      <c r="M418" s="345"/>
      <c r="N418" s="345"/>
      <c r="O418" s="345"/>
      <c r="P418" s="345"/>
    </row>
    <row r="419" spans="2:16" hidden="1" x14ac:dyDescent="0.3">
      <c r="B419" s="345"/>
      <c r="C419" s="345"/>
      <c r="D419" s="345"/>
      <c r="E419" s="345"/>
      <c r="F419" s="345"/>
      <c r="G419" s="345"/>
      <c r="H419" s="345"/>
      <c r="I419" s="345"/>
      <c r="J419" s="345"/>
      <c r="K419" s="345"/>
      <c r="L419" s="345"/>
      <c r="M419" s="345"/>
      <c r="N419" s="345"/>
      <c r="O419" s="345"/>
      <c r="P419" s="345"/>
    </row>
    <row r="420" spans="2:16" hidden="1" x14ac:dyDescent="0.3">
      <c r="B420" s="345"/>
      <c r="C420" s="345"/>
      <c r="D420" s="345"/>
      <c r="E420" s="345"/>
      <c r="F420" s="345"/>
      <c r="G420" s="345"/>
      <c r="H420" s="345"/>
      <c r="I420" s="345"/>
      <c r="J420" s="345"/>
      <c r="K420" s="345"/>
      <c r="L420" s="345"/>
      <c r="M420" s="345"/>
      <c r="N420" s="345"/>
      <c r="O420" s="345"/>
      <c r="P420" s="345"/>
    </row>
    <row r="421" spans="2:16" hidden="1" x14ac:dyDescent="0.3">
      <c r="B421" s="345"/>
      <c r="C421" s="345"/>
      <c r="D421" s="345"/>
      <c r="E421" s="345"/>
      <c r="F421" s="345"/>
      <c r="G421" s="345"/>
      <c r="H421" s="345"/>
      <c r="I421" s="345"/>
      <c r="J421" s="345"/>
      <c r="K421" s="345"/>
      <c r="L421" s="345"/>
      <c r="M421" s="345"/>
      <c r="N421" s="345"/>
      <c r="O421" s="345"/>
      <c r="P421" s="345"/>
    </row>
    <row r="422" spans="2:16" hidden="1" x14ac:dyDescent="0.3">
      <c r="B422" s="345"/>
      <c r="C422" s="345"/>
      <c r="D422" s="345"/>
      <c r="E422" s="345"/>
      <c r="F422" s="345"/>
      <c r="G422" s="345"/>
      <c r="H422" s="345"/>
      <c r="I422" s="345"/>
      <c r="J422" s="345"/>
      <c r="K422" s="345"/>
      <c r="L422" s="345"/>
      <c r="M422" s="345"/>
      <c r="N422" s="345"/>
      <c r="O422" s="345"/>
      <c r="P422" s="345"/>
    </row>
    <row r="423" spans="2:16" hidden="1" x14ac:dyDescent="0.3">
      <c r="B423" s="345"/>
      <c r="C423" s="345"/>
      <c r="D423" s="345"/>
      <c r="E423" s="345"/>
      <c r="F423" s="345"/>
      <c r="G423" s="345"/>
      <c r="H423" s="345"/>
      <c r="I423" s="345"/>
      <c r="J423" s="345"/>
      <c r="K423" s="345"/>
      <c r="L423" s="345"/>
      <c r="M423" s="345"/>
      <c r="N423" s="345"/>
      <c r="O423" s="345"/>
      <c r="P423" s="345"/>
    </row>
    <row r="424" spans="2:16" hidden="1" x14ac:dyDescent="0.3">
      <c r="B424" s="345"/>
      <c r="C424" s="345"/>
      <c r="D424" s="345"/>
      <c r="E424" s="345"/>
      <c r="F424" s="345"/>
      <c r="G424" s="345"/>
      <c r="H424" s="345"/>
      <c r="I424" s="345"/>
      <c r="J424" s="345"/>
      <c r="K424" s="345"/>
      <c r="L424" s="345"/>
      <c r="M424" s="345"/>
      <c r="N424" s="345"/>
      <c r="O424" s="345"/>
      <c r="P424" s="345"/>
    </row>
    <row r="425" spans="2:16" hidden="1" x14ac:dyDescent="0.3">
      <c r="B425" s="345"/>
      <c r="C425" s="345"/>
      <c r="D425" s="345"/>
      <c r="E425" s="345"/>
      <c r="F425" s="345"/>
      <c r="G425" s="345"/>
      <c r="H425" s="345"/>
      <c r="I425" s="345"/>
      <c r="J425" s="345"/>
      <c r="K425" s="345"/>
      <c r="L425" s="345"/>
      <c r="M425" s="345"/>
      <c r="N425" s="345"/>
      <c r="O425" s="345"/>
      <c r="P425" s="345"/>
    </row>
    <row r="426" spans="2:16" hidden="1" x14ac:dyDescent="0.3">
      <c r="B426" s="345"/>
      <c r="C426" s="345"/>
      <c r="D426" s="345"/>
      <c r="E426" s="345"/>
      <c r="F426" s="345"/>
      <c r="G426" s="345"/>
      <c r="H426" s="345"/>
      <c r="I426" s="345"/>
      <c r="J426" s="345"/>
      <c r="K426" s="345"/>
      <c r="L426" s="345"/>
      <c r="M426" s="345"/>
      <c r="N426" s="345"/>
      <c r="O426" s="345"/>
      <c r="P426" s="345"/>
    </row>
    <row r="427" spans="2:16" hidden="1" x14ac:dyDescent="0.3">
      <c r="B427" s="345"/>
      <c r="C427" s="345"/>
      <c r="D427" s="345"/>
      <c r="E427" s="345"/>
      <c r="F427" s="345"/>
      <c r="G427" s="345"/>
      <c r="H427" s="345"/>
      <c r="I427" s="345"/>
      <c r="J427" s="345"/>
      <c r="K427" s="345"/>
      <c r="L427" s="345"/>
      <c r="M427" s="345"/>
      <c r="N427" s="345"/>
      <c r="O427" s="345"/>
      <c r="P427" s="345"/>
    </row>
    <row r="428" spans="2:16" hidden="1" x14ac:dyDescent="0.3">
      <c r="B428" s="345"/>
      <c r="C428" s="345"/>
      <c r="D428" s="345"/>
      <c r="E428" s="345"/>
      <c r="F428" s="345"/>
      <c r="G428" s="345"/>
      <c r="H428" s="345"/>
      <c r="I428" s="345"/>
      <c r="J428" s="345"/>
      <c r="K428" s="345"/>
      <c r="L428" s="345"/>
      <c r="M428" s="345"/>
      <c r="N428" s="345"/>
      <c r="O428" s="345"/>
      <c r="P428" s="345"/>
    </row>
    <row r="429" spans="2:16" hidden="1" x14ac:dyDescent="0.3">
      <c r="B429" s="345"/>
      <c r="C429" s="345"/>
      <c r="D429" s="345"/>
      <c r="E429" s="345"/>
      <c r="F429" s="345"/>
      <c r="G429" s="345"/>
      <c r="H429" s="345"/>
      <c r="I429" s="345"/>
      <c r="J429" s="345"/>
      <c r="K429" s="345"/>
      <c r="L429" s="345"/>
      <c r="M429" s="345"/>
      <c r="N429" s="345"/>
      <c r="O429" s="345"/>
      <c r="P429" s="345"/>
    </row>
    <row r="430" spans="2:16" hidden="1" x14ac:dyDescent="0.3">
      <c r="B430" s="345"/>
      <c r="C430" s="345"/>
      <c r="D430" s="345"/>
      <c r="E430" s="345"/>
      <c r="F430" s="345"/>
      <c r="G430" s="345"/>
      <c r="H430" s="345"/>
      <c r="I430" s="345"/>
      <c r="J430" s="345"/>
      <c r="K430" s="345"/>
      <c r="L430" s="345"/>
      <c r="M430" s="345"/>
      <c r="N430" s="345"/>
      <c r="O430" s="345"/>
      <c r="P430" s="345"/>
    </row>
    <row r="431" spans="2:16" hidden="1" x14ac:dyDescent="0.3">
      <c r="B431" s="345"/>
      <c r="C431" s="345"/>
      <c r="D431" s="345"/>
      <c r="E431" s="345"/>
      <c r="F431" s="345"/>
      <c r="G431" s="345"/>
      <c r="H431" s="345"/>
      <c r="I431" s="345"/>
      <c r="J431" s="345"/>
      <c r="K431" s="345"/>
      <c r="L431" s="345"/>
      <c r="M431" s="345"/>
      <c r="N431" s="345"/>
      <c r="O431" s="345"/>
      <c r="P431" s="345"/>
    </row>
    <row r="432" spans="2:16" hidden="1" x14ac:dyDescent="0.3">
      <c r="B432" s="345"/>
      <c r="C432" s="345"/>
      <c r="D432" s="345"/>
      <c r="E432" s="345"/>
      <c r="F432" s="345"/>
      <c r="G432" s="345"/>
      <c r="H432" s="345"/>
      <c r="I432" s="345"/>
      <c r="J432" s="345"/>
      <c r="K432" s="345"/>
      <c r="L432" s="345"/>
      <c r="M432" s="345"/>
      <c r="N432" s="345"/>
      <c r="O432" s="345"/>
      <c r="P432" s="345"/>
    </row>
    <row r="433" spans="2:16" hidden="1" x14ac:dyDescent="0.3">
      <c r="B433" s="345"/>
      <c r="C433" s="345"/>
      <c r="D433" s="345"/>
      <c r="E433" s="345"/>
      <c r="F433" s="345"/>
      <c r="G433" s="345"/>
      <c r="H433" s="345"/>
      <c r="I433" s="345"/>
      <c r="J433" s="345"/>
      <c r="K433" s="345"/>
      <c r="L433" s="345"/>
      <c r="M433" s="345"/>
      <c r="N433" s="345"/>
      <c r="O433" s="345"/>
      <c r="P433" s="345"/>
    </row>
    <row r="434" spans="2:16" hidden="1" x14ac:dyDescent="0.3">
      <c r="B434" s="345"/>
      <c r="C434" s="345"/>
      <c r="D434" s="345"/>
      <c r="E434" s="345"/>
      <c r="F434" s="345"/>
      <c r="G434" s="345"/>
      <c r="H434" s="345"/>
      <c r="I434" s="345"/>
      <c r="J434" s="345"/>
      <c r="K434" s="345"/>
      <c r="L434" s="345"/>
      <c r="M434" s="345"/>
      <c r="N434" s="345"/>
      <c r="O434" s="345"/>
      <c r="P434" s="345"/>
    </row>
    <row r="435" spans="2:16" hidden="1" x14ac:dyDescent="0.3">
      <c r="B435" s="345"/>
      <c r="C435" s="345"/>
      <c r="D435" s="345"/>
      <c r="E435" s="345"/>
      <c r="F435" s="345"/>
      <c r="G435" s="345"/>
      <c r="H435" s="345"/>
      <c r="I435" s="345"/>
      <c r="J435" s="345"/>
      <c r="K435" s="345"/>
      <c r="L435" s="345"/>
      <c r="M435" s="345"/>
      <c r="N435" s="345"/>
      <c r="O435" s="345"/>
      <c r="P435" s="345"/>
    </row>
    <row r="436" spans="2:16" hidden="1" x14ac:dyDescent="0.3">
      <c r="B436" s="345"/>
      <c r="C436" s="345"/>
      <c r="D436" s="345"/>
      <c r="E436" s="345"/>
      <c r="F436" s="345"/>
      <c r="G436" s="345"/>
      <c r="H436" s="345"/>
      <c r="I436" s="345"/>
      <c r="J436" s="345"/>
      <c r="K436" s="345"/>
      <c r="L436" s="345"/>
      <c r="M436" s="345"/>
      <c r="N436" s="345"/>
      <c r="O436" s="345"/>
      <c r="P436" s="345"/>
    </row>
    <row r="437" spans="2:16" hidden="1" x14ac:dyDescent="0.3">
      <c r="B437" s="345"/>
      <c r="C437" s="345"/>
      <c r="D437" s="345"/>
      <c r="E437" s="345"/>
      <c r="F437" s="345"/>
      <c r="G437" s="345"/>
      <c r="H437" s="345"/>
      <c r="I437" s="345"/>
      <c r="J437" s="345"/>
      <c r="K437" s="345"/>
      <c r="L437" s="345"/>
      <c r="M437" s="345"/>
      <c r="N437" s="345"/>
      <c r="O437" s="345"/>
      <c r="P437" s="345"/>
    </row>
    <row r="438" spans="2:16" hidden="1" x14ac:dyDescent="0.3">
      <c r="B438" s="345"/>
      <c r="C438" s="345"/>
      <c r="D438" s="345"/>
      <c r="E438" s="345"/>
      <c r="F438" s="345"/>
      <c r="G438" s="345"/>
      <c r="H438" s="345"/>
      <c r="I438" s="345"/>
      <c r="J438" s="345"/>
      <c r="K438" s="345"/>
      <c r="L438" s="345"/>
      <c r="M438" s="345"/>
      <c r="N438" s="345"/>
      <c r="O438" s="345"/>
      <c r="P438" s="345"/>
    </row>
    <row r="439" spans="2:16" hidden="1" x14ac:dyDescent="0.3">
      <c r="B439" s="345"/>
      <c r="C439" s="345"/>
      <c r="D439" s="345"/>
      <c r="E439" s="345"/>
      <c r="F439" s="345"/>
      <c r="G439" s="345"/>
      <c r="H439" s="345"/>
      <c r="I439" s="345"/>
      <c r="J439" s="345"/>
      <c r="K439" s="345"/>
      <c r="L439" s="345"/>
      <c r="M439" s="345"/>
      <c r="N439" s="345"/>
      <c r="O439" s="345"/>
      <c r="P439" s="345"/>
    </row>
    <row r="440" spans="2:16" hidden="1" x14ac:dyDescent="0.3">
      <c r="B440" s="345"/>
      <c r="C440" s="345"/>
      <c r="D440" s="345"/>
      <c r="E440" s="345"/>
      <c r="F440" s="345"/>
      <c r="G440" s="345"/>
      <c r="H440" s="345"/>
      <c r="I440" s="345"/>
      <c r="J440" s="345"/>
      <c r="K440" s="345"/>
      <c r="L440" s="345"/>
      <c r="M440" s="345"/>
      <c r="N440" s="345"/>
      <c r="O440" s="345"/>
      <c r="P440" s="345"/>
    </row>
    <row r="441" spans="2:16" hidden="1" x14ac:dyDescent="0.3">
      <c r="B441" s="345"/>
      <c r="C441" s="345"/>
      <c r="D441" s="345"/>
      <c r="E441" s="345"/>
      <c r="F441" s="345"/>
      <c r="G441" s="345"/>
      <c r="H441" s="345"/>
      <c r="I441" s="345"/>
      <c r="J441" s="345"/>
      <c r="K441" s="345"/>
      <c r="L441" s="345"/>
      <c r="M441" s="345"/>
      <c r="N441" s="345"/>
      <c r="O441" s="345"/>
      <c r="P441" s="345"/>
    </row>
    <row r="442" spans="2:16" hidden="1" x14ac:dyDescent="0.3">
      <c r="B442" s="345"/>
      <c r="C442" s="345"/>
      <c r="D442" s="345"/>
      <c r="E442" s="345"/>
      <c r="F442" s="345"/>
      <c r="G442" s="345"/>
      <c r="H442" s="345"/>
      <c r="I442" s="345"/>
      <c r="J442" s="345"/>
      <c r="K442" s="345"/>
      <c r="L442" s="345"/>
      <c r="M442" s="345"/>
      <c r="N442" s="345"/>
      <c r="O442" s="345"/>
      <c r="P442" s="345"/>
    </row>
    <row r="443" spans="2:16" hidden="1" x14ac:dyDescent="0.3">
      <c r="B443" s="345"/>
      <c r="C443" s="345"/>
      <c r="D443" s="345"/>
      <c r="E443" s="345"/>
      <c r="F443" s="345"/>
      <c r="G443" s="345"/>
      <c r="H443" s="345"/>
      <c r="I443" s="345"/>
      <c r="J443" s="345"/>
      <c r="K443" s="345"/>
      <c r="L443" s="345"/>
      <c r="M443" s="345"/>
      <c r="N443" s="345"/>
      <c r="O443" s="345"/>
      <c r="P443" s="345"/>
    </row>
    <row r="444" spans="2:16" hidden="1" x14ac:dyDescent="0.3">
      <c r="B444" s="345"/>
      <c r="C444" s="345"/>
      <c r="D444" s="345"/>
      <c r="E444" s="345"/>
      <c r="F444" s="345"/>
      <c r="G444" s="345"/>
      <c r="H444" s="345"/>
      <c r="I444" s="345"/>
      <c r="J444" s="345"/>
      <c r="K444" s="345"/>
      <c r="L444" s="345"/>
      <c r="M444" s="345"/>
      <c r="N444" s="345"/>
      <c r="O444" s="345"/>
      <c r="P444" s="345"/>
    </row>
    <row r="445" spans="2:16" hidden="1" x14ac:dyDescent="0.3">
      <c r="B445" s="345"/>
      <c r="C445" s="345"/>
      <c r="D445" s="345"/>
      <c r="E445" s="345"/>
      <c r="F445" s="345"/>
      <c r="G445" s="345"/>
      <c r="H445" s="345"/>
      <c r="I445" s="345"/>
      <c r="J445" s="345"/>
      <c r="K445" s="345"/>
      <c r="L445" s="345"/>
      <c r="M445" s="345"/>
      <c r="N445" s="345"/>
      <c r="O445" s="345"/>
      <c r="P445" s="345"/>
    </row>
    <row r="446" spans="2:16" hidden="1" x14ac:dyDescent="0.3">
      <c r="B446" s="345"/>
      <c r="C446" s="345"/>
      <c r="D446" s="345"/>
      <c r="E446" s="345"/>
      <c r="F446" s="345"/>
      <c r="G446" s="345"/>
      <c r="H446" s="345"/>
      <c r="I446" s="345"/>
      <c r="J446" s="345"/>
      <c r="K446" s="345"/>
      <c r="L446" s="345"/>
      <c r="M446" s="345"/>
      <c r="N446" s="345"/>
      <c r="O446" s="345"/>
      <c r="P446" s="345"/>
    </row>
    <row r="447" spans="2:16" hidden="1" x14ac:dyDescent="0.3">
      <c r="B447" s="345"/>
      <c r="C447" s="345"/>
      <c r="D447" s="345"/>
      <c r="E447" s="345"/>
      <c r="F447" s="345"/>
      <c r="G447" s="345"/>
      <c r="H447" s="345"/>
      <c r="I447" s="345"/>
      <c r="J447" s="345"/>
      <c r="K447" s="345"/>
      <c r="L447" s="345"/>
      <c r="M447" s="345"/>
      <c r="N447" s="345"/>
      <c r="O447" s="345"/>
      <c r="P447" s="345"/>
    </row>
    <row r="448" spans="2:16" hidden="1" x14ac:dyDescent="0.3">
      <c r="B448" s="345"/>
      <c r="C448" s="345"/>
      <c r="D448" s="345"/>
      <c r="E448" s="345"/>
      <c r="F448" s="345"/>
      <c r="G448" s="345"/>
      <c r="H448" s="345"/>
      <c r="I448" s="345"/>
      <c r="J448" s="345"/>
      <c r="K448" s="345"/>
      <c r="L448" s="345"/>
      <c r="M448" s="345"/>
      <c r="N448" s="345"/>
      <c r="O448" s="345"/>
      <c r="P448" s="345"/>
    </row>
    <row r="449" spans="2:16" hidden="1" x14ac:dyDescent="0.3">
      <c r="B449" s="345"/>
      <c r="C449" s="345"/>
      <c r="D449" s="345"/>
      <c r="E449" s="345"/>
      <c r="F449" s="345"/>
      <c r="G449" s="345"/>
      <c r="H449" s="345"/>
      <c r="I449" s="345"/>
      <c r="J449" s="345"/>
      <c r="K449" s="345"/>
      <c r="L449" s="345"/>
      <c r="M449" s="345"/>
      <c r="N449" s="345"/>
      <c r="O449" s="345"/>
      <c r="P449" s="345"/>
    </row>
    <row r="450" spans="2:16" hidden="1" x14ac:dyDescent="0.3">
      <c r="B450" s="345"/>
      <c r="C450" s="345"/>
      <c r="D450" s="345"/>
      <c r="E450" s="345"/>
      <c r="F450" s="345"/>
      <c r="G450" s="345"/>
      <c r="H450" s="345"/>
      <c r="I450" s="345"/>
      <c r="J450" s="345"/>
      <c r="K450" s="345"/>
      <c r="L450" s="345"/>
      <c r="M450" s="345"/>
      <c r="N450" s="345"/>
      <c r="O450" s="345"/>
      <c r="P450" s="345"/>
    </row>
    <row r="451" spans="2:16" hidden="1" x14ac:dyDescent="0.3">
      <c r="B451" s="345"/>
      <c r="C451" s="345"/>
      <c r="D451" s="345"/>
      <c r="E451" s="345"/>
      <c r="F451" s="345"/>
      <c r="G451" s="345"/>
      <c r="H451" s="345"/>
      <c r="I451" s="345"/>
      <c r="J451" s="345"/>
      <c r="K451" s="345"/>
      <c r="L451" s="345"/>
      <c r="M451" s="345"/>
      <c r="N451" s="345"/>
      <c r="O451" s="345"/>
      <c r="P451" s="345"/>
    </row>
    <row r="452" spans="2:16" hidden="1" x14ac:dyDescent="0.3">
      <c r="B452" s="345"/>
      <c r="C452" s="345"/>
      <c r="D452" s="345"/>
      <c r="E452" s="345"/>
      <c r="F452" s="345"/>
      <c r="G452" s="345"/>
      <c r="H452" s="345"/>
      <c r="I452" s="345"/>
      <c r="J452" s="345"/>
      <c r="K452" s="345"/>
      <c r="L452" s="345"/>
      <c r="M452" s="345"/>
      <c r="N452" s="345"/>
      <c r="O452" s="345"/>
      <c r="P452" s="345"/>
    </row>
    <row r="453" spans="2:16" hidden="1" x14ac:dyDescent="0.3">
      <c r="B453" s="345"/>
      <c r="C453" s="345"/>
      <c r="D453" s="345"/>
      <c r="E453" s="345"/>
      <c r="F453" s="345"/>
      <c r="G453" s="345"/>
      <c r="H453" s="345"/>
      <c r="I453" s="345"/>
      <c r="J453" s="345"/>
      <c r="K453" s="345"/>
      <c r="L453" s="345"/>
      <c r="M453" s="345"/>
      <c r="N453" s="345"/>
      <c r="O453" s="345"/>
      <c r="P453" s="345"/>
    </row>
    <row r="454" spans="2:16" hidden="1" x14ac:dyDescent="0.3">
      <c r="B454" s="345"/>
      <c r="C454" s="345"/>
      <c r="D454" s="345"/>
      <c r="E454" s="345"/>
      <c r="F454" s="345"/>
      <c r="G454" s="345"/>
      <c r="H454" s="345"/>
      <c r="I454" s="345"/>
      <c r="J454" s="345"/>
      <c r="K454" s="345"/>
      <c r="L454" s="345"/>
      <c r="M454" s="345"/>
      <c r="N454" s="345"/>
      <c r="O454" s="345"/>
      <c r="P454" s="345"/>
    </row>
    <row r="455" spans="2:16" hidden="1" x14ac:dyDescent="0.3">
      <c r="B455" s="345"/>
      <c r="C455" s="345"/>
      <c r="D455" s="345"/>
      <c r="E455" s="345"/>
      <c r="F455" s="345"/>
      <c r="G455" s="345"/>
      <c r="H455" s="345"/>
      <c r="I455" s="345"/>
      <c r="J455" s="345"/>
      <c r="K455" s="345"/>
      <c r="L455" s="345"/>
      <c r="M455" s="345"/>
      <c r="N455" s="345"/>
      <c r="O455" s="345"/>
      <c r="P455" s="345"/>
    </row>
    <row r="456" spans="2:16" hidden="1" x14ac:dyDescent="0.3">
      <c r="B456" s="345"/>
      <c r="C456" s="345"/>
      <c r="D456" s="345"/>
      <c r="E456" s="345"/>
      <c r="F456" s="345"/>
      <c r="G456" s="345"/>
      <c r="H456" s="345"/>
      <c r="I456" s="345"/>
      <c r="J456" s="345"/>
      <c r="K456" s="345"/>
      <c r="L456" s="345"/>
      <c r="M456" s="345"/>
      <c r="N456" s="345"/>
      <c r="O456" s="345"/>
      <c r="P456" s="345"/>
    </row>
    <row r="457" spans="2:16" hidden="1" x14ac:dyDescent="0.3">
      <c r="B457" s="345"/>
      <c r="C457" s="345"/>
      <c r="D457" s="345"/>
      <c r="E457" s="345"/>
      <c r="F457" s="345"/>
      <c r="G457" s="345"/>
      <c r="H457" s="345"/>
      <c r="I457" s="345"/>
      <c r="J457" s="345"/>
      <c r="K457" s="345"/>
      <c r="L457" s="345"/>
      <c r="M457" s="345"/>
      <c r="N457" s="345"/>
      <c r="O457" s="345"/>
      <c r="P457" s="345"/>
    </row>
    <row r="458" spans="2:16" hidden="1" x14ac:dyDescent="0.3">
      <c r="B458" s="345"/>
      <c r="C458" s="345"/>
      <c r="D458" s="345"/>
      <c r="E458" s="345"/>
      <c r="F458" s="345"/>
      <c r="G458" s="345"/>
      <c r="H458" s="345"/>
      <c r="I458" s="345"/>
      <c r="J458" s="345"/>
      <c r="K458" s="345"/>
      <c r="L458" s="345"/>
      <c r="M458" s="345"/>
      <c r="N458" s="345"/>
      <c r="O458" s="345"/>
      <c r="P458" s="345"/>
    </row>
    <row r="459" spans="2:16" hidden="1" x14ac:dyDescent="0.3">
      <c r="B459" s="345"/>
      <c r="C459" s="345"/>
      <c r="D459" s="345"/>
      <c r="E459" s="345"/>
      <c r="F459" s="345"/>
      <c r="G459" s="345"/>
      <c r="H459" s="345"/>
      <c r="I459" s="345"/>
      <c r="J459" s="345"/>
      <c r="K459" s="345"/>
      <c r="L459" s="345"/>
      <c r="M459" s="345"/>
      <c r="N459" s="345"/>
      <c r="O459" s="345"/>
      <c r="P459" s="345"/>
    </row>
    <row r="460" spans="2:16" hidden="1" x14ac:dyDescent="0.3">
      <c r="B460" s="345"/>
      <c r="C460" s="345"/>
      <c r="D460" s="345"/>
      <c r="E460" s="345"/>
      <c r="F460" s="345"/>
      <c r="G460" s="345"/>
      <c r="H460" s="345"/>
      <c r="I460" s="345"/>
      <c r="J460" s="345"/>
      <c r="K460" s="345"/>
      <c r="L460" s="345"/>
      <c r="M460" s="345"/>
      <c r="N460" s="345"/>
      <c r="O460" s="345"/>
      <c r="P460" s="345"/>
    </row>
    <row r="461" spans="2:16" hidden="1" x14ac:dyDescent="0.3">
      <c r="B461" s="345"/>
      <c r="C461" s="345"/>
      <c r="D461" s="345"/>
      <c r="E461" s="345"/>
      <c r="F461" s="345"/>
      <c r="G461" s="345"/>
      <c r="H461" s="345"/>
      <c r="I461" s="345"/>
      <c r="J461" s="345"/>
      <c r="K461" s="345"/>
      <c r="L461" s="345"/>
      <c r="M461" s="345"/>
      <c r="N461" s="345"/>
      <c r="O461" s="345"/>
      <c r="P461" s="345"/>
    </row>
    <row r="462" spans="2:16" hidden="1" x14ac:dyDescent="0.3">
      <c r="B462" s="345"/>
      <c r="C462" s="345"/>
      <c r="D462" s="345"/>
      <c r="E462" s="345"/>
      <c r="F462" s="345"/>
      <c r="G462" s="345"/>
      <c r="H462" s="345"/>
      <c r="I462" s="345"/>
      <c r="J462" s="345"/>
      <c r="K462" s="345"/>
      <c r="L462" s="345"/>
      <c r="M462" s="345"/>
      <c r="N462" s="345"/>
      <c r="O462" s="345"/>
      <c r="P462" s="345"/>
    </row>
    <row r="463" spans="2:16" hidden="1" x14ac:dyDescent="0.3">
      <c r="B463" s="345"/>
      <c r="C463" s="345"/>
      <c r="D463" s="345"/>
      <c r="E463" s="345"/>
      <c r="F463" s="345"/>
      <c r="G463" s="345"/>
      <c r="H463" s="345"/>
      <c r="I463" s="345"/>
      <c r="J463" s="345"/>
      <c r="K463" s="345"/>
      <c r="L463" s="345"/>
      <c r="M463" s="345"/>
      <c r="N463" s="345"/>
      <c r="O463" s="345"/>
      <c r="P463" s="345"/>
    </row>
    <row r="464" spans="2:16" hidden="1" x14ac:dyDescent="0.3">
      <c r="B464" s="345"/>
      <c r="C464" s="345"/>
      <c r="D464" s="345"/>
      <c r="E464" s="345"/>
      <c r="F464" s="345"/>
      <c r="G464" s="345"/>
      <c r="H464" s="345"/>
      <c r="I464" s="345"/>
      <c r="J464" s="345"/>
      <c r="K464" s="345"/>
      <c r="L464" s="345"/>
      <c r="M464" s="345"/>
      <c r="N464" s="345"/>
      <c r="O464" s="345"/>
      <c r="P464" s="345"/>
    </row>
    <row r="465" spans="2:16" hidden="1" x14ac:dyDescent="0.3">
      <c r="B465" s="345"/>
      <c r="C465" s="345"/>
      <c r="D465" s="345"/>
      <c r="E465" s="345"/>
      <c r="F465" s="345"/>
      <c r="G465" s="345"/>
      <c r="H465" s="345"/>
      <c r="I465" s="345"/>
      <c r="J465" s="345"/>
      <c r="K465" s="345"/>
      <c r="L465" s="345"/>
      <c r="M465" s="345"/>
      <c r="N465" s="345"/>
      <c r="O465" s="345"/>
      <c r="P465" s="345"/>
    </row>
    <row r="466" spans="2:16" hidden="1" x14ac:dyDescent="0.3">
      <c r="B466" s="345"/>
      <c r="C466" s="345"/>
      <c r="D466" s="345"/>
      <c r="E466" s="345"/>
      <c r="F466" s="345"/>
      <c r="G466" s="345"/>
      <c r="H466" s="345"/>
      <c r="I466" s="345"/>
      <c r="J466" s="345"/>
      <c r="K466" s="345"/>
      <c r="L466" s="345"/>
      <c r="M466" s="345"/>
      <c r="N466" s="345"/>
      <c r="O466" s="345"/>
      <c r="P466" s="345"/>
    </row>
    <row r="467" spans="2:16" hidden="1" x14ac:dyDescent="0.3">
      <c r="B467" s="345"/>
      <c r="C467" s="345"/>
      <c r="D467" s="345"/>
      <c r="E467" s="345"/>
      <c r="F467" s="345"/>
      <c r="G467" s="345"/>
      <c r="H467" s="345"/>
      <c r="I467" s="345"/>
      <c r="J467" s="345"/>
      <c r="K467" s="345"/>
      <c r="L467" s="345"/>
      <c r="M467" s="345"/>
      <c r="N467" s="345"/>
      <c r="O467" s="345"/>
      <c r="P467" s="345"/>
    </row>
    <row r="468" spans="2:16" hidden="1" x14ac:dyDescent="0.3">
      <c r="B468" s="345"/>
      <c r="C468" s="345"/>
      <c r="D468" s="345"/>
      <c r="E468" s="345"/>
      <c r="F468" s="345"/>
      <c r="G468" s="345"/>
      <c r="H468" s="345"/>
      <c r="I468" s="345"/>
      <c r="J468" s="345"/>
      <c r="K468" s="345"/>
      <c r="L468" s="345"/>
      <c r="M468" s="345"/>
      <c r="N468" s="345"/>
      <c r="O468" s="345"/>
      <c r="P468" s="345"/>
    </row>
    <row r="469" spans="2:16" hidden="1" x14ac:dyDescent="0.3">
      <c r="B469" s="345"/>
      <c r="C469" s="345"/>
      <c r="D469" s="345"/>
      <c r="E469" s="345"/>
      <c r="F469" s="345"/>
      <c r="G469" s="345"/>
      <c r="H469" s="345"/>
      <c r="I469" s="345"/>
      <c r="J469" s="345"/>
      <c r="K469" s="345"/>
      <c r="L469" s="345"/>
      <c r="M469" s="345"/>
      <c r="N469" s="345"/>
      <c r="O469" s="345"/>
      <c r="P469" s="345"/>
    </row>
    <row r="470" spans="2:16" hidden="1" x14ac:dyDescent="0.3">
      <c r="B470" s="345"/>
      <c r="C470" s="345"/>
      <c r="D470" s="345"/>
      <c r="E470" s="345"/>
      <c r="F470" s="345"/>
      <c r="G470" s="345"/>
      <c r="H470" s="345"/>
      <c r="I470" s="345"/>
      <c r="J470" s="345"/>
      <c r="K470" s="345"/>
      <c r="L470" s="345"/>
      <c r="M470" s="345"/>
      <c r="N470" s="345"/>
      <c r="O470" s="345"/>
      <c r="P470" s="345"/>
    </row>
    <row r="471" spans="2:16" hidden="1" x14ac:dyDescent="0.3">
      <c r="B471" s="345"/>
      <c r="C471" s="345"/>
      <c r="D471" s="345"/>
      <c r="E471" s="345"/>
      <c r="F471" s="345"/>
      <c r="G471" s="345"/>
      <c r="H471" s="345"/>
      <c r="I471" s="345"/>
      <c r="J471" s="345"/>
      <c r="K471" s="345"/>
      <c r="L471" s="345"/>
      <c r="M471" s="345"/>
      <c r="N471" s="345"/>
      <c r="O471" s="345"/>
      <c r="P471" s="345"/>
    </row>
    <row r="472" spans="2:16" hidden="1" x14ac:dyDescent="0.3">
      <c r="B472" s="345"/>
      <c r="C472" s="345"/>
      <c r="D472" s="345"/>
      <c r="E472" s="345"/>
      <c r="F472" s="345"/>
      <c r="G472" s="345"/>
      <c r="H472" s="345"/>
      <c r="I472" s="345"/>
      <c r="J472" s="345"/>
      <c r="K472" s="345"/>
      <c r="L472" s="345"/>
      <c r="M472" s="345"/>
      <c r="N472" s="345"/>
      <c r="O472" s="345"/>
      <c r="P472" s="345"/>
    </row>
    <row r="473" spans="2:16" hidden="1" x14ac:dyDescent="0.3">
      <c r="B473" s="345"/>
      <c r="C473" s="345"/>
      <c r="D473" s="345"/>
      <c r="E473" s="345"/>
      <c r="F473" s="345"/>
      <c r="G473" s="345"/>
      <c r="H473" s="345"/>
      <c r="I473" s="345"/>
      <c r="J473" s="345"/>
      <c r="K473" s="345"/>
      <c r="L473" s="345"/>
      <c r="M473" s="345"/>
      <c r="N473" s="345"/>
      <c r="O473" s="345"/>
      <c r="P473" s="345"/>
    </row>
    <row r="474" spans="2:16" hidden="1" x14ac:dyDescent="0.3">
      <c r="B474" s="345"/>
      <c r="C474" s="345"/>
      <c r="D474" s="345"/>
      <c r="E474" s="345"/>
      <c r="F474" s="345"/>
      <c r="G474" s="345"/>
      <c r="H474" s="345"/>
      <c r="I474" s="345"/>
      <c r="J474" s="345"/>
      <c r="K474" s="345"/>
      <c r="L474" s="345"/>
      <c r="M474" s="345"/>
      <c r="N474" s="345"/>
      <c r="O474" s="345"/>
      <c r="P474" s="345"/>
    </row>
    <row r="475" spans="2:16" hidden="1" x14ac:dyDescent="0.3">
      <c r="B475" s="345"/>
      <c r="C475" s="345"/>
      <c r="D475" s="345"/>
      <c r="E475" s="345"/>
      <c r="F475" s="345"/>
      <c r="G475" s="345"/>
      <c r="H475" s="345"/>
      <c r="I475" s="345"/>
      <c r="J475" s="345"/>
      <c r="K475" s="345"/>
      <c r="L475" s="345"/>
      <c r="M475" s="345"/>
      <c r="N475" s="345"/>
      <c r="O475" s="345"/>
      <c r="P475" s="345"/>
    </row>
    <row r="476" spans="2:16" hidden="1" x14ac:dyDescent="0.3">
      <c r="B476" s="345"/>
      <c r="C476" s="345"/>
      <c r="D476" s="345"/>
      <c r="E476" s="345"/>
      <c r="F476" s="345"/>
      <c r="G476" s="345"/>
      <c r="H476" s="345"/>
      <c r="I476" s="345"/>
      <c r="J476" s="345"/>
      <c r="K476" s="345"/>
      <c r="L476" s="345"/>
      <c r="M476" s="345"/>
      <c r="N476" s="345"/>
      <c r="O476" s="345"/>
      <c r="P476" s="345"/>
    </row>
    <row r="477" spans="2:16" hidden="1" x14ac:dyDescent="0.3">
      <c r="B477" s="345"/>
      <c r="C477" s="345"/>
      <c r="D477" s="345"/>
      <c r="E477" s="345"/>
      <c r="F477" s="345"/>
      <c r="G477" s="345"/>
      <c r="H477" s="345"/>
      <c r="I477" s="345"/>
      <c r="J477" s="345"/>
      <c r="K477" s="345"/>
      <c r="L477" s="345"/>
      <c r="M477" s="345"/>
      <c r="N477" s="345"/>
      <c r="O477" s="345"/>
      <c r="P477" s="345"/>
    </row>
    <row r="478" spans="2:16" hidden="1" x14ac:dyDescent="0.3">
      <c r="B478" s="345"/>
      <c r="C478" s="345"/>
      <c r="D478" s="345"/>
      <c r="E478" s="345"/>
      <c r="F478" s="345"/>
      <c r="G478" s="345"/>
      <c r="H478" s="345"/>
      <c r="I478" s="345"/>
      <c r="J478" s="345"/>
      <c r="K478" s="345"/>
      <c r="L478" s="345"/>
      <c r="M478" s="345"/>
      <c r="N478" s="345"/>
      <c r="O478" s="345"/>
      <c r="P478" s="345"/>
    </row>
    <row r="479" spans="2:16" hidden="1" x14ac:dyDescent="0.3">
      <c r="B479" s="345"/>
      <c r="C479" s="345"/>
      <c r="D479" s="345"/>
      <c r="E479" s="345"/>
      <c r="F479" s="345"/>
      <c r="G479" s="345"/>
      <c r="H479" s="345"/>
      <c r="I479" s="345"/>
      <c r="J479" s="345"/>
      <c r="K479" s="345"/>
      <c r="L479" s="345"/>
      <c r="M479" s="345"/>
      <c r="N479" s="345"/>
      <c r="O479" s="345"/>
      <c r="P479" s="345"/>
    </row>
    <row r="480" spans="2:16" hidden="1" x14ac:dyDescent="0.3">
      <c r="B480" s="345"/>
      <c r="C480" s="345"/>
      <c r="D480" s="345"/>
      <c r="E480" s="345"/>
      <c r="F480" s="345"/>
      <c r="G480" s="345"/>
      <c r="H480" s="345"/>
      <c r="I480" s="345"/>
      <c r="J480" s="345"/>
      <c r="K480" s="345"/>
      <c r="L480" s="345"/>
      <c r="M480" s="345"/>
      <c r="N480" s="345"/>
      <c r="O480" s="345"/>
      <c r="P480" s="345"/>
    </row>
    <row r="481" spans="2:16" hidden="1" x14ac:dyDescent="0.3">
      <c r="B481" s="345"/>
      <c r="C481" s="345"/>
      <c r="D481" s="345"/>
      <c r="E481" s="345"/>
      <c r="F481" s="345"/>
      <c r="G481" s="345"/>
      <c r="H481" s="345"/>
      <c r="I481" s="345"/>
      <c r="J481" s="345"/>
      <c r="K481" s="345"/>
      <c r="L481" s="345"/>
      <c r="M481" s="345"/>
      <c r="N481" s="345"/>
      <c r="O481" s="345"/>
      <c r="P481" s="345"/>
    </row>
    <row r="482" spans="2:16" hidden="1" x14ac:dyDescent="0.3">
      <c r="B482" s="345"/>
      <c r="C482" s="345"/>
      <c r="D482" s="345"/>
      <c r="E482" s="345"/>
      <c r="F482" s="345"/>
      <c r="G482" s="345"/>
      <c r="H482" s="345"/>
      <c r="I482" s="345"/>
      <c r="J482" s="345"/>
      <c r="K482" s="345"/>
      <c r="L482" s="345"/>
      <c r="M482" s="345"/>
      <c r="N482" s="345"/>
      <c r="O482" s="345"/>
      <c r="P482" s="345"/>
    </row>
    <row r="483" spans="2:16" hidden="1" x14ac:dyDescent="0.3">
      <c r="B483" s="345"/>
      <c r="C483" s="345"/>
      <c r="D483" s="345"/>
      <c r="E483" s="345"/>
      <c r="F483" s="345"/>
      <c r="G483" s="345"/>
      <c r="H483" s="345"/>
      <c r="I483" s="345"/>
      <c r="J483" s="345"/>
      <c r="K483" s="345"/>
      <c r="L483" s="345"/>
      <c r="M483" s="345"/>
      <c r="N483" s="345"/>
      <c r="O483" s="345"/>
      <c r="P483" s="345"/>
    </row>
    <row r="484" spans="2:16" hidden="1" x14ac:dyDescent="0.3">
      <c r="B484" s="345"/>
      <c r="C484" s="345"/>
      <c r="D484" s="345"/>
      <c r="E484" s="345"/>
      <c r="F484" s="345"/>
      <c r="G484" s="345"/>
      <c r="H484" s="345"/>
      <c r="I484" s="345"/>
      <c r="J484" s="345"/>
      <c r="K484" s="345"/>
      <c r="L484" s="345"/>
      <c r="M484" s="345"/>
      <c r="N484" s="345"/>
      <c r="O484" s="345"/>
      <c r="P484" s="345"/>
    </row>
    <row r="485" spans="2:16" hidden="1" x14ac:dyDescent="0.3">
      <c r="B485" s="345"/>
      <c r="C485" s="345"/>
      <c r="D485" s="345"/>
      <c r="E485" s="345"/>
      <c r="F485" s="345"/>
      <c r="G485" s="345"/>
      <c r="H485" s="345"/>
      <c r="I485" s="345"/>
      <c r="J485" s="345"/>
      <c r="K485" s="345"/>
      <c r="L485" s="345"/>
      <c r="M485" s="345"/>
      <c r="N485" s="345"/>
      <c r="O485" s="345"/>
      <c r="P485" s="345"/>
    </row>
    <row r="486" spans="2:16" hidden="1" x14ac:dyDescent="0.3">
      <c r="B486" s="345"/>
      <c r="C486" s="345"/>
      <c r="D486" s="345"/>
      <c r="E486" s="345"/>
      <c r="F486" s="345"/>
      <c r="G486" s="345"/>
      <c r="H486" s="345"/>
      <c r="I486" s="345"/>
      <c r="J486" s="345"/>
      <c r="K486" s="345"/>
      <c r="L486" s="345"/>
      <c r="M486" s="345"/>
      <c r="N486" s="345"/>
      <c r="O486" s="345"/>
      <c r="P486" s="345"/>
    </row>
    <row r="487" spans="2:16" hidden="1" x14ac:dyDescent="0.3">
      <c r="B487" s="345"/>
      <c r="C487" s="345"/>
      <c r="D487" s="345"/>
      <c r="E487" s="345"/>
      <c r="F487" s="345"/>
      <c r="G487" s="345"/>
      <c r="H487" s="345"/>
      <c r="I487" s="345"/>
      <c r="J487" s="345"/>
      <c r="K487" s="345"/>
      <c r="L487" s="345"/>
      <c r="M487" s="345"/>
      <c r="N487" s="345"/>
      <c r="O487" s="345"/>
      <c r="P487" s="345"/>
    </row>
    <row r="488" spans="2:16" hidden="1" x14ac:dyDescent="0.3">
      <c r="B488" s="345"/>
      <c r="C488" s="345"/>
      <c r="D488" s="345"/>
      <c r="E488" s="345"/>
      <c r="F488" s="345"/>
      <c r="G488" s="345"/>
      <c r="H488" s="345"/>
      <c r="I488" s="345"/>
      <c r="J488" s="345"/>
      <c r="K488" s="345"/>
      <c r="L488" s="345"/>
      <c r="M488" s="345"/>
      <c r="N488" s="345"/>
      <c r="O488" s="345"/>
      <c r="P488" s="345"/>
    </row>
    <row r="489" spans="2:16" hidden="1" x14ac:dyDescent="0.3">
      <c r="B489" s="345"/>
      <c r="C489" s="345"/>
      <c r="D489" s="345"/>
      <c r="E489" s="345"/>
      <c r="F489" s="345"/>
      <c r="G489" s="345"/>
      <c r="H489" s="345"/>
      <c r="I489" s="345"/>
      <c r="J489" s="345"/>
      <c r="K489" s="345"/>
      <c r="L489" s="345"/>
      <c r="M489" s="345"/>
      <c r="N489" s="345"/>
      <c r="O489" s="345"/>
      <c r="P489" s="345"/>
    </row>
    <row r="490" spans="2:16" hidden="1" x14ac:dyDescent="0.3">
      <c r="B490" s="345"/>
      <c r="C490" s="345"/>
      <c r="D490" s="345"/>
      <c r="E490" s="345"/>
      <c r="F490" s="345"/>
      <c r="G490" s="345"/>
      <c r="H490" s="345"/>
      <c r="I490" s="345"/>
      <c r="J490" s="345"/>
      <c r="K490" s="345"/>
      <c r="L490" s="345"/>
      <c r="M490" s="345"/>
      <c r="N490" s="345"/>
      <c r="O490" s="345"/>
      <c r="P490" s="345"/>
    </row>
    <row r="491" spans="2:16" hidden="1" x14ac:dyDescent="0.3">
      <c r="B491" s="345"/>
      <c r="C491" s="345"/>
      <c r="D491" s="345"/>
      <c r="E491" s="345"/>
      <c r="F491" s="345"/>
      <c r="G491" s="345"/>
      <c r="H491" s="345"/>
      <c r="I491" s="345"/>
      <c r="J491" s="345"/>
      <c r="K491" s="345"/>
      <c r="L491" s="345"/>
      <c r="M491" s="345"/>
      <c r="N491" s="345"/>
      <c r="O491" s="345"/>
      <c r="P491" s="345"/>
    </row>
    <row r="492" spans="2:16" hidden="1" x14ac:dyDescent="0.3">
      <c r="B492" s="345"/>
      <c r="C492" s="345"/>
      <c r="D492" s="345"/>
      <c r="E492" s="345"/>
      <c r="F492" s="345"/>
      <c r="G492" s="345"/>
      <c r="H492" s="345"/>
      <c r="I492" s="345"/>
      <c r="J492" s="345"/>
      <c r="K492" s="345"/>
      <c r="L492" s="345"/>
      <c r="M492" s="345"/>
      <c r="N492" s="345"/>
      <c r="O492" s="345"/>
      <c r="P492" s="345"/>
    </row>
    <row r="493" spans="2:16" hidden="1" x14ac:dyDescent="0.3">
      <c r="B493" s="345"/>
      <c r="C493" s="345"/>
      <c r="D493" s="345"/>
      <c r="E493" s="345"/>
      <c r="F493" s="345"/>
      <c r="G493" s="345"/>
      <c r="H493" s="345"/>
      <c r="I493" s="345"/>
      <c r="J493" s="345"/>
      <c r="K493" s="345"/>
      <c r="L493" s="345"/>
      <c r="M493" s="345"/>
      <c r="N493" s="345"/>
      <c r="O493" s="345"/>
      <c r="P493" s="345"/>
    </row>
    <row r="494" spans="2:16" hidden="1" x14ac:dyDescent="0.3">
      <c r="B494" s="345"/>
      <c r="C494" s="345"/>
      <c r="D494" s="345"/>
      <c r="E494" s="345"/>
      <c r="F494" s="345"/>
      <c r="G494" s="345"/>
      <c r="H494" s="345"/>
      <c r="I494" s="345"/>
      <c r="J494" s="345"/>
      <c r="K494" s="345"/>
      <c r="L494" s="345"/>
      <c r="M494" s="345"/>
      <c r="N494" s="345"/>
      <c r="O494" s="345"/>
      <c r="P494" s="345"/>
    </row>
    <row r="495" spans="2:16" hidden="1" x14ac:dyDescent="0.3">
      <c r="B495" s="345"/>
      <c r="C495" s="345"/>
      <c r="D495" s="345"/>
      <c r="E495" s="345"/>
      <c r="F495" s="345"/>
      <c r="G495" s="345"/>
      <c r="H495" s="345"/>
      <c r="I495" s="345"/>
      <c r="J495" s="345"/>
      <c r="K495" s="345"/>
      <c r="L495" s="345"/>
      <c r="M495" s="345"/>
      <c r="N495" s="345"/>
      <c r="O495" s="345"/>
      <c r="P495" s="345"/>
    </row>
    <row r="496" spans="2:16" hidden="1" x14ac:dyDescent="0.3">
      <c r="B496" s="345"/>
      <c r="C496" s="345"/>
      <c r="D496" s="345"/>
      <c r="E496" s="345"/>
      <c r="F496" s="345"/>
      <c r="G496" s="345"/>
      <c r="H496" s="345"/>
      <c r="I496" s="345"/>
      <c r="J496" s="345"/>
      <c r="K496" s="345"/>
      <c r="L496" s="345"/>
      <c r="M496" s="345"/>
      <c r="N496" s="345"/>
      <c r="O496" s="345"/>
      <c r="P496" s="345"/>
    </row>
    <row r="497" spans="2:16" hidden="1" x14ac:dyDescent="0.3">
      <c r="B497" s="345"/>
      <c r="C497" s="345"/>
      <c r="D497" s="345"/>
      <c r="E497" s="345"/>
      <c r="F497" s="345"/>
      <c r="G497" s="345"/>
      <c r="H497" s="345"/>
      <c r="I497" s="345"/>
      <c r="J497" s="345"/>
      <c r="K497" s="345"/>
      <c r="L497" s="345"/>
      <c r="M497" s="345"/>
      <c r="N497" s="345"/>
      <c r="O497" s="345"/>
      <c r="P497" s="345"/>
    </row>
    <row r="498" spans="2:16" hidden="1" x14ac:dyDescent="0.3">
      <c r="B498" s="345"/>
      <c r="C498" s="345"/>
      <c r="D498" s="345"/>
      <c r="E498" s="345"/>
      <c r="F498" s="345"/>
      <c r="G498" s="345"/>
      <c r="H498" s="345"/>
      <c r="I498" s="345"/>
      <c r="J498" s="345"/>
      <c r="K498" s="345"/>
      <c r="L498" s="345"/>
      <c r="M498" s="345"/>
      <c r="N498" s="345"/>
      <c r="O498" s="345"/>
      <c r="P498" s="345"/>
    </row>
    <row r="499" spans="2:16" hidden="1" x14ac:dyDescent="0.3">
      <c r="B499" s="345"/>
      <c r="C499" s="345"/>
      <c r="D499" s="345"/>
      <c r="E499" s="345"/>
      <c r="F499" s="345"/>
      <c r="G499" s="345"/>
      <c r="H499" s="345"/>
      <c r="I499" s="345"/>
      <c r="J499" s="345"/>
      <c r="K499" s="345"/>
      <c r="L499" s="345"/>
      <c r="M499" s="345"/>
      <c r="N499" s="345"/>
      <c r="O499" s="345"/>
      <c r="P499" s="345"/>
    </row>
    <row r="500" spans="2:16" hidden="1" x14ac:dyDescent="0.3">
      <c r="B500" s="345"/>
      <c r="C500" s="345"/>
      <c r="D500" s="345"/>
      <c r="E500" s="345"/>
      <c r="F500" s="345"/>
      <c r="G500" s="345"/>
      <c r="H500" s="345"/>
      <c r="I500" s="345"/>
      <c r="J500" s="345"/>
      <c r="K500" s="345"/>
      <c r="L500" s="345"/>
      <c r="M500" s="345"/>
      <c r="N500" s="345"/>
      <c r="O500" s="345"/>
      <c r="P500" s="345"/>
    </row>
    <row r="501" spans="2:16" hidden="1" x14ac:dyDescent="0.3">
      <c r="B501" s="345"/>
      <c r="C501" s="345"/>
      <c r="D501" s="345"/>
      <c r="E501" s="345"/>
      <c r="F501" s="345"/>
      <c r="G501" s="345"/>
      <c r="H501" s="345"/>
      <c r="I501" s="345"/>
      <c r="J501" s="345"/>
      <c r="K501" s="345"/>
      <c r="L501" s="345"/>
      <c r="M501" s="345"/>
      <c r="N501" s="345"/>
      <c r="O501" s="345"/>
      <c r="P501" s="345"/>
    </row>
    <row r="502" spans="2:16" hidden="1" x14ac:dyDescent="0.3">
      <c r="B502" s="345"/>
      <c r="C502" s="345"/>
      <c r="D502" s="345"/>
      <c r="E502" s="345"/>
      <c r="F502" s="345"/>
      <c r="G502" s="345"/>
      <c r="H502" s="345"/>
      <c r="I502" s="345"/>
      <c r="J502" s="345"/>
      <c r="K502" s="345"/>
      <c r="L502" s="345"/>
      <c r="M502" s="345"/>
      <c r="N502" s="345"/>
      <c r="O502" s="345"/>
      <c r="P502" s="345"/>
    </row>
    <row r="503" spans="2:16" hidden="1" x14ac:dyDescent="0.3">
      <c r="B503" s="345"/>
      <c r="C503" s="345"/>
      <c r="D503" s="345"/>
      <c r="E503" s="345"/>
      <c r="F503" s="345"/>
      <c r="G503" s="345"/>
      <c r="H503" s="345"/>
      <c r="I503" s="345"/>
      <c r="J503" s="345"/>
      <c r="K503" s="345"/>
      <c r="L503" s="345"/>
      <c r="M503" s="345"/>
      <c r="N503" s="345"/>
      <c r="O503" s="345"/>
      <c r="P503" s="345"/>
    </row>
    <row r="504" spans="2:16" hidden="1" x14ac:dyDescent="0.3">
      <c r="B504" s="345"/>
      <c r="C504" s="345"/>
      <c r="D504" s="345"/>
      <c r="E504" s="345"/>
      <c r="F504" s="345"/>
      <c r="G504" s="345"/>
      <c r="H504" s="345"/>
      <c r="I504" s="345"/>
      <c r="J504" s="345"/>
      <c r="K504" s="345"/>
      <c r="L504" s="345"/>
      <c r="M504" s="345"/>
      <c r="N504" s="345"/>
      <c r="O504" s="345"/>
      <c r="P504" s="345"/>
    </row>
    <row r="505" spans="2:16" hidden="1" x14ac:dyDescent="0.3">
      <c r="B505" s="345"/>
      <c r="C505" s="345"/>
      <c r="D505" s="345"/>
      <c r="E505" s="345"/>
      <c r="F505" s="345"/>
      <c r="G505" s="345"/>
      <c r="H505" s="345"/>
      <c r="I505" s="345"/>
      <c r="J505" s="345"/>
      <c r="K505" s="345"/>
      <c r="L505" s="345"/>
      <c r="M505" s="345"/>
      <c r="N505" s="345"/>
      <c r="O505" s="345"/>
      <c r="P505" s="345"/>
    </row>
    <row r="506" spans="2:16" hidden="1" x14ac:dyDescent="0.3">
      <c r="B506" s="345"/>
      <c r="C506" s="345"/>
      <c r="D506" s="345"/>
      <c r="E506" s="345"/>
      <c r="F506" s="345"/>
      <c r="G506" s="345"/>
      <c r="H506" s="345"/>
      <c r="I506" s="345"/>
      <c r="J506" s="345"/>
      <c r="K506" s="345"/>
      <c r="L506" s="345"/>
      <c r="M506" s="345"/>
      <c r="N506" s="345"/>
      <c r="O506" s="345"/>
      <c r="P506" s="345"/>
    </row>
    <row r="507" spans="2:16" hidden="1" x14ac:dyDescent="0.3">
      <c r="B507" s="345"/>
      <c r="C507" s="345"/>
      <c r="D507" s="345"/>
      <c r="E507" s="345"/>
      <c r="F507" s="345"/>
      <c r="G507" s="345"/>
      <c r="H507" s="345"/>
      <c r="I507" s="345"/>
      <c r="J507" s="345"/>
      <c r="K507" s="345"/>
      <c r="L507" s="345"/>
      <c r="M507" s="345"/>
      <c r="N507" s="345"/>
      <c r="O507" s="345"/>
      <c r="P507" s="345"/>
    </row>
    <row r="508" spans="2:16" hidden="1" x14ac:dyDescent="0.3">
      <c r="B508" s="345"/>
      <c r="C508" s="345"/>
      <c r="D508" s="345"/>
      <c r="E508" s="345"/>
      <c r="F508" s="345"/>
      <c r="G508" s="345"/>
      <c r="H508" s="345"/>
      <c r="I508" s="345"/>
      <c r="J508" s="345"/>
      <c r="K508" s="345"/>
      <c r="L508" s="345"/>
      <c r="M508" s="345"/>
      <c r="N508" s="345"/>
      <c r="O508" s="345"/>
      <c r="P508" s="345"/>
    </row>
    <row r="509" spans="2:16" hidden="1" x14ac:dyDescent="0.3">
      <c r="B509" s="345"/>
      <c r="C509" s="345"/>
      <c r="D509" s="345"/>
      <c r="E509" s="345"/>
      <c r="F509" s="345"/>
      <c r="G509" s="345"/>
      <c r="H509" s="345"/>
      <c r="I509" s="345"/>
      <c r="J509" s="345"/>
      <c r="K509" s="345"/>
      <c r="L509" s="345"/>
      <c r="M509" s="345"/>
      <c r="N509" s="345"/>
      <c r="O509" s="345"/>
      <c r="P509" s="345"/>
    </row>
    <row r="510" spans="2:16" hidden="1" x14ac:dyDescent="0.3">
      <c r="B510" s="345"/>
      <c r="C510" s="345"/>
      <c r="D510" s="345"/>
      <c r="E510" s="345"/>
      <c r="F510" s="345"/>
      <c r="G510" s="345"/>
      <c r="H510" s="345"/>
      <c r="I510" s="345"/>
      <c r="J510" s="345"/>
      <c r="K510" s="345"/>
      <c r="L510" s="345"/>
      <c r="M510" s="345"/>
      <c r="N510" s="345"/>
      <c r="O510" s="345"/>
      <c r="P510" s="345"/>
    </row>
    <row r="511" spans="2:16" hidden="1" x14ac:dyDescent="0.3">
      <c r="B511" s="345"/>
      <c r="C511" s="345"/>
      <c r="D511" s="345"/>
      <c r="E511" s="345"/>
      <c r="F511" s="345"/>
      <c r="G511" s="345"/>
      <c r="H511" s="345"/>
      <c r="I511" s="345"/>
      <c r="J511" s="345"/>
      <c r="K511" s="345"/>
      <c r="L511" s="345"/>
      <c r="M511" s="345"/>
      <c r="N511" s="345"/>
      <c r="O511" s="345"/>
      <c r="P511" s="345"/>
    </row>
    <row r="512" spans="2:16" hidden="1" x14ac:dyDescent="0.3">
      <c r="B512" s="345"/>
      <c r="C512" s="345"/>
      <c r="D512" s="345"/>
      <c r="E512" s="345"/>
      <c r="F512" s="345"/>
      <c r="G512" s="345"/>
      <c r="H512" s="345"/>
      <c r="I512" s="345"/>
      <c r="J512" s="345"/>
      <c r="K512" s="345"/>
      <c r="L512" s="345"/>
      <c r="M512" s="345"/>
      <c r="N512" s="345"/>
      <c r="O512" s="345"/>
      <c r="P512" s="345"/>
    </row>
    <row r="513" spans="2:16" hidden="1" x14ac:dyDescent="0.3">
      <c r="B513" s="345"/>
      <c r="C513" s="345"/>
      <c r="D513" s="345"/>
      <c r="E513" s="345"/>
      <c r="F513" s="345"/>
      <c r="G513" s="345"/>
      <c r="H513" s="345"/>
      <c r="I513" s="345"/>
      <c r="J513" s="345"/>
      <c r="K513" s="345"/>
      <c r="L513" s="345"/>
      <c r="M513" s="345"/>
      <c r="N513" s="345"/>
      <c r="O513" s="345"/>
      <c r="P513" s="345"/>
    </row>
    <row r="514" spans="2:16" hidden="1" x14ac:dyDescent="0.3">
      <c r="B514" s="345"/>
      <c r="C514" s="345"/>
      <c r="D514" s="345"/>
      <c r="E514" s="345"/>
      <c r="F514" s="345"/>
      <c r="G514" s="345"/>
      <c r="H514" s="345"/>
      <c r="I514" s="345"/>
      <c r="J514" s="345"/>
      <c r="K514" s="345"/>
      <c r="L514" s="345"/>
      <c r="M514" s="345"/>
      <c r="N514" s="345"/>
      <c r="O514" s="345"/>
      <c r="P514" s="345"/>
    </row>
    <row r="515" spans="2:16" hidden="1" x14ac:dyDescent="0.3">
      <c r="B515" s="345"/>
      <c r="C515" s="345"/>
      <c r="D515" s="345"/>
      <c r="E515" s="345"/>
      <c r="F515" s="345"/>
      <c r="G515" s="345"/>
      <c r="H515" s="345"/>
      <c r="I515" s="345"/>
      <c r="J515" s="345"/>
      <c r="K515" s="345"/>
      <c r="L515" s="345"/>
      <c r="M515" s="345"/>
      <c r="N515" s="345"/>
      <c r="O515" s="345"/>
      <c r="P515" s="345"/>
    </row>
    <row r="516" spans="2:16" hidden="1" x14ac:dyDescent="0.3">
      <c r="B516" s="345"/>
      <c r="C516" s="345"/>
      <c r="D516" s="345"/>
      <c r="E516" s="345"/>
      <c r="F516" s="345"/>
      <c r="G516" s="345"/>
      <c r="H516" s="345"/>
      <c r="I516" s="345"/>
      <c r="J516" s="345"/>
      <c r="K516" s="345"/>
      <c r="L516" s="345"/>
      <c r="M516" s="345"/>
      <c r="N516" s="345"/>
      <c r="O516" s="345"/>
      <c r="P516" s="345"/>
    </row>
    <row r="517" spans="2:16" hidden="1" x14ac:dyDescent="0.3">
      <c r="B517" s="345"/>
      <c r="C517" s="345"/>
      <c r="D517" s="345"/>
      <c r="E517" s="345"/>
      <c r="F517" s="345"/>
      <c r="G517" s="345"/>
      <c r="H517" s="345"/>
      <c r="I517" s="345"/>
      <c r="J517" s="345"/>
      <c r="K517" s="345"/>
      <c r="L517" s="345"/>
      <c r="M517" s="345"/>
      <c r="N517" s="345"/>
      <c r="O517" s="345"/>
      <c r="P517" s="345"/>
    </row>
    <row r="518" spans="2:16" hidden="1" x14ac:dyDescent="0.3">
      <c r="B518" s="345"/>
      <c r="C518" s="345"/>
      <c r="D518" s="345"/>
      <c r="E518" s="345"/>
      <c r="F518" s="345"/>
      <c r="G518" s="345"/>
      <c r="H518" s="345"/>
      <c r="I518" s="345"/>
      <c r="J518" s="345"/>
      <c r="K518" s="345"/>
      <c r="L518" s="345"/>
      <c r="M518" s="345"/>
      <c r="N518" s="345"/>
      <c r="O518" s="345"/>
      <c r="P518" s="345"/>
    </row>
    <row r="519" spans="2:16" hidden="1" x14ac:dyDescent="0.3">
      <c r="B519" s="345"/>
      <c r="C519" s="345"/>
      <c r="D519" s="345"/>
      <c r="E519" s="345"/>
      <c r="F519" s="345"/>
      <c r="G519" s="345"/>
      <c r="H519" s="345"/>
      <c r="I519" s="345"/>
      <c r="J519" s="345"/>
      <c r="K519" s="345"/>
      <c r="L519" s="345"/>
      <c r="M519" s="345"/>
      <c r="N519" s="345"/>
      <c r="O519" s="345"/>
      <c r="P519" s="345"/>
    </row>
    <row r="520" spans="2:16" hidden="1" x14ac:dyDescent="0.3">
      <c r="B520" s="345"/>
      <c r="C520" s="345"/>
      <c r="D520" s="345"/>
      <c r="E520" s="345"/>
      <c r="F520" s="345"/>
      <c r="G520" s="345"/>
      <c r="H520" s="345"/>
      <c r="I520" s="345"/>
      <c r="J520" s="345"/>
      <c r="K520" s="345"/>
      <c r="L520" s="345"/>
      <c r="M520" s="345"/>
      <c r="N520" s="345"/>
      <c r="O520" s="345"/>
      <c r="P520" s="345"/>
    </row>
    <row r="521" spans="2:16" hidden="1" x14ac:dyDescent="0.3">
      <c r="B521" s="345"/>
      <c r="C521" s="345"/>
      <c r="D521" s="345"/>
      <c r="E521" s="345"/>
      <c r="F521" s="345"/>
      <c r="G521" s="345"/>
      <c r="H521" s="345"/>
      <c r="I521" s="345"/>
      <c r="J521" s="345"/>
      <c r="K521" s="345"/>
      <c r="L521" s="345"/>
      <c r="M521" s="345"/>
      <c r="N521" s="345"/>
      <c r="O521" s="345"/>
      <c r="P521" s="345"/>
    </row>
    <row r="522" spans="2:16" hidden="1" x14ac:dyDescent="0.3">
      <c r="B522" s="345"/>
      <c r="C522" s="345"/>
      <c r="D522" s="345"/>
      <c r="E522" s="345"/>
      <c r="F522" s="345"/>
      <c r="G522" s="345"/>
      <c r="H522" s="345"/>
      <c r="I522" s="345"/>
      <c r="J522" s="345"/>
      <c r="K522" s="345"/>
      <c r="L522" s="345"/>
      <c r="M522" s="345"/>
      <c r="N522" s="345"/>
      <c r="O522" s="345"/>
      <c r="P522" s="345"/>
    </row>
    <row r="523" spans="2:16" hidden="1" x14ac:dyDescent="0.3">
      <c r="B523" s="345"/>
      <c r="C523" s="345"/>
      <c r="D523" s="345"/>
      <c r="E523" s="345"/>
      <c r="F523" s="345"/>
      <c r="G523" s="345"/>
      <c r="H523" s="345"/>
      <c r="I523" s="345"/>
      <c r="J523" s="345"/>
      <c r="K523" s="345"/>
      <c r="L523" s="345"/>
      <c r="M523" s="345"/>
      <c r="N523" s="345"/>
      <c r="O523" s="345"/>
      <c r="P523" s="345"/>
    </row>
    <row r="524" spans="2:16" hidden="1" x14ac:dyDescent="0.3">
      <c r="B524" s="345"/>
      <c r="C524" s="345"/>
      <c r="D524" s="345"/>
      <c r="E524" s="345"/>
      <c r="F524" s="345"/>
      <c r="G524" s="345"/>
      <c r="H524" s="345"/>
      <c r="I524" s="345"/>
      <c r="J524" s="345"/>
      <c r="K524" s="345"/>
      <c r="L524" s="345"/>
      <c r="M524" s="345"/>
      <c r="N524" s="345"/>
      <c r="O524" s="345"/>
      <c r="P524" s="345"/>
    </row>
    <row r="525" spans="2:16" hidden="1" x14ac:dyDescent="0.3">
      <c r="B525" s="345"/>
      <c r="C525" s="345"/>
      <c r="D525" s="345"/>
      <c r="E525" s="345"/>
      <c r="F525" s="345"/>
      <c r="G525" s="345"/>
      <c r="H525" s="345"/>
      <c r="I525" s="345"/>
      <c r="J525" s="345"/>
      <c r="K525" s="345"/>
      <c r="L525" s="345"/>
      <c r="M525" s="345"/>
      <c r="N525" s="345"/>
      <c r="O525" s="345"/>
      <c r="P525" s="345"/>
    </row>
    <row r="526" spans="2:16" hidden="1" x14ac:dyDescent="0.3">
      <c r="B526" s="345"/>
      <c r="C526" s="345"/>
      <c r="D526" s="345"/>
      <c r="E526" s="345"/>
      <c r="F526" s="345"/>
      <c r="G526" s="345"/>
      <c r="H526" s="345"/>
      <c r="I526" s="345"/>
      <c r="J526" s="345"/>
      <c r="K526" s="345"/>
      <c r="L526" s="345"/>
      <c r="M526" s="345"/>
      <c r="N526" s="345"/>
      <c r="O526" s="345"/>
      <c r="P526" s="345"/>
    </row>
    <row r="527" spans="2:16" hidden="1" x14ac:dyDescent="0.3">
      <c r="B527" s="345"/>
      <c r="C527" s="345"/>
      <c r="D527" s="345"/>
      <c r="E527" s="345"/>
      <c r="F527" s="345"/>
      <c r="G527" s="345"/>
      <c r="H527" s="345"/>
      <c r="I527" s="345"/>
      <c r="J527" s="345"/>
      <c r="K527" s="345"/>
      <c r="L527" s="345"/>
      <c r="M527" s="345"/>
      <c r="N527" s="345"/>
      <c r="O527" s="345"/>
      <c r="P527" s="345"/>
    </row>
    <row r="528" spans="2:16" hidden="1" x14ac:dyDescent="0.3">
      <c r="B528" s="345"/>
      <c r="C528" s="345"/>
      <c r="D528" s="345"/>
      <c r="E528" s="345"/>
      <c r="F528" s="345"/>
      <c r="G528" s="345"/>
      <c r="H528" s="345"/>
      <c r="I528" s="345"/>
      <c r="J528" s="345"/>
      <c r="K528" s="345"/>
      <c r="L528" s="345"/>
      <c r="M528" s="345"/>
      <c r="N528" s="345"/>
      <c r="O528" s="345"/>
      <c r="P528" s="345"/>
    </row>
    <row r="529" spans="2:16" hidden="1" x14ac:dyDescent="0.3">
      <c r="B529" s="345"/>
      <c r="C529" s="345"/>
      <c r="D529" s="345"/>
      <c r="E529" s="345"/>
      <c r="F529" s="345"/>
      <c r="G529" s="345"/>
      <c r="H529" s="345"/>
      <c r="I529" s="345"/>
      <c r="J529" s="345"/>
      <c r="K529" s="345"/>
      <c r="L529" s="345"/>
      <c r="M529" s="345"/>
      <c r="N529" s="345"/>
      <c r="O529" s="345"/>
      <c r="P529" s="345"/>
    </row>
    <row r="530" spans="2:16" hidden="1" x14ac:dyDescent="0.3">
      <c r="B530" s="345"/>
      <c r="C530" s="345"/>
      <c r="D530" s="345"/>
      <c r="E530" s="345"/>
      <c r="F530" s="345"/>
      <c r="G530" s="345"/>
      <c r="H530" s="345"/>
      <c r="I530" s="345"/>
      <c r="J530" s="345"/>
      <c r="K530" s="345"/>
      <c r="L530" s="345"/>
      <c r="M530" s="345"/>
      <c r="N530" s="345"/>
      <c r="O530" s="345"/>
      <c r="P530" s="345"/>
    </row>
    <row r="531" spans="2:16" hidden="1" x14ac:dyDescent="0.3">
      <c r="B531" s="345"/>
      <c r="C531" s="345"/>
      <c r="D531" s="345"/>
      <c r="E531" s="345"/>
      <c r="F531" s="345"/>
      <c r="G531" s="345"/>
      <c r="H531" s="345"/>
      <c r="I531" s="345"/>
      <c r="J531" s="345"/>
      <c r="K531" s="345"/>
      <c r="L531" s="345"/>
      <c r="M531" s="345"/>
      <c r="N531" s="345"/>
      <c r="O531" s="345"/>
      <c r="P531" s="345"/>
    </row>
    <row r="532" spans="2:16" hidden="1" x14ac:dyDescent="0.3">
      <c r="B532" s="345"/>
      <c r="C532" s="345"/>
      <c r="D532" s="345"/>
      <c r="E532" s="345"/>
      <c r="F532" s="345"/>
      <c r="G532" s="345"/>
      <c r="H532" s="345"/>
      <c r="I532" s="345"/>
      <c r="J532" s="345"/>
      <c r="K532" s="345"/>
      <c r="L532" s="345"/>
      <c r="M532" s="345"/>
      <c r="N532" s="345"/>
      <c r="O532" s="345"/>
      <c r="P532" s="345"/>
    </row>
    <row r="533" spans="2:16" hidden="1" x14ac:dyDescent="0.3">
      <c r="B533" s="345"/>
      <c r="C533" s="345"/>
      <c r="D533" s="345"/>
      <c r="E533" s="345"/>
      <c r="F533" s="345"/>
      <c r="G533" s="345"/>
      <c r="H533" s="345"/>
      <c r="I533" s="345"/>
      <c r="J533" s="345"/>
      <c r="K533" s="345"/>
      <c r="L533" s="345"/>
      <c r="M533" s="345"/>
      <c r="N533" s="345"/>
      <c r="O533" s="345"/>
      <c r="P533" s="345"/>
    </row>
    <row r="534" spans="2:16" hidden="1" x14ac:dyDescent="0.3">
      <c r="B534" s="345"/>
      <c r="C534" s="345"/>
      <c r="D534" s="345"/>
      <c r="E534" s="345"/>
      <c r="F534" s="345"/>
      <c r="G534" s="345"/>
      <c r="H534" s="345"/>
      <c r="I534" s="345"/>
      <c r="J534" s="345"/>
      <c r="K534" s="345"/>
      <c r="L534" s="345"/>
      <c r="M534" s="345"/>
      <c r="N534" s="345"/>
      <c r="O534" s="345"/>
      <c r="P534" s="345"/>
    </row>
    <row r="535" spans="2:16" hidden="1" x14ac:dyDescent="0.3">
      <c r="B535" s="345"/>
      <c r="C535" s="345"/>
      <c r="D535" s="345"/>
      <c r="E535" s="345"/>
      <c r="F535" s="345"/>
      <c r="G535" s="345"/>
      <c r="H535" s="345"/>
      <c r="I535" s="345"/>
      <c r="J535" s="345"/>
      <c r="K535" s="345"/>
      <c r="L535" s="345"/>
      <c r="M535" s="345"/>
      <c r="N535" s="345"/>
      <c r="O535" s="345"/>
      <c r="P535" s="345"/>
    </row>
    <row r="536" spans="2:16" hidden="1" x14ac:dyDescent="0.3">
      <c r="B536" s="345"/>
      <c r="C536" s="345"/>
      <c r="D536" s="345"/>
      <c r="E536" s="345"/>
      <c r="F536" s="345"/>
      <c r="G536" s="345"/>
      <c r="H536" s="345"/>
      <c r="I536" s="345"/>
      <c r="J536" s="345"/>
      <c r="K536" s="345"/>
      <c r="L536" s="345"/>
      <c r="M536" s="345"/>
      <c r="N536" s="345"/>
      <c r="O536" s="345"/>
      <c r="P536" s="345"/>
    </row>
    <row r="537" spans="2:16" hidden="1" x14ac:dyDescent="0.3">
      <c r="B537" s="345"/>
      <c r="C537" s="345"/>
      <c r="D537" s="345"/>
      <c r="E537" s="345"/>
      <c r="F537" s="345"/>
      <c r="G537" s="345"/>
      <c r="H537" s="345"/>
      <c r="I537" s="345"/>
      <c r="J537" s="345"/>
      <c r="K537" s="345"/>
      <c r="L537" s="345"/>
      <c r="M537" s="345"/>
      <c r="N537" s="345"/>
      <c r="O537" s="345"/>
      <c r="P537" s="345"/>
    </row>
    <row r="538" spans="2:16" hidden="1" x14ac:dyDescent="0.3">
      <c r="B538" s="345"/>
      <c r="C538" s="345"/>
      <c r="D538" s="345"/>
      <c r="E538" s="345"/>
      <c r="F538" s="345"/>
      <c r="G538" s="345"/>
      <c r="H538" s="345"/>
      <c r="I538" s="345"/>
      <c r="J538" s="345"/>
      <c r="K538" s="345"/>
      <c r="L538" s="345"/>
      <c r="M538" s="345"/>
      <c r="N538" s="345"/>
      <c r="O538" s="345"/>
      <c r="P538" s="345"/>
    </row>
    <row r="539" spans="2:16" hidden="1" x14ac:dyDescent="0.3">
      <c r="B539" s="345"/>
      <c r="C539" s="345"/>
      <c r="D539" s="345"/>
      <c r="E539" s="345"/>
      <c r="F539" s="345"/>
      <c r="G539" s="345"/>
      <c r="H539" s="345"/>
      <c r="I539" s="345"/>
      <c r="J539" s="345"/>
      <c r="K539" s="345"/>
      <c r="L539" s="345"/>
      <c r="M539" s="345"/>
      <c r="N539" s="345"/>
      <c r="O539" s="345"/>
      <c r="P539" s="345"/>
    </row>
    <row r="540" spans="2:16" hidden="1" x14ac:dyDescent="0.3">
      <c r="B540" s="345"/>
      <c r="C540" s="345"/>
      <c r="D540" s="345"/>
      <c r="E540" s="345"/>
      <c r="F540" s="345"/>
      <c r="G540" s="345"/>
      <c r="H540" s="345"/>
      <c r="I540" s="345"/>
      <c r="J540" s="345"/>
      <c r="K540" s="345"/>
      <c r="L540" s="345"/>
      <c r="M540" s="345"/>
      <c r="N540" s="345"/>
      <c r="O540" s="345"/>
      <c r="P540" s="345"/>
    </row>
    <row r="541" spans="2:16" hidden="1" x14ac:dyDescent="0.3">
      <c r="B541" s="345"/>
      <c r="C541" s="345"/>
      <c r="D541" s="345"/>
      <c r="E541" s="345"/>
      <c r="F541" s="345"/>
      <c r="G541" s="345"/>
      <c r="H541" s="345"/>
      <c r="I541" s="345"/>
      <c r="J541" s="345"/>
      <c r="K541" s="345"/>
      <c r="L541" s="345"/>
      <c r="M541" s="345"/>
      <c r="N541" s="345"/>
      <c r="O541" s="345"/>
      <c r="P541" s="345"/>
    </row>
    <row r="542" spans="2:16" hidden="1" x14ac:dyDescent="0.3">
      <c r="B542" s="345"/>
      <c r="C542" s="345"/>
      <c r="D542" s="345"/>
      <c r="E542" s="345"/>
      <c r="F542" s="345"/>
      <c r="G542" s="345"/>
      <c r="H542" s="345"/>
      <c r="I542" s="345"/>
      <c r="J542" s="345"/>
      <c r="K542" s="345"/>
      <c r="L542" s="345"/>
      <c r="M542" s="345"/>
      <c r="N542" s="345"/>
      <c r="O542" s="345"/>
      <c r="P542" s="345"/>
    </row>
    <row r="543" spans="2:16" hidden="1" x14ac:dyDescent="0.3">
      <c r="B543" s="345"/>
      <c r="C543" s="345"/>
      <c r="D543" s="345"/>
      <c r="E543" s="345"/>
      <c r="F543" s="345"/>
      <c r="G543" s="345"/>
      <c r="H543" s="345"/>
      <c r="I543" s="345"/>
      <c r="J543" s="345"/>
      <c r="K543" s="345"/>
      <c r="L543" s="345"/>
      <c r="M543" s="345"/>
      <c r="N543" s="345"/>
      <c r="O543" s="345"/>
      <c r="P543" s="345"/>
    </row>
    <row r="544" spans="2:16" hidden="1" x14ac:dyDescent="0.3">
      <c r="B544" s="345"/>
      <c r="C544" s="345"/>
      <c r="D544" s="345"/>
      <c r="E544" s="345"/>
      <c r="F544" s="345"/>
      <c r="G544" s="345"/>
      <c r="H544" s="345"/>
      <c r="I544" s="345"/>
      <c r="J544" s="345"/>
      <c r="K544" s="345"/>
      <c r="L544" s="345"/>
      <c r="M544" s="345"/>
      <c r="N544" s="345"/>
      <c r="O544" s="345"/>
      <c r="P544" s="345"/>
    </row>
    <row r="545" spans="2:16" hidden="1" x14ac:dyDescent="0.3">
      <c r="B545" s="345"/>
      <c r="C545" s="345"/>
      <c r="D545" s="345"/>
      <c r="E545" s="345"/>
      <c r="F545" s="345"/>
      <c r="G545" s="345"/>
      <c r="H545" s="345"/>
      <c r="I545" s="345"/>
      <c r="J545" s="345"/>
      <c r="K545" s="345"/>
      <c r="L545" s="345"/>
      <c r="M545" s="345"/>
      <c r="N545" s="345"/>
      <c r="O545" s="345"/>
      <c r="P545" s="345"/>
    </row>
    <row r="546" spans="2:16" hidden="1" x14ac:dyDescent="0.3">
      <c r="B546" s="345"/>
      <c r="C546" s="345"/>
      <c r="D546" s="345"/>
      <c r="E546" s="345"/>
      <c r="F546" s="345"/>
      <c r="G546" s="345"/>
      <c r="H546" s="345"/>
      <c r="I546" s="345"/>
      <c r="J546" s="345"/>
      <c r="K546" s="345"/>
      <c r="L546" s="345"/>
      <c r="M546" s="345"/>
      <c r="N546" s="345"/>
      <c r="O546" s="345"/>
      <c r="P546" s="345"/>
    </row>
    <row r="547" spans="2:16" hidden="1" x14ac:dyDescent="0.3">
      <c r="B547" s="345"/>
      <c r="C547" s="345"/>
      <c r="D547" s="345"/>
      <c r="E547" s="345"/>
      <c r="F547" s="345"/>
      <c r="G547" s="345"/>
      <c r="H547" s="345"/>
      <c r="I547" s="345"/>
      <c r="J547" s="345"/>
      <c r="K547" s="345"/>
      <c r="L547" s="345"/>
      <c r="M547" s="345"/>
      <c r="N547" s="345"/>
      <c r="O547" s="345"/>
      <c r="P547" s="345"/>
    </row>
    <row r="548" spans="2:16" hidden="1" x14ac:dyDescent="0.3">
      <c r="B548" s="345"/>
      <c r="C548" s="345"/>
      <c r="D548" s="345"/>
      <c r="E548" s="345"/>
      <c r="F548" s="345"/>
      <c r="G548" s="345"/>
      <c r="H548" s="345"/>
      <c r="I548" s="345"/>
      <c r="J548" s="345"/>
      <c r="K548" s="345"/>
      <c r="L548" s="345"/>
      <c r="M548" s="345"/>
      <c r="N548" s="345"/>
      <c r="O548" s="345"/>
      <c r="P548" s="345"/>
    </row>
    <row r="549" spans="2:16" hidden="1" x14ac:dyDescent="0.3">
      <c r="B549" s="345"/>
      <c r="C549" s="345"/>
      <c r="D549" s="345"/>
      <c r="E549" s="345"/>
      <c r="F549" s="345"/>
      <c r="G549" s="345"/>
      <c r="H549" s="345"/>
      <c r="I549" s="345"/>
      <c r="J549" s="345"/>
      <c r="K549" s="345"/>
      <c r="L549" s="345"/>
      <c r="M549" s="345"/>
      <c r="N549" s="345"/>
      <c r="O549" s="345"/>
      <c r="P549" s="345"/>
    </row>
    <row r="550" spans="2:16" hidden="1" x14ac:dyDescent="0.3">
      <c r="B550" s="345"/>
      <c r="C550" s="345"/>
      <c r="D550" s="345"/>
      <c r="E550" s="345"/>
      <c r="F550" s="345"/>
      <c r="G550" s="345"/>
      <c r="H550" s="345"/>
      <c r="I550" s="345"/>
      <c r="J550" s="345"/>
      <c r="K550" s="345"/>
      <c r="L550" s="345"/>
      <c r="M550" s="345"/>
      <c r="N550" s="345"/>
      <c r="O550" s="345"/>
      <c r="P550" s="345"/>
    </row>
    <row r="551" spans="2:16" hidden="1" x14ac:dyDescent="0.3">
      <c r="B551" s="345"/>
      <c r="C551" s="345"/>
      <c r="D551" s="345"/>
      <c r="E551" s="345"/>
      <c r="F551" s="345"/>
      <c r="G551" s="345"/>
      <c r="H551" s="345"/>
      <c r="I551" s="345"/>
      <c r="J551" s="345"/>
      <c r="K551" s="345"/>
      <c r="L551" s="345"/>
      <c r="M551" s="345"/>
      <c r="N551" s="345"/>
      <c r="O551" s="345"/>
      <c r="P551" s="345"/>
    </row>
    <row r="552" spans="2:16" hidden="1" x14ac:dyDescent="0.3">
      <c r="B552" s="345"/>
      <c r="C552" s="345"/>
      <c r="D552" s="345"/>
      <c r="E552" s="345"/>
      <c r="F552" s="345"/>
      <c r="G552" s="345"/>
      <c r="H552" s="345"/>
      <c r="I552" s="345"/>
      <c r="J552" s="345"/>
      <c r="K552" s="345"/>
      <c r="L552" s="345"/>
      <c r="M552" s="345"/>
      <c r="N552" s="345"/>
      <c r="O552" s="345"/>
      <c r="P552" s="345"/>
    </row>
    <row r="553" spans="2:16" hidden="1" x14ac:dyDescent="0.3">
      <c r="B553" s="345"/>
      <c r="C553" s="345"/>
      <c r="D553" s="345"/>
      <c r="E553" s="345"/>
      <c r="F553" s="345"/>
      <c r="G553" s="345"/>
      <c r="H553" s="345"/>
      <c r="I553" s="345"/>
      <c r="J553" s="345"/>
      <c r="K553" s="345"/>
      <c r="L553" s="345"/>
      <c r="M553" s="345"/>
      <c r="N553" s="345"/>
      <c r="O553" s="345"/>
      <c r="P553" s="345"/>
    </row>
    <row r="554" spans="2:16" hidden="1" x14ac:dyDescent="0.3">
      <c r="B554" s="345"/>
      <c r="C554" s="345"/>
      <c r="D554" s="345"/>
      <c r="E554" s="345"/>
      <c r="F554" s="345"/>
      <c r="G554" s="345"/>
      <c r="H554" s="345"/>
      <c r="I554" s="345"/>
      <c r="J554" s="345"/>
      <c r="K554" s="345"/>
      <c r="L554" s="345"/>
      <c r="M554" s="345"/>
      <c r="N554" s="345"/>
      <c r="O554" s="345"/>
      <c r="P554" s="345"/>
    </row>
    <row r="555" spans="2:16" hidden="1" x14ac:dyDescent="0.3">
      <c r="B555" s="345"/>
      <c r="C555" s="345"/>
      <c r="D555" s="345"/>
      <c r="E555" s="345"/>
      <c r="F555" s="345"/>
      <c r="G555" s="345"/>
      <c r="H555" s="345"/>
      <c r="I555" s="345"/>
      <c r="J555" s="345"/>
      <c r="K555" s="345"/>
      <c r="L555" s="345"/>
      <c r="M555" s="345"/>
      <c r="N555" s="345"/>
      <c r="O555" s="345"/>
      <c r="P555" s="345"/>
    </row>
    <row r="556" spans="2:16" hidden="1" x14ac:dyDescent="0.3">
      <c r="B556" s="345"/>
      <c r="C556" s="345"/>
      <c r="D556" s="345"/>
      <c r="E556" s="345"/>
      <c r="F556" s="345"/>
      <c r="G556" s="345"/>
      <c r="H556" s="345"/>
      <c r="I556" s="345"/>
      <c r="J556" s="345"/>
      <c r="K556" s="345"/>
      <c r="L556" s="345"/>
      <c r="M556" s="345"/>
      <c r="N556" s="345"/>
      <c r="O556" s="345"/>
      <c r="P556" s="345"/>
    </row>
    <row r="557" spans="2:16" hidden="1" x14ac:dyDescent="0.3">
      <c r="B557" s="345"/>
      <c r="C557" s="345"/>
      <c r="D557" s="345"/>
      <c r="E557" s="345"/>
      <c r="F557" s="345"/>
      <c r="G557" s="345"/>
      <c r="H557" s="345"/>
      <c r="I557" s="345"/>
      <c r="J557" s="345"/>
      <c r="K557" s="345"/>
      <c r="L557" s="345"/>
      <c r="M557" s="345"/>
      <c r="N557" s="345"/>
      <c r="O557" s="345"/>
      <c r="P557" s="345"/>
    </row>
    <row r="558" spans="2:16" hidden="1" x14ac:dyDescent="0.3">
      <c r="B558" s="345"/>
      <c r="C558" s="345"/>
      <c r="D558" s="345"/>
      <c r="E558" s="345"/>
      <c r="F558" s="345"/>
      <c r="G558" s="345"/>
      <c r="H558" s="345"/>
      <c r="I558" s="345"/>
      <c r="J558" s="345"/>
      <c r="K558" s="345"/>
      <c r="L558" s="345"/>
      <c r="M558" s="345"/>
      <c r="N558" s="345"/>
      <c r="O558" s="345"/>
      <c r="P558" s="345"/>
    </row>
    <row r="559" spans="2:16" hidden="1" x14ac:dyDescent="0.3">
      <c r="B559" s="345"/>
      <c r="C559" s="345"/>
      <c r="D559" s="345"/>
      <c r="E559" s="345"/>
      <c r="F559" s="345"/>
      <c r="G559" s="345"/>
      <c r="H559" s="345"/>
      <c r="I559" s="345"/>
      <c r="J559" s="345"/>
      <c r="K559" s="345"/>
      <c r="L559" s="345"/>
      <c r="M559" s="345"/>
      <c r="N559" s="345"/>
      <c r="O559" s="345"/>
      <c r="P559" s="345"/>
    </row>
    <row r="560" spans="2:16" hidden="1" x14ac:dyDescent="0.3">
      <c r="B560" s="345"/>
      <c r="C560" s="345"/>
      <c r="D560" s="345"/>
      <c r="E560" s="345"/>
      <c r="F560" s="345"/>
      <c r="G560" s="345"/>
      <c r="H560" s="345"/>
      <c r="I560" s="345"/>
      <c r="J560" s="345"/>
      <c r="K560" s="345"/>
      <c r="L560" s="345"/>
      <c r="M560" s="345"/>
      <c r="N560" s="345"/>
      <c r="O560" s="345"/>
      <c r="P560" s="345"/>
    </row>
    <row r="561" spans="2:16" hidden="1" x14ac:dyDescent="0.3">
      <c r="B561" s="345"/>
      <c r="C561" s="345"/>
      <c r="D561" s="345"/>
      <c r="E561" s="345"/>
      <c r="F561" s="345"/>
      <c r="G561" s="345"/>
      <c r="H561" s="345"/>
      <c r="I561" s="345"/>
      <c r="J561" s="345"/>
      <c r="K561" s="345"/>
      <c r="L561" s="345"/>
      <c r="M561" s="345"/>
      <c r="N561" s="345"/>
      <c r="O561" s="345"/>
      <c r="P561" s="345"/>
    </row>
    <row r="562" spans="2:16" hidden="1" x14ac:dyDescent="0.3">
      <c r="B562" s="345"/>
      <c r="C562" s="345"/>
      <c r="D562" s="345"/>
      <c r="E562" s="345"/>
      <c r="F562" s="345"/>
      <c r="G562" s="345"/>
      <c r="H562" s="345"/>
      <c r="I562" s="345"/>
      <c r="J562" s="345"/>
      <c r="K562" s="345"/>
      <c r="L562" s="345"/>
      <c r="M562" s="345"/>
      <c r="N562" s="345"/>
      <c r="O562" s="345"/>
      <c r="P562" s="345"/>
    </row>
    <row r="563" spans="2:16" hidden="1" x14ac:dyDescent="0.3">
      <c r="B563" s="345"/>
      <c r="C563" s="345"/>
      <c r="D563" s="345"/>
      <c r="E563" s="345"/>
      <c r="F563" s="345"/>
      <c r="G563" s="345"/>
      <c r="H563" s="345"/>
      <c r="I563" s="345"/>
      <c r="J563" s="345"/>
      <c r="K563" s="345"/>
      <c r="L563" s="345"/>
      <c r="M563" s="345"/>
      <c r="N563" s="345"/>
      <c r="O563" s="345"/>
      <c r="P563" s="345"/>
    </row>
    <row r="564" spans="2:16" hidden="1" x14ac:dyDescent="0.3">
      <c r="B564" s="345"/>
      <c r="C564" s="345"/>
      <c r="D564" s="345"/>
      <c r="E564" s="345"/>
      <c r="F564" s="345"/>
      <c r="G564" s="345"/>
      <c r="H564" s="345"/>
      <c r="I564" s="345"/>
      <c r="J564" s="345"/>
      <c r="K564" s="345"/>
      <c r="L564" s="345"/>
      <c r="M564" s="345"/>
      <c r="N564" s="345"/>
      <c r="O564" s="345"/>
      <c r="P564" s="345"/>
    </row>
    <row r="565" spans="2:16" hidden="1" x14ac:dyDescent="0.3">
      <c r="B565" s="345"/>
      <c r="C565" s="345"/>
      <c r="D565" s="345"/>
      <c r="E565" s="345"/>
      <c r="F565" s="345"/>
      <c r="G565" s="345"/>
      <c r="H565" s="345"/>
      <c r="I565" s="345"/>
      <c r="J565" s="345"/>
      <c r="K565" s="345"/>
      <c r="L565" s="345"/>
      <c r="M565" s="345"/>
      <c r="N565" s="345"/>
      <c r="O565" s="345"/>
      <c r="P565" s="345"/>
    </row>
    <row r="566" spans="2:16" hidden="1" x14ac:dyDescent="0.3">
      <c r="B566" s="345"/>
      <c r="C566" s="345"/>
      <c r="D566" s="345"/>
      <c r="E566" s="345"/>
      <c r="F566" s="345"/>
      <c r="G566" s="345"/>
      <c r="H566" s="345"/>
      <c r="I566" s="345"/>
      <c r="J566" s="345"/>
      <c r="K566" s="345"/>
      <c r="L566" s="345"/>
      <c r="M566" s="345"/>
      <c r="N566" s="345"/>
      <c r="O566" s="345"/>
      <c r="P566" s="345"/>
    </row>
    <row r="567" spans="2:16" hidden="1" x14ac:dyDescent="0.3">
      <c r="B567" s="345"/>
      <c r="C567" s="345"/>
      <c r="D567" s="345"/>
      <c r="E567" s="345"/>
      <c r="F567" s="345"/>
      <c r="G567" s="345"/>
      <c r="H567" s="345"/>
      <c r="I567" s="345"/>
      <c r="J567" s="345"/>
      <c r="K567" s="345"/>
      <c r="L567" s="345"/>
      <c r="M567" s="345"/>
      <c r="N567" s="345"/>
      <c r="O567" s="345"/>
      <c r="P567" s="345"/>
    </row>
    <row r="568" spans="2:16" hidden="1" x14ac:dyDescent="0.3">
      <c r="B568" s="345"/>
      <c r="C568" s="345"/>
      <c r="D568" s="345"/>
      <c r="E568" s="345"/>
      <c r="F568" s="345"/>
      <c r="G568" s="345"/>
      <c r="H568" s="345"/>
      <c r="I568" s="345"/>
      <c r="J568" s="345"/>
      <c r="K568" s="345"/>
      <c r="L568" s="345"/>
      <c r="M568" s="345"/>
      <c r="N568" s="345"/>
      <c r="O568" s="345"/>
      <c r="P568" s="345"/>
    </row>
    <row r="569" spans="2:16" hidden="1" x14ac:dyDescent="0.3">
      <c r="B569" s="345"/>
      <c r="C569" s="345"/>
      <c r="D569" s="345"/>
      <c r="E569" s="345"/>
      <c r="F569" s="345"/>
      <c r="G569" s="345"/>
      <c r="H569" s="345"/>
      <c r="I569" s="345"/>
      <c r="J569" s="345"/>
      <c r="K569" s="345"/>
      <c r="L569" s="345"/>
      <c r="M569" s="345"/>
      <c r="N569" s="345"/>
      <c r="O569" s="345"/>
      <c r="P569" s="345"/>
    </row>
    <row r="570" spans="2:16" hidden="1" x14ac:dyDescent="0.3">
      <c r="B570" s="345"/>
      <c r="C570" s="345"/>
      <c r="D570" s="345"/>
      <c r="E570" s="345"/>
      <c r="F570" s="345"/>
      <c r="G570" s="345"/>
      <c r="H570" s="345"/>
      <c r="I570" s="345"/>
      <c r="J570" s="345"/>
      <c r="K570" s="345"/>
      <c r="L570" s="345"/>
      <c r="M570" s="345"/>
      <c r="N570" s="345"/>
      <c r="O570" s="345"/>
      <c r="P570" s="345"/>
    </row>
    <row r="571" spans="2:16" hidden="1" x14ac:dyDescent="0.3">
      <c r="B571" s="345"/>
      <c r="C571" s="345"/>
      <c r="D571" s="345"/>
      <c r="E571" s="345"/>
      <c r="F571" s="345"/>
      <c r="G571" s="345"/>
      <c r="H571" s="345"/>
      <c r="I571" s="345"/>
      <c r="J571" s="345"/>
      <c r="K571" s="345"/>
      <c r="L571" s="345"/>
      <c r="M571" s="345"/>
      <c r="N571" s="345"/>
      <c r="O571" s="345"/>
      <c r="P571" s="345"/>
    </row>
    <row r="572" spans="2:16" hidden="1" x14ac:dyDescent="0.3">
      <c r="B572" s="345"/>
      <c r="C572" s="345"/>
      <c r="D572" s="345"/>
      <c r="E572" s="345"/>
      <c r="F572" s="345"/>
      <c r="G572" s="345"/>
      <c r="H572" s="345"/>
      <c r="I572" s="345"/>
      <c r="J572" s="345"/>
      <c r="K572" s="345"/>
      <c r="L572" s="345"/>
      <c r="M572" s="345"/>
      <c r="N572" s="345"/>
      <c r="O572" s="345"/>
      <c r="P572" s="345"/>
    </row>
    <row r="573" spans="2:16" hidden="1" x14ac:dyDescent="0.3">
      <c r="B573" s="345"/>
      <c r="C573" s="345"/>
      <c r="D573" s="345"/>
      <c r="E573" s="345"/>
      <c r="F573" s="345"/>
      <c r="G573" s="345"/>
      <c r="H573" s="345"/>
      <c r="I573" s="345"/>
      <c r="J573" s="345"/>
      <c r="K573" s="345"/>
      <c r="L573" s="345"/>
      <c r="M573" s="345"/>
      <c r="N573" s="345"/>
      <c r="O573" s="345"/>
      <c r="P573" s="345"/>
    </row>
    <row r="574" spans="2:16" hidden="1" x14ac:dyDescent="0.3">
      <c r="B574" s="345"/>
      <c r="C574" s="345"/>
      <c r="D574" s="345"/>
      <c r="E574" s="345"/>
      <c r="F574" s="345"/>
      <c r="G574" s="345"/>
      <c r="H574" s="345"/>
      <c r="I574" s="345"/>
      <c r="J574" s="345"/>
      <c r="K574" s="345"/>
      <c r="L574" s="345"/>
      <c r="M574" s="345"/>
      <c r="N574" s="345"/>
      <c r="O574" s="345"/>
      <c r="P574" s="345"/>
    </row>
    <row r="575" spans="2:16" hidden="1" x14ac:dyDescent="0.3">
      <c r="B575" s="345"/>
      <c r="C575" s="345"/>
      <c r="D575" s="345"/>
      <c r="E575" s="345"/>
      <c r="F575" s="345"/>
      <c r="G575" s="345"/>
      <c r="H575" s="345"/>
      <c r="I575" s="345"/>
      <c r="J575" s="345"/>
      <c r="K575" s="345"/>
      <c r="L575" s="345"/>
      <c r="M575" s="345"/>
      <c r="N575" s="345"/>
      <c r="O575" s="345"/>
      <c r="P575" s="345"/>
    </row>
    <row r="576" spans="2:16" hidden="1" x14ac:dyDescent="0.3">
      <c r="B576" s="345"/>
      <c r="C576" s="345"/>
      <c r="D576" s="345"/>
      <c r="E576" s="345"/>
      <c r="F576" s="345"/>
      <c r="G576" s="345"/>
      <c r="H576" s="345"/>
      <c r="I576" s="345"/>
      <c r="J576" s="345"/>
      <c r="K576" s="345"/>
      <c r="L576" s="345"/>
      <c r="M576" s="345"/>
      <c r="N576" s="345"/>
      <c r="O576" s="345"/>
      <c r="P576" s="345"/>
    </row>
    <row r="577" spans="2:16" hidden="1" x14ac:dyDescent="0.3">
      <c r="B577" s="345"/>
      <c r="C577" s="345"/>
      <c r="D577" s="345"/>
      <c r="E577" s="345"/>
      <c r="F577" s="345"/>
      <c r="G577" s="345"/>
      <c r="H577" s="345"/>
      <c r="I577" s="345"/>
      <c r="J577" s="345"/>
      <c r="K577" s="345"/>
      <c r="L577" s="345"/>
      <c r="M577" s="345"/>
      <c r="N577" s="345"/>
      <c r="O577" s="345"/>
      <c r="P577" s="345"/>
    </row>
    <row r="578" spans="2:16" hidden="1" x14ac:dyDescent="0.3">
      <c r="B578" s="345"/>
      <c r="C578" s="345"/>
      <c r="D578" s="345"/>
      <c r="E578" s="345"/>
      <c r="F578" s="345"/>
      <c r="G578" s="345"/>
      <c r="H578" s="345"/>
      <c r="I578" s="345"/>
      <c r="J578" s="345"/>
      <c r="K578" s="345"/>
      <c r="L578" s="345"/>
      <c r="M578" s="345"/>
      <c r="N578" s="345"/>
      <c r="O578" s="345"/>
      <c r="P578" s="345"/>
    </row>
    <row r="579" spans="2:16" hidden="1" x14ac:dyDescent="0.3">
      <c r="B579" s="345"/>
      <c r="C579" s="345"/>
      <c r="D579" s="345"/>
      <c r="E579" s="345"/>
      <c r="F579" s="345"/>
      <c r="G579" s="345"/>
      <c r="H579" s="345"/>
      <c r="I579" s="345"/>
      <c r="J579" s="345"/>
      <c r="K579" s="345"/>
      <c r="L579" s="345"/>
      <c r="M579" s="345"/>
      <c r="N579" s="345"/>
      <c r="O579" s="345"/>
      <c r="P579" s="345"/>
    </row>
    <row r="580" spans="2:16" hidden="1" x14ac:dyDescent="0.3">
      <c r="B580" s="345"/>
      <c r="C580" s="345"/>
      <c r="D580" s="345"/>
      <c r="E580" s="345"/>
      <c r="F580" s="345"/>
      <c r="G580" s="345"/>
      <c r="H580" s="345"/>
      <c r="I580" s="345"/>
      <c r="J580" s="345"/>
      <c r="K580" s="345"/>
      <c r="L580" s="345"/>
      <c r="M580" s="345"/>
      <c r="N580" s="345"/>
      <c r="O580" s="345"/>
      <c r="P580" s="345"/>
    </row>
    <row r="581" spans="2:16" hidden="1" x14ac:dyDescent="0.3">
      <c r="B581" s="345"/>
      <c r="C581" s="345"/>
      <c r="D581" s="345"/>
      <c r="E581" s="345"/>
      <c r="F581" s="345"/>
      <c r="G581" s="345"/>
      <c r="H581" s="345"/>
      <c r="I581" s="345"/>
      <c r="J581" s="345"/>
      <c r="K581" s="345"/>
      <c r="L581" s="345"/>
      <c r="M581" s="345"/>
      <c r="N581" s="345"/>
      <c r="O581" s="345"/>
      <c r="P581" s="345"/>
    </row>
    <row r="582" spans="2:16" hidden="1" x14ac:dyDescent="0.3">
      <c r="B582" s="345"/>
      <c r="C582" s="345"/>
      <c r="D582" s="345"/>
      <c r="E582" s="345"/>
      <c r="F582" s="345"/>
      <c r="G582" s="345"/>
      <c r="H582" s="345"/>
      <c r="I582" s="345"/>
      <c r="J582" s="345"/>
      <c r="K582" s="345"/>
      <c r="L582" s="345"/>
      <c r="M582" s="345"/>
      <c r="N582" s="345"/>
      <c r="O582" s="345"/>
      <c r="P582" s="345"/>
    </row>
    <row r="583" spans="2:16" hidden="1" x14ac:dyDescent="0.3">
      <c r="B583" s="345"/>
      <c r="C583" s="345"/>
      <c r="D583" s="345"/>
      <c r="E583" s="345"/>
      <c r="F583" s="345"/>
      <c r="G583" s="345"/>
      <c r="H583" s="345"/>
      <c r="I583" s="345"/>
      <c r="J583" s="345"/>
      <c r="K583" s="345"/>
      <c r="L583" s="345"/>
      <c r="M583" s="345"/>
      <c r="N583" s="345"/>
      <c r="O583" s="345"/>
      <c r="P583" s="345"/>
    </row>
    <row r="584" spans="2:16" hidden="1" x14ac:dyDescent="0.3">
      <c r="B584" s="345"/>
      <c r="C584" s="345"/>
      <c r="D584" s="345"/>
      <c r="E584" s="345"/>
      <c r="F584" s="345"/>
      <c r="G584" s="345"/>
      <c r="H584" s="345"/>
      <c r="I584" s="345"/>
      <c r="J584" s="345"/>
      <c r="K584" s="345"/>
      <c r="L584" s="345"/>
      <c r="M584" s="345"/>
      <c r="N584" s="345"/>
      <c r="O584" s="345"/>
      <c r="P584" s="345"/>
    </row>
    <row r="585" spans="2:16" hidden="1" x14ac:dyDescent="0.3">
      <c r="B585" s="345"/>
      <c r="C585" s="345"/>
      <c r="D585" s="345"/>
      <c r="E585" s="345"/>
      <c r="F585" s="345"/>
      <c r="G585" s="345"/>
      <c r="H585" s="345"/>
      <c r="I585" s="345"/>
      <c r="J585" s="345"/>
      <c r="K585" s="345"/>
      <c r="L585" s="345"/>
      <c r="M585" s="345"/>
      <c r="N585" s="345"/>
      <c r="O585" s="345"/>
      <c r="P585" s="345"/>
    </row>
    <row r="586" spans="2:16" hidden="1" x14ac:dyDescent="0.3">
      <c r="B586" s="345"/>
      <c r="C586" s="345"/>
      <c r="D586" s="345"/>
      <c r="E586" s="345"/>
      <c r="F586" s="345"/>
      <c r="G586" s="345"/>
      <c r="H586" s="345"/>
      <c r="I586" s="345"/>
      <c r="J586" s="345"/>
      <c r="K586" s="345"/>
      <c r="L586" s="345"/>
      <c r="M586" s="345"/>
      <c r="N586" s="345"/>
      <c r="O586" s="345"/>
      <c r="P586" s="345"/>
    </row>
    <row r="587" spans="2:16" hidden="1" x14ac:dyDescent="0.3">
      <c r="B587" s="345"/>
      <c r="C587" s="345"/>
      <c r="D587" s="345"/>
      <c r="E587" s="345"/>
      <c r="F587" s="345"/>
      <c r="G587" s="345"/>
      <c r="H587" s="345"/>
      <c r="I587" s="345"/>
      <c r="J587" s="345"/>
      <c r="K587" s="345"/>
      <c r="L587" s="345"/>
      <c r="M587" s="345"/>
      <c r="N587" s="345"/>
      <c r="O587" s="345"/>
      <c r="P587" s="345"/>
    </row>
    <row r="588" spans="2:16" hidden="1" x14ac:dyDescent="0.3">
      <c r="B588" s="345"/>
      <c r="C588" s="345"/>
      <c r="D588" s="345"/>
      <c r="E588" s="345"/>
      <c r="F588" s="345"/>
      <c r="G588" s="345"/>
      <c r="H588" s="345"/>
      <c r="I588" s="345"/>
      <c r="J588" s="345"/>
      <c r="K588" s="345"/>
      <c r="L588" s="345"/>
      <c r="M588" s="345"/>
      <c r="N588" s="345"/>
      <c r="O588" s="345"/>
      <c r="P588" s="345"/>
    </row>
    <row r="589" spans="2:16" hidden="1" x14ac:dyDescent="0.3">
      <c r="B589" s="345"/>
      <c r="C589" s="345"/>
      <c r="D589" s="345"/>
      <c r="E589" s="345"/>
      <c r="F589" s="345"/>
      <c r="G589" s="345"/>
      <c r="H589" s="345"/>
      <c r="I589" s="345"/>
      <c r="J589" s="345"/>
      <c r="K589" s="345"/>
      <c r="L589" s="345"/>
      <c r="M589" s="345"/>
      <c r="N589" s="345"/>
      <c r="O589" s="345"/>
      <c r="P589" s="345"/>
    </row>
    <row r="590" spans="2:16" hidden="1" x14ac:dyDescent="0.3">
      <c r="B590" s="345"/>
      <c r="C590" s="345"/>
      <c r="D590" s="345"/>
      <c r="E590" s="345"/>
      <c r="F590" s="345"/>
      <c r="G590" s="345"/>
      <c r="H590" s="345"/>
      <c r="I590" s="345"/>
      <c r="J590" s="345"/>
      <c r="K590" s="345"/>
      <c r="L590" s="345"/>
      <c r="M590" s="345"/>
      <c r="N590" s="345"/>
      <c r="O590" s="345"/>
      <c r="P590" s="345"/>
    </row>
    <row r="591" spans="2:16" hidden="1" x14ac:dyDescent="0.3">
      <c r="B591" s="345"/>
      <c r="C591" s="345"/>
      <c r="D591" s="345"/>
      <c r="E591" s="345"/>
      <c r="F591" s="345"/>
      <c r="G591" s="345"/>
      <c r="H591" s="345"/>
      <c r="I591" s="345"/>
      <c r="J591" s="345"/>
      <c r="K591" s="345"/>
      <c r="L591" s="345"/>
      <c r="M591" s="345"/>
      <c r="N591" s="345"/>
      <c r="O591" s="345"/>
      <c r="P591" s="345"/>
    </row>
    <row r="592" spans="2:16" hidden="1" x14ac:dyDescent="0.3">
      <c r="B592" s="345"/>
      <c r="C592" s="345"/>
      <c r="D592" s="345"/>
      <c r="E592" s="345"/>
      <c r="F592" s="345"/>
      <c r="G592" s="345"/>
      <c r="H592" s="345"/>
      <c r="I592" s="345"/>
      <c r="J592" s="345"/>
      <c r="K592" s="345"/>
      <c r="L592" s="345"/>
      <c r="M592" s="345"/>
      <c r="N592" s="345"/>
      <c r="O592" s="345"/>
      <c r="P592" s="345"/>
    </row>
    <row r="593" spans="2:16" hidden="1" x14ac:dyDescent="0.3">
      <c r="B593" s="345"/>
      <c r="C593" s="345"/>
      <c r="D593" s="345"/>
      <c r="E593" s="345"/>
      <c r="F593" s="345"/>
      <c r="G593" s="345"/>
      <c r="H593" s="345"/>
      <c r="I593" s="345"/>
      <c r="J593" s="345"/>
      <c r="K593" s="345"/>
      <c r="L593" s="345"/>
      <c r="M593" s="345"/>
      <c r="N593" s="345"/>
      <c r="O593" s="345"/>
      <c r="P593" s="345"/>
    </row>
    <row r="594" spans="2:16" hidden="1" x14ac:dyDescent="0.3">
      <c r="B594" s="345"/>
      <c r="C594" s="345"/>
      <c r="D594" s="345"/>
      <c r="E594" s="345"/>
      <c r="F594" s="345"/>
      <c r="G594" s="345"/>
      <c r="H594" s="345"/>
      <c r="I594" s="345"/>
      <c r="J594" s="345"/>
      <c r="K594" s="345"/>
      <c r="L594" s="345"/>
      <c r="M594" s="345"/>
      <c r="N594" s="345"/>
      <c r="O594" s="345"/>
      <c r="P594" s="345"/>
    </row>
    <row r="595" spans="2:16" hidden="1" x14ac:dyDescent="0.3">
      <c r="B595" s="345"/>
      <c r="C595" s="345"/>
      <c r="D595" s="345"/>
      <c r="E595" s="345"/>
      <c r="F595" s="345"/>
      <c r="G595" s="345"/>
      <c r="H595" s="345"/>
      <c r="I595" s="345"/>
      <c r="J595" s="345"/>
      <c r="K595" s="345"/>
      <c r="L595" s="345"/>
      <c r="M595" s="345"/>
      <c r="N595" s="345"/>
      <c r="O595" s="345"/>
      <c r="P595" s="345"/>
    </row>
    <row r="596" spans="2:16" hidden="1" x14ac:dyDescent="0.3">
      <c r="B596" s="345"/>
      <c r="C596" s="345"/>
      <c r="D596" s="345"/>
      <c r="E596" s="345"/>
      <c r="F596" s="345"/>
      <c r="G596" s="345"/>
      <c r="H596" s="345"/>
      <c r="I596" s="345"/>
      <c r="J596" s="345"/>
      <c r="K596" s="345"/>
      <c r="L596" s="345"/>
      <c r="M596" s="345"/>
      <c r="N596" s="345"/>
      <c r="O596" s="345"/>
      <c r="P596" s="345"/>
    </row>
    <row r="597" spans="2:16" hidden="1" x14ac:dyDescent="0.3">
      <c r="B597" s="345"/>
      <c r="C597" s="345"/>
      <c r="D597" s="345"/>
      <c r="E597" s="345"/>
      <c r="F597" s="345"/>
      <c r="G597" s="345"/>
      <c r="H597" s="345"/>
      <c r="I597" s="345"/>
      <c r="J597" s="345"/>
      <c r="K597" s="345"/>
      <c r="L597" s="345"/>
      <c r="M597" s="345"/>
      <c r="N597" s="345"/>
      <c r="O597" s="345"/>
      <c r="P597" s="345"/>
    </row>
    <row r="598" spans="2:16" hidden="1" x14ac:dyDescent="0.3">
      <c r="B598" s="345"/>
      <c r="C598" s="345"/>
      <c r="D598" s="345"/>
      <c r="E598" s="345"/>
      <c r="F598" s="345"/>
      <c r="G598" s="345"/>
      <c r="H598" s="345"/>
      <c r="I598" s="345"/>
      <c r="J598" s="345"/>
      <c r="K598" s="345"/>
      <c r="L598" s="345"/>
      <c r="M598" s="345"/>
      <c r="N598" s="345"/>
      <c r="O598" s="345"/>
      <c r="P598" s="345"/>
    </row>
    <row r="599" spans="2:16" hidden="1" x14ac:dyDescent="0.3">
      <c r="B599" s="345"/>
      <c r="C599" s="345"/>
      <c r="D599" s="345"/>
      <c r="E599" s="345"/>
      <c r="F599" s="345"/>
      <c r="G599" s="345"/>
      <c r="H599" s="345"/>
      <c r="I599" s="345"/>
      <c r="J599" s="345"/>
      <c r="K599" s="345"/>
      <c r="L599" s="345"/>
      <c r="M599" s="345"/>
      <c r="N599" s="345"/>
      <c r="O599" s="345"/>
      <c r="P599" s="345"/>
    </row>
    <row r="600" spans="2:16" hidden="1" x14ac:dyDescent="0.3">
      <c r="B600" s="345"/>
      <c r="C600" s="345"/>
      <c r="D600" s="345"/>
      <c r="E600" s="345"/>
      <c r="F600" s="345"/>
      <c r="G600" s="345"/>
      <c r="H600" s="345"/>
      <c r="I600" s="345"/>
      <c r="J600" s="345"/>
      <c r="K600" s="345"/>
      <c r="L600" s="345"/>
      <c r="M600" s="345"/>
      <c r="N600" s="345"/>
      <c r="O600" s="345"/>
      <c r="P600" s="345"/>
    </row>
    <row r="601" spans="2:16" hidden="1" x14ac:dyDescent="0.3">
      <c r="B601" s="345"/>
      <c r="C601" s="345"/>
      <c r="D601" s="345"/>
      <c r="E601" s="345"/>
      <c r="F601" s="345"/>
      <c r="G601" s="345"/>
      <c r="H601" s="345"/>
      <c r="I601" s="345"/>
      <c r="J601" s="345"/>
      <c r="K601" s="345"/>
      <c r="L601" s="345"/>
      <c r="M601" s="345"/>
      <c r="N601" s="345"/>
      <c r="O601" s="345"/>
      <c r="P601" s="345"/>
    </row>
    <row r="602" spans="2:16" hidden="1" x14ac:dyDescent="0.3">
      <c r="B602" s="345"/>
      <c r="C602" s="345"/>
      <c r="D602" s="345"/>
      <c r="E602" s="345"/>
      <c r="F602" s="345"/>
      <c r="G602" s="345"/>
      <c r="H602" s="345"/>
      <c r="I602" s="345"/>
      <c r="J602" s="345"/>
      <c r="K602" s="345"/>
      <c r="L602" s="345"/>
      <c r="M602" s="345"/>
      <c r="N602" s="345"/>
      <c r="O602" s="345"/>
      <c r="P602" s="345"/>
    </row>
    <row r="603" spans="2:16" hidden="1" x14ac:dyDescent="0.3">
      <c r="B603" s="345"/>
      <c r="C603" s="345"/>
      <c r="D603" s="345"/>
      <c r="E603" s="345"/>
      <c r="F603" s="345"/>
      <c r="G603" s="345"/>
      <c r="H603" s="345"/>
      <c r="I603" s="345"/>
      <c r="J603" s="345"/>
      <c r="K603" s="345"/>
      <c r="L603" s="345"/>
      <c r="M603" s="345"/>
      <c r="N603" s="345"/>
      <c r="O603" s="345"/>
      <c r="P603" s="345"/>
    </row>
    <row r="604" spans="2:16" hidden="1" x14ac:dyDescent="0.3">
      <c r="B604" s="345"/>
      <c r="C604" s="345"/>
      <c r="D604" s="345"/>
      <c r="E604" s="345"/>
      <c r="F604" s="345"/>
      <c r="G604" s="345"/>
      <c r="H604" s="345"/>
      <c r="I604" s="345"/>
      <c r="J604" s="345"/>
      <c r="K604" s="345"/>
      <c r="L604" s="345"/>
      <c r="M604" s="345"/>
      <c r="N604" s="345"/>
      <c r="O604" s="345"/>
      <c r="P604" s="345"/>
    </row>
    <row r="605" spans="2:16" hidden="1" x14ac:dyDescent="0.3">
      <c r="B605" s="345"/>
      <c r="C605" s="345"/>
      <c r="D605" s="345"/>
      <c r="E605" s="345"/>
      <c r="F605" s="345"/>
      <c r="G605" s="345"/>
      <c r="H605" s="345"/>
      <c r="I605" s="345"/>
      <c r="J605" s="345"/>
      <c r="K605" s="345"/>
      <c r="L605" s="345"/>
      <c r="M605" s="345"/>
      <c r="N605" s="345"/>
      <c r="O605" s="345"/>
      <c r="P605" s="345"/>
    </row>
    <row r="606" spans="2:16" hidden="1" x14ac:dyDescent="0.3">
      <c r="B606" s="345"/>
      <c r="C606" s="345"/>
      <c r="D606" s="345"/>
      <c r="E606" s="345"/>
      <c r="F606" s="345"/>
      <c r="G606" s="345"/>
      <c r="H606" s="345"/>
      <c r="I606" s="345"/>
      <c r="J606" s="345"/>
      <c r="K606" s="345"/>
      <c r="L606" s="345"/>
      <c r="M606" s="345"/>
      <c r="N606" s="345"/>
      <c r="O606" s="345"/>
      <c r="P606" s="345"/>
    </row>
    <row r="607" spans="2:16" hidden="1" x14ac:dyDescent="0.3">
      <c r="B607" s="345"/>
      <c r="C607" s="345"/>
      <c r="D607" s="345"/>
      <c r="E607" s="345"/>
      <c r="F607" s="345"/>
      <c r="G607" s="345"/>
      <c r="H607" s="345"/>
      <c r="I607" s="345"/>
      <c r="J607" s="345"/>
      <c r="K607" s="345"/>
      <c r="L607" s="345"/>
      <c r="M607" s="345"/>
      <c r="N607" s="345"/>
      <c r="O607" s="345"/>
      <c r="P607" s="345"/>
    </row>
    <row r="608" spans="2:16" hidden="1" x14ac:dyDescent="0.3">
      <c r="B608" s="345"/>
      <c r="C608" s="345"/>
      <c r="D608" s="345"/>
      <c r="E608" s="345"/>
      <c r="F608" s="345"/>
      <c r="G608" s="345"/>
      <c r="H608" s="345"/>
      <c r="I608" s="345"/>
      <c r="J608" s="345"/>
      <c r="K608" s="345"/>
      <c r="L608" s="345"/>
      <c r="M608" s="345"/>
      <c r="N608" s="345"/>
      <c r="O608" s="345"/>
      <c r="P608" s="345"/>
    </row>
    <row r="609" spans="2:16" hidden="1" x14ac:dyDescent="0.3">
      <c r="B609" s="345"/>
      <c r="C609" s="345"/>
      <c r="D609" s="345"/>
      <c r="E609" s="345"/>
      <c r="F609" s="345"/>
      <c r="G609" s="345"/>
      <c r="H609" s="345"/>
      <c r="I609" s="345"/>
      <c r="J609" s="345"/>
      <c r="K609" s="345"/>
      <c r="L609" s="345"/>
      <c r="M609" s="345"/>
      <c r="N609" s="345"/>
      <c r="O609" s="345"/>
      <c r="P609" s="345"/>
    </row>
    <row r="610" spans="2:16" hidden="1" x14ac:dyDescent="0.3">
      <c r="B610" s="345"/>
      <c r="C610" s="345"/>
      <c r="D610" s="345"/>
      <c r="E610" s="345"/>
      <c r="F610" s="345"/>
      <c r="G610" s="345"/>
      <c r="H610" s="345"/>
      <c r="I610" s="345"/>
      <c r="J610" s="345"/>
      <c r="K610" s="345"/>
      <c r="L610" s="345"/>
      <c r="M610" s="345"/>
      <c r="N610" s="345"/>
      <c r="O610" s="345"/>
      <c r="P610" s="345"/>
    </row>
    <row r="611" spans="2:16" hidden="1" x14ac:dyDescent="0.3">
      <c r="B611" s="345"/>
      <c r="C611" s="345"/>
      <c r="D611" s="345"/>
      <c r="E611" s="345"/>
      <c r="F611" s="345"/>
      <c r="G611" s="345"/>
      <c r="H611" s="345"/>
      <c r="I611" s="345"/>
      <c r="J611" s="345"/>
      <c r="K611" s="345"/>
      <c r="L611" s="345"/>
      <c r="M611" s="345"/>
      <c r="N611" s="345"/>
      <c r="O611" s="345"/>
      <c r="P611" s="345"/>
    </row>
    <row r="612" spans="2:16" hidden="1" x14ac:dyDescent="0.3">
      <c r="B612" s="345"/>
      <c r="C612" s="345"/>
      <c r="D612" s="345"/>
      <c r="E612" s="345"/>
      <c r="F612" s="345"/>
      <c r="G612" s="345"/>
      <c r="H612" s="345"/>
      <c r="I612" s="345"/>
      <c r="J612" s="345"/>
      <c r="K612" s="345"/>
      <c r="L612" s="345"/>
      <c r="M612" s="345"/>
      <c r="N612" s="345"/>
      <c r="O612" s="345"/>
      <c r="P612" s="345"/>
    </row>
    <row r="613" spans="2:16" hidden="1" x14ac:dyDescent="0.3">
      <c r="B613" s="345"/>
      <c r="C613" s="345"/>
      <c r="D613" s="345"/>
      <c r="E613" s="345"/>
      <c r="F613" s="345"/>
      <c r="G613" s="345"/>
      <c r="H613" s="345"/>
      <c r="I613" s="345"/>
      <c r="J613" s="345"/>
      <c r="K613" s="345"/>
      <c r="L613" s="345"/>
      <c r="M613" s="345"/>
      <c r="N613" s="345"/>
      <c r="O613" s="345"/>
      <c r="P613" s="345"/>
    </row>
    <row r="614" spans="2:16" hidden="1" x14ac:dyDescent="0.3">
      <c r="B614" s="345"/>
      <c r="C614" s="345"/>
      <c r="D614" s="345"/>
      <c r="E614" s="345"/>
      <c r="F614" s="345"/>
      <c r="G614" s="345"/>
      <c r="H614" s="345"/>
      <c r="I614" s="345"/>
      <c r="J614" s="345"/>
      <c r="K614" s="345"/>
      <c r="L614" s="345"/>
      <c r="M614" s="345"/>
      <c r="N614" s="345"/>
      <c r="O614" s="345"/>
      <c r="P614" s="345"/>
    </row>
    <row r="615" spans="2:16" hidden="1" x14ac:dyDescent="0.3">
      <c r="B615" s="345"/>
      <c r="C615" s="345"/>
      <c r="D615" s="345"/>
      <c r="E615" s="345"/>
      <c r="F615" s="345"/>
      <c r="G615" s="345"/>
      <c r="H615" s="345"/>
      <c r="I615" s="345"/>
      <c r="J615" s="345"/>
      <c r="K615" s="345"/>
      <c r="L615" s="345"/>
      <c r="M615" s="345"/>
      <c r="N615" s="345"/>
      <c r="O615" s="345"/>
      <c r="P615" s="345"/>
    </row>
    <row r="616" spans="2:16" hidden="1" x14ac:dyDescent="0.3">
      <c r="B616" s="345"/>
      <c r="C616" s="345"/>
      <c r="D616" s="345"/>
      <c r="E616" s="345"/>
      <c r="F616" s="345"/>
      <c r="G616" s="345"/>
      <c r="H616" s="345"/>
      <c r="I616" s="345"/>
      <c r="J616" s="345"/>
      <c r="K616" s="345"/>
      <c r="L616" s="345"/>
      <c r="M616" s="345"/>
      <c r="N616" s="345"/>
      <c r="O616" s="345"/>
      <c r="P616" s="345"/>
    </row>
    <row r="617" spans="2:16" hidden="1" x14ac:dyDescent="0.3">
      <c r="B617" s="345"/>
      <c r="C617" s="345"/>
      <c r="D617" s="345"/>
      <c r="E617" s="345"/>
      <c r="F617" s="345"/>
      <c r="G617" s="345"/>
      <c r="H617" s="345"/>
      <c r="I617" s="345"/>
      <c r="J617" s="345"/>
      <c r="K617" s="345"/>
      <c r="L617" s="345"/>
      <c r="M617" s="345"/>
      <c r="N617" s="345"/>
      <c r="O617" s="345"/>
      <c r="P617" s="345"/>
    </row>
    <row r="618" spans="2:16" hidden="1" x14ac:dyDescent="0.3">
      <c r="B618" s="345"/>
      <c r="C618" s="345"/>
      <c r="D618" s="345"/>
      <c r="E618" s="345"/>
      <c r="F618" s="345"/>
      <c r="G618" s="345"/>
      <c r="H618" s="345"/>
      <c r="I618" s="345"/>
      <c r="J618" s="345"/>
      <c r="K618" s="345"/>
      <c r="L618" s="345"/>
      <c r="M618" s="345"/>
      <c r="N618" s="345"/>
      <c r="O618" s="345"/>
      <c r="P618" s="345"/>
    </row>
    <row r="619" spans="2:16" hidden="1" x14ac:dyDescent="0.3">
      <c r="B619" s="345"/>
      <c r="C619" s="345"/>
      <c r="D619" s="345"/>
      <c r="E619" s="345"/>
      <c r="F619" s="345"/>
      <c r="G619" s="345"/>
      <c r="H619" s="345"/>
      <c r="I619" s="345"/>
      <c r="J619" s="345"/>
      <c r="K619" s="345"/>
      <c r="L619" s="345"/>
      <c r="M619" s="345"/>
      <c r="N619" s="345"/>
      <c r="O619" s="345"/>
      <c r="P619" s="345"/>
    </row>
    <row r="620" spans="2:16" hidden="1" x14ac:dyDescent="0.3">
      <c r="B620" s="345"/>
      <c r="C620" s="345"/>
      <c r="D620" s="345"/>
      <c r="E620" s="345"/>
      <c r="F620" s="345"/>
      <c r="G620" s="345"/>
      <c r="H620" s="345"/>
      <c r="I620" s="345"/>
      <c r="J620" s="345"/>
      <c r="K620" s="345"/>
      <c r="L620" s="345"/>
      <c r="M620" s="345"/>
      <c r="N620" s="345"/>
      <c r="O620" s="345"/>
      <c r="P620" s="345"/>
    </row>
    <row r="621" spans="2:16" hidden="1" x14ac:dyDescent="0.3">
      <c r="B621" s="345"/>
      <c r="C621" s="345"/>
      <c r="D621" s="345"/>
      <c r="E621" s="345"/>
      <c r="F621" s="345"/>
      <c r="G621" s="345"/>
      <c r="H621" s="345"/>
      <c r="I621" s="345"/>
      <c r="J621" s="345"/>
      <c r="K621" s="345"/>
      <c r="L621" s="345"/>
      <c r="M621" s="345"/>
      <c r="N621" s="345"/>
      <c r="O621" s="345"/>
      <c r="P621" s="345"/>
    </row>
    <row r="622" spans="2:16" hidden="1" x14ac:dyDescent="0.3">
      <c r="B622" s="345"/>
      <c r="C622" s="345"/>
      <c r="D622" s="345"/>
      <c r="E622" s="345"/>
      <c r="F622" s="345"/>
      <c r="G622" s="345"/>
      <c r="H622" s="345"/>
      <c r="I622" s="345"/>
      <c r="J622" s="345"/>
      <c r="K622" s="345"/>
      <c r="L622" s="345"/>
      <c r="M622" s="345"/>
      <c r="N622" s="345"/>
      <c r="O622" s="345"/>
      <c r="P622" s="345"/>
    </row>
    <row r="623" spans="2:16" hidden="1" x14ac:dyDescent="0.3">
      <c r="B623" s="345"/>
      <c r="C623" s="345"/>
      <c r="D623" s="345"/>
      <c r="E623" s="345"/>
      <c r="F623" s="345"/>
      <c r="G623" s="345"/>
      <c r="H623" s="345"/>
      <c r="I623" s="345"/>
      <c r="J623" s="345"/>
      <c r="K623" s="345"/>
      <c r="L623" s="345"/>
      <c r="M623" s="345"/>
      <c r="N623" s="345"/>
      <c r="O623" s="345"/>
      <c r="P623" s="345"/>
    </row>
    <row r="624" spans="2:16" hidden="1" x14ac:dyDescent="0.3">
      <c r="B624" s="345"/>
      <c r="C624" s="345"/>
      <c r="D624" s="345"/>
      <c r="E624" s="345"/>
      <c r="F624" s="345"/>
      <c r="G624" s="345"/>
      <c r="H624" s="345"/>
      <c r="I624" s="345"/>
      <c r="J624" s="345"/>
      <c r="K624" s="345"/>
      <c r="L624" s="345"/>
      <c r="M624" s="345"/>
      <c r="N624" s="345"/>
      <c r="O624" s="345"/>
      <c r="P624" s="345"/>
    </row>
    <row r="625" spans="2:16" hidden="1" x14ac:dyDescent="0.3">
      <c r="B625" s="345"/>
      <c r="C625" s="345"/>
      <c r="D625" s="345"/>
      <c r="E625" s="345"/>
      <c r="F625" s="345"/>
      <c r="G625" s="345"/>
      <c r="H625" s="345"/>
      <c r="I625" s="345"/>
      <c r="J625" s="345"/>
      <c r="K625" s="345"/>
      <c r="L625" s="345"/>
      <c r="M625" s="345"/>
      <c r="N625" s="345"/>
      <c r="O625" s="345"/>
      <c r="P625" s="345"/>
    </row>
    <row r="626" spans="2:16" hidden="1" x14ac:dyDescent="0.3">
      <c r="B626" s="345"/>
      <c r="C626" s="345"/>
      <c r="D626" s="345"/>
      <c r="E626" s="345"/>
      <c r="F626" s="345"/>
      <c r="G626" s="345"/>
      <c r="H626" s="345"/>
      <c r="I626" s="345"/>
      <c r="J626" s="345"/>
      <c r="K626" s="345"/>
      <c r="L626" s="345"/>
      <c r="M626" s="345"/>
      <c r="N626" s="345"/>
      <c r="O626" s="345"/>
      <c r="P626" s="345"/>
    </row>
    <row r="627" spans="2:16" hidden="1" x14ac:dyDescent="0.3">
      <c r="B627" s="345"/>
      <c r="C627" s="345"/>
      <c r="D627" s="345"/>
      <c r="E627" s="345"/>
      <c r="F627" s="345"/>
      <c r="G627" s="345"/>
      <c r="H627" s="345"/>
      <c r="I627" s="345"/>
      <c r="J627" s="345"/>
      <c r="K627" s="345"/>
      <c r="L627" s="345"/>
      <c r="M627" s="345"/>
      <c r="N627" s="345"/>
      <c r="O627" s="345"/>
      <c r="P627" s="345"/>
    </row>
    <row r="628" spans="2:16" hidden="1" x14ac:dyDescent="0.3">
      <c r="B628" s="345"/>
      <c r="C628" s="345"/>
      <c r="D628" s="345"/>
      <c r="E628" s="345"/>
      <c r="F628" s="345"/>
      <c r="G628" s="345"/>
      <c r="H628" s="345"/>
      <c r="I628" s="345"/>
      <c r="J628" s="345"/>
      <c r="K628" s="345"/>
      <c r="L628" s="345"/>
      <c r="M628" s="345"/>
      <c r="N628" s="345"/>
      <c r="O628" s="345"/>
      <c r="P628" s="345"/>
    </row>
    <row r="629" spans="2:16" hidden="1" x14ac:dyDescent="0.3">
      <c r="B629" s="345"/>
      <c r="C629" s="345"/>
      <c r="D629" s="345"/>
      <c r="E629" s="345"/>
      <c r="F629" s="345"/>
      <c r="G629" s="345"/>
      <c r="H629" s="345"/>
      <c r="I629" s="345"/>
      <c r="J629" s="345"/>
      <c r="K629" s="345"/>
      <c r="L629" s="345"/>
      <c r="M629" s="345"/>
      <c r="N629" s="345"/>
      <c r="O629" s="345"/>
      <c r="P629" s="345"/>
    </row>
    <row r="630" spans="2:16" hidden="1" x14ac:dyDescent="0.3">
      <c r="B630" s="345"/>
      <c r="C630" s="345"/>
      <c r="D630" s="345"/>
      <c r="E630" s="345"/>
      <c r="F630" s="345"/>
      <c r="G630" s="345"/>
      <c r="H630" s="345"/>
      <c r="I630" s="345"/>
      <c r="J630" s="345"/>
      <c r="K630" s="345"/>
      <c r="L630" s="345"/>
      <c r="M630" s="345"/>
      <c r="N630" s="345"/>
      <c r="O630" s="345"/>
      <c r="P630" s="345"/>
    </row>
    <row r="631" spans="2:16" hidden="1" x14ac:dyDescent="0.3">
      <c r="B631" s="345"/>
      <c r="C631" s="345"/>
      <c r="D631" s="345"/>
      <c r="E631" s="345"/>
      <c r="F631" s="345"/>
      <c r="G631" s="345"/>
      <c r="H631" s="345"/>
      <c r="I631" s="345"/>
      <c r="J631" s="345"/>
      <c r="K631" s="345"/>
      <c r="L631" s="345"/>
      <c r="M631" s="345"/>
      <c r="N631" s="345"/>
      <c r="O631" s="345"/>
      <c r="P631" s="345"/>
    </row>
    <row r="632" spans="2:16" hidden="1" x14ac:dyDescent="0.3">
      <c r="B632" s="345"/>
      <c r="C632" s="345"/>
      <c r="D632" s="345"/>
      <c r="E632" s="345"/>
      <c r="F632" s="345"/>
      <c r="G632" s="345"/>
      <c r="H632" s="345"/>
      <c r="I632" s="345"/>
      <c r="J632" s="345"/>
      <c r="K632" s="345"/>
      <c r="L632" s="345"/>
      <c r="M632" s="345"/>
      <c r="N632" s="345"/>
      <c r="O632" s="345"/>
      <c r="P632" s="345"/>
    </row>
    <row r="633" spans="2:16" hidden="1" x14ac:dyDescent="0.3">
      <c r="B633" s="345"/>
      <c r="C633" s="345"/>
      <c r="D633" s="345"/>
      <c r="E633" s="345"/>
      <c r="F633" s="345"/>
      <c r="G633" s="345"/>
      <c r="H633" s="345"/>
      <c r="I633" s="345"/>
      <c r="J633" s="345"/>
      <c r="K633" s="345"/>
      <c r="L633" s="345"/>
      <c r="M633" s="345"/>
      <c r="N633" s="345"/>
      <c r="O633" s="345"/>
      <c r="P633" s="345"/>
    </row>
    <row r="634" spans="2:16" hidden="1" x14ac:dyDescent="0.3">
      <c r="B634" s="345"/>
      <c r="C634" s="345"/>
      <c r="D634" s="345"/>
      <c r="E634" s="345"/>
      <c r="F634" s="345"/>
      <c r="G634" s="345"/>
      <c r="H634" s="345"/>
      <c r="I634" s="345"/>
      <c r="J634" s="345"/>
      <c r="K634" s="345"/>
      <c r="L634" s="345"/>
      <c r="M634" s="345"/>
      <c r="N634" s="345"/>
      <c r="O634" s="345"/>
      <c r="P634" s="345"/>
    </row>
    <row r="635" spans="2:16" hidden="1" x14ac:dyDescent="0.3">
      <c r="B635" s="345"/>
      <c r="C635" s="345"/>
      <c r="D635" s="345"/>
      <c r="E635" s="345"/>
      <c r="F635" s="345"/>
      <c r="G635" s="345"/>
      <c r="H635" s="345"/>
      <c r="I635" s="345"/>
      <c r="J635" s="345"/>
      <c r="K635" s="345"/>
      <c r="L635" s="345"/>
      <c r="M635" s="345"/>
      <c r="N635" s="345"/>
      <c r="O635" s="345"/>
      <c r="P635" s="345"/>
    </row>
    <row r="636" spans="2:16" hidden="1" x14ac:dyDescent="0.3">
      <c r="B636" s="345"/>
      <c r="C636" s="345"/>
      <c r="D636" s="345"/>
      <c r="E636" s="345"/>
      <c r="F636" s="345"/>
      <c r="G636" s="345"/>
      <c r="H636" s="345"/>
      <c r="I636" s="345"/>
      <c r="J636" s="345"/>
      <c r="K636" s="345"/>
      <c r="L636" s="345"/>
      <c r="M636" s="345"/>
      <c r="N636" s="345"/>
      <c r="O636" s="345"/>
      <c r="P636" s="345"/>
    </row>
    <row r="637" spans="2:16" hidden="1" x14ac:dyDescent="0.3">
      <c r="B637" s="345"/>
      <c r="C637" s="345"/>
      <c r="D637" s="345"/>
      <c r="E637" s="345"/>
      <c r="F637" s="345"/>
      <c r="G637" s="345"/>
      <c r="H637" s="345"/>
      <c r="I637" s="345"/>
      <c r="J637" s="345"/>
      <c r="K637" s="345"/>
      <c r="L637" s="345"/>
      <c r="M637" s="345"/>
      <c r="N637" s="345"/>
      <c r="O637" s="345"/>
      <c r="P637" s="345"/>
    </row>
    <row r="638" spans="2:16" hidden="1" x14ac:dyDescent="0.3">
      <c r="B638" s="345"/>
      <c r="C638" s="345"/>
      <c r="D638" s="345"/>
      <c r="E638" s="345"/>
      <c r="F638" s="345"/>
      <c r="G638" s="345"/>
      <c r="H638" s="345"/>
      <c r="I638" s="345"/>
      <c r="J638" s="345"/>
      <c r="K638" s="345"/>
      <c r="L638" s="345"/>
      <c r="M638" s="345"/>
      <c r="N638" s="345"/>
      <c r="O638" s="345"/>
      <c r="P638" s="345"/>
    </row>
    <row r="639" spans="2:16" hidden="1" x14ac:dyDescent="0.3">
      <c r="B639" s="345"/>
      <c r="C639" s="345"/>
      <c r="D639" s="345"/>
      <c r="E639" s="345"/>
      <c r="F639" s="345"/>
      <c r="G639" s="345"/>
      <c r="H639" s="345"/>
      <c r="I639" s="345"/>
      <c r="J639" s="345"/>
      <c r="K639" s="345"/>
      <c r="L639" s="345"/>
      <c r="M639" s="345"/>
      <c r="N639" s="345"/>
      <c r="O639" s="345"/>
      <c r="P639" s="345"/>
    </row>
    <row r="640" spans="2:16" hidden="1" x14ac:dyDescent="0.3">
      <c r="B640" s="345"/>
      <c r="C640" s="345"/>
      <c r="D640" s="345"/>
      <c r="E640" s="345"/>
      <c r="F640" s="345"/>
      <c r="G640" s="345"/>
      <c r="H640" s="345"/>
      <c r="I640" s="345"/>
      <c r="J640" s="345"/>
      <c r="K640" s="345"/>
      <c r="L640" s="345"/>
      <c r="M640" s="345"/>
      <c r="N640" s="345"/>
      <c r="O640" s="345"/>
      <c r="P640" s="345"/>
    </row>
    <row r="641" spans="2:16" hidden="1" x14ac:dyDescent="0.3">
      <c r="B641" s="345"/>
      <c r="C641" s="345"/>
      <c r="D641" s="345"/>
      <c r="E641" s="345"/>
      <c r="F641" s="345"/>
      <c r="G641" s="345"/>
      <c r="H641" s="345"/>
      <c r="I641" s="345"/>
      <c r="J641" s="345"/>
      <c r="K641" s="345"/>
      <c r="L641" s="345"/>
      <c r="M641" s="345"/>
      <c r="N641" s="345"/>
      <c r="O641" s="345"/>
      <c r="P641" s="345"/>
    </row>
    <row r="642" spans="2:16" hidden="1" x14ac:dyDescent="0.3">
      <c r="B642" s="345"/>
      <c r="C642" s="345"/>
      <c r="D642" s="345"/>
      <c r="E642" s="345"/>
      <c r="F642" s="345"/>
      <c r="G642" s="345"/>
      <c r="H642" s="345"/>
      <c r="I642" s="345"/>
      <c r="J642" s="345"/>
      <c r="K642" s="345"/>
      <c r="L642" s="345"/>
      <c r="M642" s="345"/>
      <c r="N642" s="345"/>
      <c r="O642" s="345"/>
      <c r="P642" s="345"/>
    </row>
    <row r="643" spans="2:16" hidden="1" x14ac:dyDescent="0.3">
      <c r="B643" s="345"/>
      <c r="C643" s="345"/>
      <c r="D643" s="345"/>
      <c r="E643" s="345"/>
      <c r="F643" s="345"/>
      <c r="G643" s="345"/>
      <c r="H643" s="345"/>
      <c r="I643" s="345"/>
      <c r="J643" s="345"/>
      <c r="K643" s="345"/>
      <c r="L643" s="345"/>
      <c r="M643" s="345"/>
      <c r="N643" s="345"/>
      <c r="O643" s="345"/>
      <c r="P643" s="345"/>
    </row>
    <row r="644" spans="2:16" hidden="1" x14ac:dyDescent="0.3">
      <c r="B644" s="345"/>
      <c r="C644" s="345"/>
      <c r="D644" s="345"/>
      <c r="E644" s="345"/>
      <c r="F644" s="345"/>
      <c r="G644" s="345"/>
      <c r="H644" s="345"/>
      <c r="I644" s="345"/>
      <c r="J644" s="345"/>
      <c r="K644" s="345"/>
      <c r="L644" s="345"/>
      <c r="M644" s="345"/>
      <c r="N644" s="345"/>
      <c r="O644" s="345"/>
      <c r="P644" s="345"/>
    </row>
    <row r="645" spans="2:16" hidden="1" x14ac:dyDescent="0.3">
      <c r="B645" s="345"/>
      <c r="C645" s="345"/>
      <c r="D645" s="345"/>
      <c r="E645" s="345"/>
      <c r="F645" s="345"/>
      <c r="G645" s="345"/>
      <c r="H645" s="345"/>
      <c r="I645" s="345"/>
      <c r="J645" s="345"/>
      <c r="K645" s="345"/>
      <c r="L645" s="345"/>
      <c r="M645" s="345"/>
      <c r="N645" s="345"/>
      <c r="O645" s="345"/>
      <c r="P645" s="345"/>
    </row>
    <row r="646" spans="2:16" hidden="1" x14ac:dyDescent="0.3">
      <c r="B646" s="345"/>
      <c r="C646" s="345"/>
      <c r="D646" s="345"/>
      <c r="E646" s="345"/>
      <c r="F646" s="345"/>
      <c r="G646" s="345"/>
      <c r="H646" s="345"/>
      <c r="I646" s="345"/>
      <c r="J646" s="345"/>
      <c r="K646" s="345"/>
      <c r="L646" s="345"/>
      <c r="M646" s="345"/>
      <c r="N646" s="345"/>
      <c r="O646" s="345"/>
      <c r="P646" s="345"/>
    </row>
    <row r="647" spans="2:16" hidden="1" x14ac:dyDescent="0.3">
      <c r="B647" s="345"/>
      <c r="C647" s="345"/>
      <c r="D647" s="345"/>
      <c r="E647" s="345"/>
      <c r="F647" s="345"/>
      <c r="G647" s="345"/>
      <c r="H647" s="345"/>
      <c r="I647" s="345"/>
      <c r="J647" s="345"/>
      <c r="K647" s="345"/>
      <c r="L647" s="345"/>
      <c r="M647" s="345"/>
      <c r="N647" s="345"/>
      <c r="O647" s="345"/>
      <c r="P647" s="345"/>
    </row>
    <row r="648" spans="2:16" hidden="1" x14ac:dyDescent="0.3">
      <c r="B648" s="345"/>
      <c r="C648" s="345"/>
      <c r="D648" s="345"/>
      <c r="E648" s="345"/>
      <c r="F648" s="345"/>
      <c r="G648" s="345"/>
      <c r="H648" s="345"/>
      <c r="I648" s="345"/>
      <c r="J648" s="345"/>
      <c r="K648" s="345"/>
      <c r="L648" s="345"/>
      <c r="M648" s="345"/>
      <c r="N648" s="345"/>
      <c r="O648" s="345"/>
      <c r="P648" s="345"/>
    </row>
    <row r="649" spans="2:16" hidden="1" x14ac:dyDescent="0.3">
      <c r="B649" s="345"/>
      <c r="C649" s="345"/>
      <c r="D649" s="345"/>
      <c r="E649" s="345"/>
      <c r="F649" s="345"/>
      <c r="G649" s="345"/>
      <c r="H649" s="345"/>
      <c r="I649" s="345"/>
      <c r="J649" s="345"/>
      <c r="K649" s="345"/>
      <c r="L649" s="345"/>
      <c r="M649" s="345"/>
      <c r="N649" s="345"/>
      <c r="O649" s="345"/>
      <c r="P649" s="345"/>
    </row>
    <row r="650" spans="2:16" hidden="1" x14ac:dyDescent="0.3">
      <c r="B650" s="345"/>
      <c r="C650" s="345"/>
      <c r="D650" s="345"/>
      <c r="E650" s="345"/>
      <c r="F650" s="345"/>
      <c r="G650" s="345"/>
      <c r="H650" s="345"/>
      <c r="I650" s="345"/>
      <c r="J650" s="345"/>
      <c r="K650" s="345"/>
      <c r="L650" s="345"/>
      <c r="M650" s="345"/>
      <c r="N650" s="345"/>
      <c r="O650" s="345"/>
      <c r="P650" s="345"/>
    </row>
    <row r="651" spans="2:16" hidden="1" x14ac:dyDescent="0.3">
      <c r="B651" s="345"/>
      <c r="C651" s="345"/>
      <c r="D651" s="345"/>
      <c r="E651" s="345"/>
      <c r="F651" s="345"/>
      <c r="G651" s="345"/>
      <c r="H651" s="345"/>
      <c r="I651" s="345"/>
      <c r="J651" s="345"/>
      <c r="K651" s="345"/>
      <c r="L651" s="345"/>
      <c r="M651" s="345"/>
      <c r="N651" s="345"/>
      <c r="O651" s="345"/>
      <c r="P651" s="345"/>
    </row>
    <row r="652" spans="2:16" hidden="1" x14ac:dyDescent="0.3">
      <c r="B652" s="345"/>
      <c r="C652" s="345"/>
      <c r="D652" s="345"/>
      <c r="E652" s="345"/>
      <c r="F652" s="345"/>
      <c r="G652" s="345"/>
      <c r="H652" s="345"/>
      <c r="I652" s="345"/>
      <c r="J652" s="345"/>
      <c r="K652" s="345"/>
      <c r="L652" s="345"/>
      <c r="M652" s="345"/>
      <c r="N652" s="345"/>
      <c r="O652" s="345"/>
      <c r="P652" s="345"/>
    </row>
    <row r="653" spans="2:16" hidden="1" x14ac:dyDescent="0.3">
      <c r="B653" s="345"/>
      <c r="C653" s="345"/>
      <c r="D653" s="345"/>
      <c r="E653" s="345"/>
      <c r="F653" s="345"/>
      <c r="G653" s="345"/>
      <c r="H653" s="345"/>
      <c r="I653" s="345"/>
      <c r="J653" s="345"/>
      <c r="K653" s="345"/>
      <c r="L653" s="345"/>
      <c r="M653" s="345"/>
      <c r="N653" s="345"/>
      <c r="O653" s="345"/>
      <c r="P653" s="345"/>
    </row>
    <row r="654" spans="2:16" hidden="1" x14ac:dyDescent="0.3">
      <c r="B654" s="345"/>
      <c r="C654" s="345"/>
      <c r="D654" s="345"/>
      <c r="E654" s="345"/>
      <c r="F654" s="345"/>
      <c r="G654" s="345"/>
      <c r="H654" s="345"/>
      <c r="I654" s="345"/>
      <c r="J654" s="345"/>
      <c r="K654" s="345"/>
      <c r="L654" s="345"/>
      <c r="M654" s="345"/>
      <c r="N654" s="345"/>
      <c r="O654" s="345"/>
      <c r="P654" s="345"/>
    </row>
    <row r="655" spans="2:16" hidden="1" x14ac:dyDescent="0.3">
      <c r="B655" s="345"/>
      <c r="C655" s="345"/>
      <c r="D655" s="345"/>
      <c r="E655" s="345"/>
      <c r="F655" s="345"/>
      <c r="G655" s="345"/>
      <c r="H655" s="345"/>
      <c r="I655" s="345"/>
      <c r="J655" s="345"/>
      <c r="K655" s="345"/>
      <c r="L655" s="345"/>
      <c r="M655" s="345"/>
      <c r="N655" s="345"/>
      <c r="O655" s="345"/>
      <c r="P655" s="345"/>
    </row>
    <row r="656" spans="2:16" hidden="1" x14ac:dyDescent="0.3">
      <c r="B656" s="345"/>
      <c r="C656" s="345"/>
      <c r="D656" s="345"/>
      <c r="E656" s="345"/>
      <c r="F656" s="345"/>
      <c r="G656" s="345"/>
      <c r="H656" s="345"/>
      <c r="I656" s="345"/>
      <c r="J656" s="345"/>
      <c r="K656" s="345"/>
      <c r="L656" s="345"/>
      <c r="M656" s="345"/>
      <c r="N656" s="345"/>
      <c r="O656" s="345"/>
      <c r="P656" s="345"/>
    </row>
    <row r="657" spans="2:16" hidden="1" x14ac:dyDescent="0.3">
      <c r="B657" s="345"/>
      <c r="C657" s="345"/>
      <c r="D657" s="345"/>
      <c r="E657" s="345"/>
      <c r="F657" s="345"/>
      <c r="G657" s="345"/>
      <c r="H657" s="345"/>
      <c r="I657" s="345"/>
      <c r="J657" s="345"/>
      <c r="K657" s="345"/>
      <c r="L657" s="345"/>
      <c r="M657" s="345"/>
      <c r="N657" s="345"/>
      <c r="O657" s="345"/>
      <c r="P657" s="345"/>
    </row>
    <row r="658" spans="2:16" hidden="1" x14ac:dyDescent="0.3">
      <c r="B658" s="345"/>
      <c r="C658" s="345"/>
      <c r="D658" s="345"/>
      <c r="E658" s="345"/>
      <c r="F658" s="345"/>
      <c r="G658" s="345"/>
      <c r="H658" s="345"/>
      <c r="I658" s="345"/>
      <c r="J658" s="345"/>
      <c r="K658" s="345"/>
      <c r="L658" s="345"/>
      <c r="M658" s="345"/>
      <c r="N658" s="345"/>
      <c r="O658" s="345"/>
      <c r="P658" s="345"/>
    </row>
    <row r="659" spans="2:16" hidden="1" x14ac:dyDescent="0.3">
      <c r="B659" s="345"/>
      <c r="C659" s="345"/>
      <c r="D659" s="345"/>
      <c r="E659" s="345"/>
      <c r="F659" s="345"/>
      <c r="G659" s="345"/>
      <c r="H659" s="345"/>
      <c r="I659" s="345"/>
      <c r="J659" s="345"/>
      <c r="K659" s="345"/>
      <c r="L659" s="345"/>
      <c r="M659" s="345"/>
      <c r="N659" s="345"/>
      <c r="O659" s="345"/>
      <c r="P659" s="345"/>
    </row>
    <row r="660" spans="2:16" hidden="1" x14ac:dyDescent="0.3">
      <c r="B660" s="345"/>
      <c r="C660" s="345"/>
      <c r="D660" s="345"/>
      <c r="E660" s="345"/>
      <c r="F660" s="345"/>
      <c r="G660" s="345"/>
      <c r="H660" s="345"/>
      <c r="I660" s="345"/>
      <c r="J660" s="345"/>
      <c r="K660" s="345"/>
      <c r="L660" s="345"/>
      <c r="M660" s="345"/>
      <c r="N660" s="345"/>
      <c r="O660" s="345"/>
      <c r="P660" s="345"/>
    </row>
    <row r="661" spans="2:16" hidden="1" x14ac:dyDescent="0.3">
      <c r="B661" s="345"/>
      <c r="C661" s="345"/>
      <c r="D661" s="345"/>
      <c r="E661" s="345"/>
      <c r="F661" s="345"/>
      <c r="G661" s="345"/>
      <c r="H661" s="345"/>
      <c r="I661" s="345"/>
      <c r="J661" s="345"/>
      <c r="K661" s="345"/>
      <c r="L661" s="345"/>
      <c r="M661" s="345"/>
      <c r="N661" s="345"/>
      <c r="O661" s="345"/>
      <c r="P661" s="345"/>
    </row>
    <row r="662" spans="2:16" hidden="1" x14ac:dyDescent="0.3">
      <c r="B662" s="345"/>
      <c r="C662" s="345"/>
      <c r="D662" s="345"/>
      <c r="E662" s="345"/>
      <c r="F662" s="345"/>
      <c r="G662" s="345"/>
      <c r="H662" s="345"/>
      <c r="I662" s="345"/>
      <c r="J662" s="345"/>
      <c r="K662" s="345"/>
      <c r="L662" s="345"/>
      <c r="M662" s="345"/>
      <c r="N662" s="345"/>
      <c r="O662" s="345"/>
      <c r="P662" s="345"/>
    </row>
    <row r="663" spans="2:16" hidden="1" x14ac:dyDescent="0.3">
      <c r="B663" s="345"/>
      <c r="C663" s="345"/>
      <c r="D663" s="345"/>
      <c r="E663" s="345"/>
      <c r="F663" s="345"/>
      <c r="G663" s="345"/>
      <c r="H663" s="345"/>
      <c r="I663" s="345"/>
      <c r="J663" s="345"/>
      <c r="K663" s="345"/>
      <c r="L663" s="345"/>
      <c r="M663" s="345"/>
      <c r="N663" s="345"/>
      <c r="O663" s="345"/>
      <c r="P663" s="345"/>
    </row>
    <row r="664" spans="2:16" hidden="1" x14ac:dyDescent="0.3">
      <c r="B664" s="345"/>
      <c r="C664" s="345"/>
      <c r="D664" s="345"/>
      <c r="E664" s="345"/>
      <c r="F664" s="345"/>
      <c r="G664" s="345"/>
      <c r="H664" s="345"/>
      <c r="I664" s="345"/>
      <c r="J664" s="345"/>
      <c r="K664" s="345"/>
      <c r="L664" s="345"/>
      <c r="M664" s="345"/>
      <c r="N664" s="345"/>
      <c r="O664" s="345"/>
      <c r="P664" s="345"/>
    </row>
    <row r="665" spans="2:16" hidden="1" x14ac:dyDescent="0.3">
      <c r="B665" s="345"/>
      <c r="C665" s="345"/>
      <c r="D665" s="345"/>
      <c r="E665" s="345"/>
      <c r="F665" s="345"/>
      <c r="G665" s="345"/>
      <c r="H665" s="345"/>
      <c r="I665" s="345"/>
      <c r="J665" s="345"/>
      <c r="K665" s="345"/>
      <c r="L665" s="345"/>
      <c r="M665" s="345"/>
      <c r="N665" s="345"/>
      <c r="O665" s="345"/>
      <c r="P665" s="345"/>
    </row>
    <row r="666" spans="2:16" hidden="1" x14ac:dyDescent="0.3">
      <c r="B666" s="345"/>
      <c r="C666" s="345"/>
      <c r="D666" s="345"/>
      <c r="E666" s="345"/>
      <c r="F666" s="345"/>
      <c r="G666" s="345"/>
      <c r="H666" s="345"/>
      <c r="I666" s="345"/>
      <c r="J666" s="345"/>
      <c r="K666" s="345"/>
      <c r="L666" s="345"/>
      <c r="M666" s="345"/>
      <c r="N666" s="345"/>
      <c r="O666" s="345"/>
      <c r="P666" s="345"/>
    </row>
    <row r="667" spans="2:16" hidden="1" x14ac:dyDescent="0.3">
      <c r="B667" s="345"/>
      <c r="C667" s="345"/>
      <c r="D667" s="345"/>
      <c r="E667" s="345"/>
      <c r="F667" s="345"/>
      <c r="G667" s="345"/>
      <c r="H667" s="345"/>
      <c r="I667" s="345"/>
      <c r="J667" s="345"/>
      <c r="K667" s="345"/>
      <c r="L667" s="345"/>
      <c r="M667" s="345"/>
      <c r="N667" s="345"/>
      <c r="O667" s="345"/>
      <c r="P667" s="345"/>
    </row>
    <row r="668" spans="2:16" hidden="1" x14ac:dyDescent="0.3">
      <c r="B668" s="345"/>
      <c r="C668" s="345"/>
      <c r="D668" s="345"/>
      <c r="E668" s="345"/>
      <c r="F668" s="345"/>
      <c r="G668" s="345"/>
      <c r="H668" s="345"/>
      <c r="I668" s="345"/>
      <c r="J668" s="345"/>
      <c r="K668" s="345"/>
      <c r="L668" s="345"/>
      <c r="M668" s="345"/>
      <c r="N668" s="345"/>
      <c r="O668" s="345"/>
      <c r="P668" s="345"/>
    </row>
    <row r="669" spans="2:16" hidden="1" x14ac:dyDescent="0.3">
      <c r="B669" s="345"/>
      <c r="C669" s="345"/>
      <c r="D669" s="345"/>
      <c r="E669" s="345"/>
      <c r="F669" s="345"/>
      <c r="G669" s="345"/>
      <c r="H669" s="345"/>
      <c r="I669" s="345"/>
      <c r="J669" s="345"/>
      <c r="K669" s="345"/>
      <c r="L669" s="345"/>
      <c r="M669" s="345"/>
      <c r="N669" s="345"/>
      <c r="O669" s="345"/>
      <c r="P669" s="345"/>
    </row>
    <row r="670" spans="2:16" hidden="1" x14ac:dyDescent="0.3">
      <c r="B670" s="345"/>
      <c r="C670" s="345"/>
      <c r="D670" s="345"/>
      <c r="E670" s="345"/>
      <c r="F670" s="345"/>
      <c r="G670" s="345"/>
      <c r="H670" s="345"/>
      <c r="I670" s="345"/>
      <c r="J670" s="345"/>
      <c r="K670" s="345"/>
      <c r="L670" s="345"/>
      <c r="M670" s="345"/>
      <c r="N670" s="345"/>
      <c r="O670" s="345"/>
      <c r="P670" s="345"/>
    </row>
    <row r="671" spans="2:16" hidden="1" x14ac:dyDescent="0.3">
      <c r="B671" s="345"/>
      <c r="C671" s="345"/>
      <c r="D671" s="345"/>
      <c r="E671" s="345"/>
      <c r="F671" s="345"/>
      <c r="G671" s="345"/>
      <c r="H671" s="345"/>
      <c r="I671" s="345"/>
      <c r="J671" s="345"/>
      <c r="K671" s="345"/>
      <c r="L671" s="345"/>
      <c r="M671" s="345"/>
      <c r="N671" s="345"/>
      <c r="O671" s="345"/>
      <c r="P671" s="345"/>
    </row>
    <row r="672" spans="2:16" hidden="1" x14ac:dyDescent="0.3">
      <c r="B672" s="345"/>
      <c r="C672" s="345"/>
      <c r="D672" s="345"/>
      <c r="E672" s="345"/>
      <c r="F672" s="345"/>
      <c r="G672" s="345"/>
      <c r="H672" s="345"/>
      <c r="I672" s="345"/>
      <c r="J672" s="345"/>
      <c r="K672" s="345"/>
      <c r="L672" s="345"/>
      <c r="M672" s="345"/>
      <c r="N672" s="345"/>
      <c r="O672" s="345"/>
      <c r="P672" s="345"/>
    </row>
    <row r="673" spans="2:16" hidden="1" x14ac:dyDescent="0.3">
      <c r="B673" s="345"/>
      <c r="C673" s="345"/>
      <c r="D673" s="345"/>
      <c r="E673" s="345"/>
      <c r="F673" s="345"/>
      <c r="G673" s="345"/>
      <c r="H673" s="345"/>
      <c r="I673" s="345"/>
      <c r="J673" s="345"/>
      <c r="K673" s="345"/>
      <c r="L673" s="345"/>
      <c r="M673" s="345"/>
      <c r="N673" s="345"/>
      <c r="O673" s="345"/>
      <c r="P673" s="345"/>
    </row>
    <row r="674" spans="2:16" hidden="1" x14ac:dyDescent="0.3">
      <c r="B674" s="345"/>
      <c r="C674" s="345"/>
      <c r="D674" s="345"/>
      <c r="E674" s="345"/>
      <c r="F674" s="345"/>
      <c r="G674" s="345"/>
      <c r="H674" s="345"/>
      <c r="I674" s="345"/>
      <c r="J674" s="345"/>
      <c r="K674" s="345"/>
      <c r="L674" s="345"/>
      <c r="M674" s="345"/>
      <c r="N674" s="345"/>
      <c r="O674" s="345"/>
      <c r="P674" s="345"/>
    </row>
    <row r="675" spans="2:16" hidden="1" x14ac:dyDescent="0.3">
      <c r="B675" s="345"/>
      <c r="C675" s="345"/>
      <c r="D675" s="345"/>
      <c r="E675" s="345"/>
      <c r="F675" s="345"/>
      <c r="G675" s="345"/>
      <c r="H675" s="345"/>
      <c r="I675" s="345"/>
      <c r="J675" s="345"/>
      <c r="K675" s="345"/>
      <c r="L675" s="345"/>
      <c r="M675" s="345"/>
      <c r="N675" s="345"/>
      <c r="O675" s="345"/>
      <c r="P675" s="345"/>
    </row>
    <row r="676" spans="2:16" hidden="1" x14ac:dyDescent="0.3">
      <c r="B676" s="345"/>
      <c r="C676" s="345"/>
      <c r="D676" s="345"/>
      <c r="E676" s="345"/>
      <c r="F676" s="345"/>
      <c r="G676" s="345"/>
      <c r="H676" s="345"/>
      <c r="I676" s="345"/>
      <c r="J676" s="345"/>
      <c r="K676" s="345"/>
      <c r="L676" s="345"/>
      <c r="M676" s="345"/>
      <c r="N676" s="345"/>
      <c r="O676" s="345"/>
      <c r="P676" s="345"/>
    </row>
    <row r="677" spans="2:16" hidden="1" x14ac:dyDescent="0.3">
      <c r="B677" s="345"/>
      <c r="C677" s="345"/>
      <c r="D677" s="345"/>
      <c r="E677" s="345"/>
      <c r="F677" s="345"/>
      <c r="G677" s="345"/>
      <c r="H677" s="345"/>
      <c r="I677" s="345"/>
      <c r="J677" s="345"/>
      <c r="K677" s="345"/>
      <c r="L677" s="345"/>
      <c r="M677" s="345"/>
      <c r="N677" s="345"/>
      <c r="O677" s="345"/>
      <c r="P677" s="345"/>
    </row>
    <row r="678" spans="2:16" hidden="1" x14ac:dyDescent="0.3">
      <c r="B678" s="345"/>
      <c r="C678" s="345"/>
      <c r="D678" s="345"/>
      <c r="E678" s="345"/>
      <c r="F678" s="345"/>
      <c r="G678" s="345"/>
      <c r="H678" s="345"/>
      <c r="I678" s="345"/>
      <c r="J678" s="345"/>
      <c r="K678" s="345"/>
      <c r="L678" s="345"/>
      <c r="M678" s="345"/>
      <c r="N678" s="345"/>
      <c r="O678" s="345"/>
      <c r="P678" s="345"/>
    </row>
    <row r="679" spans="2:16" hidden="1" x14ac:dyDescent="0.3">
      <c r="B679" s="345"/>
      <c r="C679" s="345"/>
      <c r="D679" s="345"/>
      <c r="E679" s="345"/>
      <c r="F679" s="345"/>
      <c r="G679" s="345"/>
      <c r="H679" s="345"/>
      <c r="I679" s="345"/>
      <c r="J679" s="345"/>
      <c r="K679" s="345"/>
      <c r="L679" s="345"/>
      <c r="M679" s="345"/>
      <c r="N679" s="345"/>
      <c r="O679" s="345"/>
      <c r="P679" s="345"/>
    </row>
    <row r="680" spans="2:16" hidden="1" x14ac:dyDescent="0.3">
      <c r="B680" s="345"/>
      <c r="C680" s="345"/>
      <c r="D680" s="345"/>
      <c r="E680" s="345"/>
      <c r="F680" s="345"/>
      <c r="G680" s="345"/>
      <c r="H680" s="345"/>
      <c r="I680" s="345"/>
      <c r="J680" s="345"/>
      <c r="K680" s="345"/>
      <c r="L680" s="345"/>
      <c r="M680" s="345"/>
      <c r="N680" s="345"/>
      <c r="O680" s="345"/>
      <c r="P680" s="345"/>
    </row>
    <row r="681" spans="2:16" hidden="1" x14ac:dyDescent="0.3">
      <c r="B681" s="345"/>
      <c r="C681" s="345"/>
      <c r="D681" s="345"/>
      <c r="E681" s="345"/>
      <c r="F681" s="345"/>
      <c r="G681" s="345"/>
      <c r="H681" s="345"/>
      <c r="I681" s="345"/>
      <c r="J681" s="345"/>
      <c r="K681" s="345"/>
      <c r="L681" s="345"/>
      <c r="M681" s="345"/>
      <c r="N681" s="345"/>
      <c r="O681" s="345"/>
      <c r="P681" s="345"/>
    </row>
    <row r="682" spans="2:16" hidden="1" x14ac:dyDescent="0.3">
      <c r="B682" s="345"/>
      <c r="C682" s="345"/>
      <c r="D682" s="345"/>
      <c r="E682" s="345"/>
      <c r="F682" s="345"/>
      <c r="G682" s="345"/>
      <c r="H682" s="345"/>
      <c r="I682" s="345"/>
      <c r="J682" s="345"/>
      <c r="K682" s="345"/>
      <c r="L682" s="345"/>
      <c r="M682" s="345"/>
      <c r="N682" s="345"/>
      <c r="O682" s="345"/>
      <c r="P682" s="345"/>
    </row>
    <row r="683" spans="2:16" hidden="1" x14ac:dyDescent="0.3">
      <c r="B683" s="345"/>
      <c r="C683" s="345"/>
      <c r="D683" s="345"/>
      <c r="E683" s="345"/>
      <c r="F683" s="345"/>
      <c r="G683" s="345"/>
      <c r="H683" s="345"/>
      <c r="I683" s="345"/>
      <c r="J683" s="345"/>
      <c r="K683" s="345"/>
      <c r="L683" s="345"/>
      <c r="M683" s="345"/>
      <c r="N683" s="345"/>
      <c r="O683" s="345"/>
      <c r="P683" s="345"/>
    </row>
    <row r="684" spans="2:16" hidden="1" x14ac:dyDescent="0.3">
      <c r="B684" s="345"/>
      <c r="C684" s="345"/>
      <c r="D684" s="345"/>
      <c r="E684" s="345"/>
      <c r="F684" s="345"/>
      <c r="G684" s="345"/>
      <c r="H684" s="345"/>
      <c r="I684" s="345"/>
      <c r="J684" s="345"/>
      <c r="K684" s="345"/>
      <c r="L684" s="345"/>
      <c r="M684" s="345"/>
      <c r="N684" s="345"/>
      <c r="O684" s="345"/>
      <c r="P684" s="345"/>
    </row>
    <row r="685" spans="2:16" hidden="1" x14ac:dyDescent="0.3">
      <c r="B685" s="345"/>
      <c r="C685" s="345"/>
      <c r="D685" s="345"/>
      <c r="E685" s="345"/>
      <c r="F685" s="345"/>
      <c r="G685" s="345"/>
      <c r="H685" s="345"/>
      <c r="I685" s="345"/>
      <c r="J685" s="345"/>
      <c r="K685" s="345"/>
      <c r="L685" s="345"/>
      <c r="M685" s="345"/>
      <c r="N685" s="345"/>
      <c r="O685" s="345"/>
      <c r="P685" s="345"/>
    </row>
    <row r="686" spans="2:16" hidden="1" x14ac:dyDescent="0.3">
      <c r="B686" s="345"/>
      <c r="C686" s="345"/>
      <c r="D686" s="345"/>
      <c r="E686" s="345"/>
      <c r="F686" s="345"/>
      <c r="G686" s="345"/>
      <c r="H686" s="345"/>
      <c r="I686" s="345"/>
      <c r="J686" s="345"/>
      <c r="K686" s="345"/>
      <c r="L686" s="345"/>
      <c r="M686" s="345"/>
      <c r="N686" s="345"/>
      <c r="O686" s="345"/>
      <c r="P686" s="345"/>
    </row>
    <row r="687" spans="2:16" hidden="1" x14ac:dyDescent="0.3">
      <c r="B687" s="345"/>
      <c r="C687" s="345"/>
      <c r="D687" s="345"/>
      <c r="E687" s="345"/>
      <c r="F687" s="345"/>
      <c r="G687" s="345"/>
      <c r="H687" s="345"/>
      <c r="I687" s="345"/>
      <c r="J687" s="345"/>
      <c r="K687" s="345"/>
      <c r="L687" s="345"/>
      <c r="M687" s="345"/>
      <c r="N687" s="345"/>
      <c r="O687" s="345"/>
      <c r="P687" s="345"/>
    </row>
    <row r="688" spans="2:16" hidden="1" x14ac:dyDescent="0.3">
      <c r="B688" s="345"/>
      <c r="C688" s="345"/>
      <c r="D688" s="345"/>
      <c r="E688" s="345"/>
      <c r="F688" s="345"/>
      <c r="G688" s="345"/>
      <c r="H688" s="345"/>
      <c r="I688" s="345"/>
      <c r="J688" s="345"/>
      <c r="K688" s="345"/>
      <c r="L688" s="345"/>
      <c r="M688" s="345"/>
      <c r="N688" s="345"/>
      <c r="O688" s="345"/>
      <c r="P688" s="345"/>
    </row>
    <row r="689" spans="2:16" hidden="1" x14ac:dyDescent="0.3">
      <c r="B689" s="345"/>
      <c r="C689" s="345"/>
      <c r="D689" s="345"/>
      <c r="E689" s="345"/>
      <c r="F689" s="345"/>
      <c r="G689" s="345"/>
      <c r="H689" s="345"/>
      <c r="I689" s="345"/>
      <c r="J689" s="345"/>
      <c r="K689" s="345"/>
      <c r="L689" s="345"/>
      <c r="M689" s="345"/>
      <c r="N689" s="345"/>
      <c r="O689" s="345"/>
      <c r="P689" s="345"/>
    </row>
    <row r="690" spans="2:16" hidden="1" x14ac:dyDescent="0.3">
      <c r="B690" s="345"/>
      <c r="C690" s="345"/>
      <c r="D690" s="345"/>
      <c r="E690" s="345"/>
      <c r="F690" s="345"/>
      <c r="G690" s="345"/>
      <c r="H690" s="345"/>
      <c r="I690" s="345"/>
      <c r="J690" s="345"/>
      <c r="K690" s="345"/>
      <c r="L690" s="345"/>
      <c r="M690" s="345"/>
      <c r="N690" s="345"/>
      <c r="O690" s="345"/>
      <c r="P690" s="345"/>
    </row>
    <row r="691" spans="2:16" hidden="1" x14ac:dyDescent="0.3">
      <c r="B691" s="345"/>
      <c r="C691" s="345"/>
      <c r="D691" s="345"/>
      <c r="E691" s="345"/>
      <c r="F691" s="345"/>
      <c r="G691" s="345"/>
      <c r="H691" s="345"/>
      <c r="I691" s="345"/>
      <c r="J691" s="345"/>
      <c r="K691" s="345"/>
      <c r="L691" s="345"/>
      <c r="M691" s="345"/>
      <c r="N691" s="345"/>
      <c r="O691" s="345"/>
      <c r="P691" s="345"/>
    </row>
    <row r="692" spans="2:16" hidden="1" x14ac:dyDescent="0.3">
      <c r="B692" s="345"/>
      <c r="C692" s="345"/>
      <c r="D692" s="345"/>
      <c r="E692" s="345"/>
      <c r="F692" s="345"/>
      <c r="G692" s="345"/>
      <c r="H692" s="345"/>
      <c r="I692" s="345"/>
      <c r="J692" s="345"/>
      <c r="K692" s="345"/>
      <c r="L692" s="345"/>
      <c r="M692" s="345"/>
      <c r="N692" s="345"/>
      <c r="O692" s="345"/>
      <c r="P692" s="345"/>
    </row>
    <row r="693" spans="2:16" hidden="1" x14ac:dyDescent="0.3">
      <c r="B693" s="345"/>
      <c r="C693" s="345"/>
      <c r="D693" s="345"/>
      <c r="E693" s="345"/>
      <c r="F693" s="345"/>
      <c r="G693" s="345"/>
      <c r="H693" s="345"/>
      <c r="I693" s="345"/>
      <c r="J693" s="345"/>
      <c r="K693" s="345"/>
      <c r="L693" s="345"/>
      <c r="M693" s="345"/>
      <c r="N693" s="345"/>
      <c r="O693" s="345"/>
      <c r="P693" s="345"/>
    </row>
    <row r="694" spans="2:16" hidden="1" x14ac:dyDescent="0.3">
      <c r="B694" s="345"/>
      <c r="C694" s="345"/>
      <c r="D694" s="345"/>
      <c r="E694" s="345"/>
      <c r="F694" s="345"/>
      <c r="G694" s="345"/>
      <c r="H694" s="345"/>
      <c r="I694" s="345"/>
      <c r="J694" s="345"/>
      <c r="K694" s="345"/>
      <c r="L694" s="345"/>
      <c r="M694" s="345"/>
      <c r="N694" s="345"/>
      <c r="O694" s="345"/>
      <c r="P694" s="345"/>
    </row>
    <row r="695" spans="2:16" hidden="1" x14ac:dyDescent="0.3">
      <c r="B695" s="345"/>
      <c r="C695" s="345"/>
      <c r="D695" s="345"/>
      <c r="E695" s="345"/>
      <c r="F695" s="345"/>
      <c r="G695" s="345"/>
      <c r="H695" s="345"/>
      <c r="I695" s="345"/>
      <c r="J695" s="345"/>
      <c r="K695" s="345"/>
      <c r="L695" s="345"/>
      <c r="M695" s="345"/>
      <c r="N695" s="345"/>
      <c r="O695" s="345"/>
      <c r="P695" s="345"/>
    </row>
    <row r="696" spans="2:16" hidden="1" x14ac:dyDescent="0.3">
      <c r="B696" s="345"/>
      <c r="C696" s="345"/>
      <c r="D696" s="345"/>
      <c r="E696" s="345"/>
      <c r="F696" s="345"/>
      <c r="G696" s="345"/>
      <c r="H696" s="345"/>
      <c r="I696" s="345"/>
      <c r="J696" s="345"/>
      <c r="K696" s="345"/>
      <c r="L696" s="345"/>
      <c r="M696" s="345"/>
      <c r="N696" s="345"/>
      <c r="O696" s="345"/>
      <c r="P696" s="345"/>
    </row>
  </sheetData>
  <mergeCells count="15">
    <mergeCell ref="B19:C19"/>
    <mergeCell ref="A1:D1"/>
    <mergeCell ref="A2:D2"/>
    <mergeCell ref="A4:G5"/>
    <mergeCell ref="A6:G6"/>
    <mergeCell ref="A7:A8"/>
    <mergeCell ref="B7:B8"/>
    <mergeCell ref="C7:C8"/>
    <mergeCell ref="F7:F8"/>
    <mergeCell ref="F1:G1"/>
    <mergeCell ref="F2:G2"/>
    <mergeCell ref="D7:D8"/>
    <mergeCell ref="E7:E8"/>
    <mergeCell ref="G7:G8"/>
    <mergeCell ref="A3:G3"/>
  </mergeCells>
  <hyperlinks>
    <hyperlink ref="H1" location="'2. List of Templates'!A1" display="Go back to List" xr:uid="{00000000-0004-0000-1F00-000000000000}"/>
  </hyperlinks>
  <printOptions horizontalCentered="1"/>
  <pageMargins left="0.23622047244094491" right="0.23622047244094491" top="0.70866141732283472" bottom="0.51181102362204722" header="0.31496062992125984" footer="0.31496062992125984"/>
  <pageSetup scale="80" orientation="landscape" r:id="rId1"/>
  <headerFooter>
    <oddFooter>&amp;L&amp;"Calibri,Regular"&amp;12
NERC FORM RAR 1 &amp;C
&amp;"Calibri,Regular"&amp;12&amp;A &amp;R
&amp;"Calibri,Regular"&amp;12Page &amp;P of &amp;N</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2"/>
  <dimension ref="A1:R696"/>
  <sheetViews>
    <sheetView zoomScaleNormal="100" workbookViewId="0">
      <selection activeCell="E15" sqref="E15"/>
    </sheetView>
  </sheetViews>
  <sheetFormatPr defaultColWidth="0" defaultRowHeight="15.5" zeroHeight="1" x14ac:dyDescent="0.3"/>
  <cols>
    <col min="1" max="1" width="13.19921875" style="431" customWidth="1"/>
    <col min="2" max="2" width="21" style="410" customWidth="1"/>
    <col min="3" max="3" width="20" style="410" customWidth="1"/>
    <col min="4" max="4" width="22" style="410" customWidth="1"/>
    <col min="5" max="5" width="19" style="410" customWidth="1"/>
    <col min="6" max="6" width="16.5" style="410" customWidth="1"/>
    <col min="7" max="7" width="19" style="410" customWidth="1"/>
    <col min="8" max="8" width="20.296875" style="410" customWidth="1"/>
    <col min="9" max="9" width="12.69921875" style="410" customWidth="1"/>
    <col min="10" max="10" width="19.5" style="410" customWidth="1"/>
    <col min="11" max="18" width="0" style="410" hidden="1" customWidth="1"/>
    <col min="19" max="16384" width="9.296875" style="410" hidden="1"/>
  </cols>
  <sheetData>
    <row r="1" spans="1:18" x14ac:dyDescent="0.3">
      <c r="A1" s="820" t="str">
        <f>'2. List of Templates'!$A$1:$C$1</f>
        <v>Name of Licensee</v>
      </c>
      <c r="B1" s="820"/>
      <c r="C1" s="820"/>
      <c r="D1" s="820"/>
      <c r="E1" s="820"/>
      <c r="F1" s="820"/>
      <c r="G1" s="820"/>
      <c r="H1" s="835" t="str">
        <f>'2. List of Templates'!$E$1</f>
        <v>Reporting Period</v>
      </c>
      <c r="I1" s="835"/>
      <c r="J1" s="356" t="s">
        <v>981</v>
      </c>
    </row>
    <row r="2" spans="1:18" x14ac:dyDescent="0.3">
      <c r="A2" s="820" t="str">
        <f>'1. Title Page'!$D$32&amp;" | "&amp;'1. Title Page'!$D$34&amp;""</f>
        <v>XXXXXXX | NERC/LC/XXX</v>
      </c>
      <c r="B2" s="820"/>
      <c r="C2" s="820"/>
      <c r="D2" s="820"/>
      <c r="E2" s="820"/>
      <c r="F2" s="820"/>
      <c r="G2" s="820"/>
      <c r="H2" s="835" t="s">
        <v>755</v>
      </c>
      <c r="I2" s="835"/>
    </row>
    <row r="3" spans="1:18" x14ac:dyDescent="0.3">
      <c r="A3" s="961"/>
      <c r="B3" s="961"/>
      <c r="C3" s="961"/>
      <c r="D3" s="961"/>
      <c r="E3" s="961"/>
      <c r="F3" s="961"/>
      <c r="G3" s="961"/>
      <c r="H3" s="961"/>
      <c r="I3" s="961"/>
    </row>
    <row r="4" spans="1:18" x14ac:dyDescent="0.3">
      <c r="A4" s="827" t="s">
        <v>813</v>
      </c>
      <c r="B4" s="827"/>
      <c r="C4" s="827"/>
      <c r="D4" s="827"/>
      <c r="E4" s="827"/>
      <c r="F4" s="827"/>
      <c r="G4" s="827"/>
      <c r="H4" s="827"/>
      <c r="I4" s="827"/>
    </row>
    <row r="5" spans="1:18" x14ac:dyDescent="0.3">
      <c r="A5" s="827"/>
      <c r="B5" s="827"/>
      <c r="C5" s="827"/>
      <c r="D5" s="827"/>
      <c r="E5" s="827"/>
      <c r="F5" s="827"/>
      <c r="G5" s="827"/>
      <c r="H5" s="827"/>
      <c r="I5" s="827"/>
    </row>
    <row r="6" spans="1:18" x14ac:dyDescent="0.3">
      <c r="A6" s="834" t="s">
        <v>671</v>
      </c>
      <c r="B6" s="834" t="s">
        <v>717</v>
      </c>
      <c r="C6" s="834" t="s">
        <v>718</v>
      </c>
      <c r="D6" s="834" t="s">
        <v>722</v>
      </c>
      <c r="E6" s="834" t="s">
        <v>719</v>
      </c>
      <c r="F6" s="834" t="s">
        <v>720</v>
      </c>
      <c r="G6" s="834" t="s">
        <v>673</v>
      </c>
      <c r="H6" s="834" t="s">
        <v>672</v>
      </c>
      <c r="I6" s="834" t="s">
        <v>721</v>
      </c>
    </row>
    <row r="7" spans="1:18" x14ac:dyDescent="0.3">
      <c r="A7" s="834"/>
      <c r="B7" s="834"/>
      <c r="C7" s="834"/>
      <c r="D7" s="834"/>
      <c r="E7" s="834"/>
      <c r="F7" s="834"/>
      <c r="G7" s="834"/>
      <c r="H7" s="834"/>
      <c r="I7" s="834"/>
      <c r="J7" s="345"/>
      <c r="K7" s="345"/>
      <c r="L7" s="345"/>
      <c r="M7" s="345"/>
      <c r="N7" s="345"/>
      <c r="O7" s="345"/>
      <c r="P7" s="345"/>
      <c r="Q7" s="345"/>
      <c r="R7" s="345"/>
    </row>
    <row r="8" spans="1:18" x14ac:dyDescent="0.3">
      <c r="A8" s="556"/>
      <c r="B8" s="556" t="s">
        <v>1137</v>
      </c>
      <c r="C8" s="556" t="s">
        <v>1137</v>
      </c>
      <c r="D8" s="556" t="s">
        <v>1138</v>
      </c>
      <c r="E8" s="556" t="s">
        <v>1139</v>
      </c>
      <c r="F8" s="556" t="s">
        <v>1115</v>
      </c>
      <c r="G8" s="556" t="s">
        <v>1115</v>
      </c>
      <c r="H8" s="556" t="s">
        <v>1115</v>
      </c>
      <c r="I8" s="556" t="s">
        <v>1140</v>
      </c>
      <c r="J8" s="345"/>
      <c r="K8" s="345"/>
      <c r="L8" s="345"/>
      <c r="M8" s="345"/>
      <c r="N8" s="345"/>
      <c r="O8" s="345"/>
      <c r="P8" s="345"/>
      <c r="Q8" s="345"/>
      <c r="R8" s="345"/>
    </row>
    <row r="9" spans="1:18" x14ac:dyDescent="0.3">
      <c r="A9" s="612" t="s">
        <v>674</v>
      </c>
      <c r="B9" s="585"/>
      <c r="C9" s="585"/>
      <c r="D9" s="585"/>
      <c r="E9" s="585"/>
      <c r="F9" s="585"/>
      <c r="G9" s="585"/>
      <c r="H9" s="585"/>
      <c r="I9" s="585"/>
      <c r="J9" s="345"/>
      <c r="K9" s="345"/>
      <c r="L9" s="345"/>
      <c r="M9" s="345"/>
      <c r="N9" s="345"/>
      <c r="O9" s="345"/>
      <c r="P9" s="345"/>
      <c r="Q9" s="345"/>
      <c r="R9" s="345"/>
    </row>
    <row r="10" spans="1:18" x14ac:dyDescent="0.3">
      <c r="A10" s="612" t="s">
        <v>675</v>
      </c>
      <c r="B10" s="585"/>
      <c r="C10" s="585"/>
      <c r="D10" s="585"/>
      <c r="E10" s="585"/>
      <c r="F10" s="585"/>
      <c r="G10" s="585"/>
      <c r="H10" s="585"/>
      <c r="I10" s="585"/>
      <c r="J10" s="345"/>
      <c r="K10" s="345"/>
      <c r="L10" s="345"/>
      <c r="M10" s="345"/>
      <c r="N10" s="345"/>
      <c r="O10" s="345"/>
      <c r="P10" s="345"/>
      <c r="Q10" s="345"/>
      <c r="R10" s="345"/>
    </row>
    <row r="11" spans="1:18" x14ac:dyDescent="0.3">
      <c r="A11" s="612" t="s">
        <v>676</v>
      </c>
      <c r="B11" s="585"/>
      <c r="C11" s="585"/>
      <c r="D11" s="585"/>
      <c r="E11" s="585"/>
      <c r="F11" s="585"/>
      <c r="G11" s="585"/>
      <c r="H11" s="585"/>
      <c r="I11" s="585"/>
      <c r="J11" s="345"/>
      <c r="K11" s="345"/>
      <c r="L11" s="345"/>
      <c r="M11" s="345"/>
      <c r="N11" s="345"/>
      <c r="O11" s="345"/>
      <c r="P11" s="345"/>
      <c r="Q11" s="345"/>
      <c r="R11" s="345"/>
    </row>
    <row r="12" spans="1:18" x14ac:dyDescent="0.3">
      <c r="A12" s="612" t="s">
        <v>677</v>
      </c>
      <c r="B12" s="585"/>
      <c r="C12" s="585" t="s">
        <v>7</v>
      </c>
      <c r="D12" s="585" t="s">
        <v>7</v>
      </c>
      <c r="E12" s="585"/>
      <c r="F12" s="585" t="s">
        <v>7</v>
      </c>
      <c r="G12" s="585"/>
      <c r="H12" s="585"/>
      <c r="I12" s="585"/>
      <c r="J12" s="345"/>
      <c r="K12" s="345"/>
      <c r="L12" s="345"/>
      <c r="M12" s="345"/>
      <c r="N12" s="345"/>
      <c r="O12" s="345"/>
      <c r="P12" s="345"/>
      <c r="Q12" s="345"/>
      <c r="R12" s="345"/>
    </row>
    <row r="13" spans="1:18" x14ac:dyDescent="0.3">
      <c r="A13" s="612" t="s">
        <v>678</v>
      </c>
      <c r="B13" s="585"/>
      <c r="C13" s="585"/>
      <c r="D13" s="585"/>
      <c r="E13" s="585"/>
      <c r="F13" s="585"/>
      <c r="G13" s="585"/>
      <c r="H13" s="585" t="s">
        <v>7</v>
      </c>
      <c r="I13" s="585"/>
      <c r="J13" s="345"/>
      <c r="K13" s="345"/>
      <c r="L13" s="345"/>
      <c r="M13" s="345"/>
      <c r="N13" s="345"/>
      <c r="O13" s="345"/>
      <c r="P13" s="345"/>
      <c r="Q13" s="345"/>
      <c r="R13" s="345"/>
    </row>
    <row r="14" spans="1:18" x14ac:dyDescent="0.3">
      <c r="A14" s="612" t="s">
        <v>715</v>
      </c>
      <c r="B14" s="585" t="s">
        <v>7</v>
      </c>
      <c r="C14" s="585"/>
      <c r="D14" s="585"/>
      <c r="E14" s="585"/>
      <c r="F14" s="585"/>
      <c r="G14" s="585"/>
      <c r="H14" s="585"/>
      <c r="I14" s="585"/>
      <c r="J14" s="345"/>
      <c r="K14" s="345"/>
      <c r="L14" s="345"/>
      <c r="M14" s="345"/>
      <c r="N14" s="345"/>
      <c r="O14" s="345"/>
      <c r="P14" s="345"/>
      <c r="Q14" s="345"/>
      <c r="R14" s="345"/>
    </row>
    <row r="15" spans="1:18" x14ac:dyDescent="0.3">
      <c r="A15" s="612" t="s">
        <v>716</v>
      </c>
      <c r="B15" s="585"/>
      <c r="C15" s="585"/>
      <c r="D15" s="585"/>
      <c r="E15" s="585"/>
      <c r="F15" s="585"/>
      <c r="G15" s="585" t="s">
        <v>7</v>
      </c>
      <c r="H15" s="585"/>
      <c r="I15" s="585"/>
      <c r="J15" s="345"/>
      <c r="K15" s="345"/>
      <c r="L15" s="345"/>
      <c r="M15" s="345"/>
      <c r="N15" s="345"/>
      <c r="O15" s="345"/>
      <c r="P15" s="345"/>
      <c r="Q15" s="345"/>
      <c r="R15" s="345"/>
    </row>
    <row r="16" spans="1:18" x14ac:dyDescent="0.3">
      <c r="A16" s="612" t="s">
        <v>679</v>
      </c>
      <c r="B16" s="585"/>
      <c r="C16" s="585"/>
      <c r="D16" s="585"/>
      <c r="E16" s="585"/>
      <c r="F16" s="585"/>
      <c r="G16" s="585" t="s">
        <v>7</v>
      </c>
      <c r="H16" s="585"/>
      <c r="I16" s="585"/>
      <c r="J16" s="345"/>
      <c r="K16" s="345"/>
      <c r="L16" s="345"/>
      <c r="M16" s="345"/>
      <c r="N16" s="345"/>
      <c r="O16" s="345"/>
      <c r="P16" s="345"/>
      <c r="Q16" s="345"/>
      <c r="R16" s="345"/>
    </row>
    <row r="17" spans="1:18" x14ac:dyDescent="0.3">
      <c r="A17" s="612" t="s">
        <v>680</v>
      </c>
      <c r="B17" s="585"/>
      <c r="C17" s="585"/>
      <c r="D17" s="585"/>
      <c r="E17" s="585"/>
      <c r="F17" s="585"/>
      <c r="G17" s="585"/>
      <c r="H17" s="585"/>
      <c r="I17" s="585"/>
      <c r="J17" s="345"/>
      <c r="K17" s="345"/>
      <c r="L17" s="345"/>
      <c r="M17" s="345"/>
      <c r="N17" s="345"/>
      <c r="O17" s="345"/>
      <c r="P17" s="345"/>
      <c r="Q17" s="345"/>
      <c r="R17" s="345"/>
    </row>
    <row r="18" spans="1:18" x14ac:dyDescent="0.3">
      <c r="A18" s="612" t="s">
        <v>681</v>
      </c>
      <c r="B18" s="585"/>
      <c r="C18" s="585"/>
      <c r="D18" s="585"/>
      <c r="E18" s="585"/>
      <c r="F18" s="585"/>
      <c r="G18" s="585"/>
      <c r="H18" s="585"/>
      <c r="I18" s="585"/>
      <c r="J18" s="345"/>
      <c r="K18" s="345"/>
      <c r="L18" s="345"/>
      <c r="M18" s="345"/>
      <c r="N18" s="345"/>
      <c r="O18" s="345"/>
      <c r="P18" s="345"/>
      <c r="Q18" s="345"/>
      <c r="R18" s="345"/>
    </row>
    <row r="19" spans="1:18" x14ac:dyDescent="0.3">
      <c r="A19" s="612" t="s">
        <v>682</v>
      </c>
      <c r="B19" s="585"/>
      <c r="C19" s="585"/>
      <c r="D19" s="585"/>
      <c r="E19" s="585"/>
      <c r="F19" s="585"/>
      <c r="G19" s="585"/>
      <c r="H19" s="585"/>
      <c r="I19" s="585" t="s">
        <v>7</v>
      </c>
      <c r="J19" s="345"/>
      <c r="K19" s="345"/>
      <c r="L19" s="345"/>
      <c r="M19" s="345"/>
      <c r="N19" s="345"/>
      <c r="O19" s="345"/>
      <c r="P19" s="345"/>
      <c r="Q19" s="345"/>
      <c r="R19" s="345"/>
    </row>
    <row r="20" spans="1:18" x14ac:dyDescent="0.3">
      <c r="A20" s="613" t="s">
        <v>683</v>
      </c>
      <c r="B20" s="607"/>
      <c r="C20" s="607"/>
      <c r="D20" s="608"/>
      <c r="E20" s="608"/>
      <c r="F20" s="608"/>
      <c r="G20" s="609"/>
      <c r="H20" s="609"/>
      <c r="I20" s="609"/>
      <c r="J20" s="345"/>
      <c r="K20" s="345"/>
      <c r="L20" s="345"/>
      <c r="M20" s="345"/>
      <c r="N20" s="345"/>
      <c r="O20" s="345"/>
      <c r="P20" s="345"/>
      <c r="Q20" s="345"/>
      <c r="R20" s="345"/>
    </row>
    <row r="21" spans="1:18" x14ac:dyDescent="0.3">
      <c r="B21" s="345"/>
      <c r="C21" s="345"/>
      <c r="D21" s="345"/>
      <c r="E21" s="345"/>
      <c r="F21" s="345"/>
      <c r="G21" s="345"/>
      <c r="H21" s="345"/>
      <c r="I21" s="345"/>
      <c r="J21" s="345"/>
      <c r="K21" s="345"/>
      <c r="L21" s="345"/>
      <c r="M21" s="345"/>
      <c r="N21" s="345"/>
      <c r="O21" s="345"/>
      <c r="P21" s="345"/>
      <c r="Q21" s="345"/>
      <c r="R21" s="345"/>
    </row>
    <row r="22" spans="1:18" x14ac:dyDescent="0.35">
      <c r="A22" s="610"/>
      <c r="B22" s="345"/>
      <c r="C22" s="345"/>
      <c r="D22" s="345"/>
      <c r="E22" s="345"/>
      <c r="F22" s="345"/>
      <c r="G22" s="345"/>
      <c r="H22" s="345"/>
      <c r="I22" s="345"/>
      <c r="J22" s="345"/>
      <c r="K22" s="345"/>
      <c r="L22" s="345"/>
      <c r="M22" s="345"/>
      <c r="N22" s="345"/>
      <c r="O22" s="345"/>
      <c r="P22" s="345"/>
      <c r="Q22" s="345"/>
      <c r="R22" s="345"/>
    </row>
    <row r="23" spans="1:18" x14ac:dyDescent="0.35">
      <c r="A23" s="610"/>
      <c r="B23" s="345"/>
      <c r="C23" s="345"/>
      <c r="D23" s="345"/>
      <c r="E23" s="345"/>
      <c r="F23" s="345"/>
      <c r="G23" s="345"/>
      <c r="H23" s="345"/>
      <c r="I23" s="345"/>
      <c r="J23" s="345"/>
      <c r="K23" s="345"/>
      <c r="L23" s="345"/>
      <c r="M23" s="345"/>
      <c r="N23" s="345"/>
      <c r="O23" s="345"/>
      <c r="P23" s="345"/>
      <c r="Q23" s="345"/>
      <c r="R23" s="345"/>
    </row>
    <row r="24" spans="1:18" x14ac:dyDescent="0.35">
      <c r="A24" s="610"/>
      <c r="B24" s="345"/>
      <c r="C24" s="345"/>
      <c r="D24" s="345"/>
      <c r="E24" s="345"/>
      <c r="F24" s="345"/>
      <c r="G24" s="345"/>
      <c r="H24" s="345"/>
      <c r="I24" s="345"/>
      <c r="J24" s="345"/>
      <c r="K24" s="345"/>
      <c r="L24" s="345"/>
      <c r="M24" s="345"/>
      <c r="N24" s="345"/>
      <c r="O24" s="345"/>
      <c r="P24" s="345"/>
      <c r="Q24" s="345"/>
      <c r="R24" s="345"/>
    </row>
    <row r="25" spans="1:18" hidden="1" x14ac:dyDescent="0.35">
      <c r="A25" s="610"/>
      <c r="B25" s="345"/>
      <c r="C25" s="345"/>
      <c r="D25" s="345"/>
      <c r="E25" s="345"/>
      <c r="F25" s="345"/>
      <c r="G25" s="345"/>
      <c r="H25" s="345"/>
      <c r="I25" s="345"/>
      <c r="J25" s="345"/>
      <c r="K25" s="345"/>
      <c r="L25" s="345"/>
      <c r="M25" s="345"/>
      <c r="N25" s="345"/>
      <c r="O25" s="345"/>
      <c r="P25" s="345"/>
      <c r="Q25" s="345"/>
      <c r="R25" s="345"/>
    </row>
    <row r="26" spans="1:18" hidden="1" x14ac:dyDescent="0.35">
      <c r="A26" s="610"/>
      <c r="B26" s="345"/>
      <c r="C26" s="345"/>
      <c r="D26" s="345"/>
      <c r="E26" s="345"/>
      <c r="F26" s="345"/>
      <c r="G26" s="345"/>
      <c r="H26" s="345"/>
      <c r="I26" s="345"/>
      <c r="J26" s="345"/>
      <c r="K26" s="345"/>
      <c r="L26" s="345"/>
      <c r="M26" s="345"/>
      <c r="N26" s="345"/>
      <c r="O26" s="345"/>
      <c r="P26" s="345"/>
      <c r="Q26" s="345"/>
      <c r="R26" s="345"/>
    </row>
    <row r="27" spans="1:18" hidden="1" x14ac:dyDescent="0.35">
      <c r="A27" s="610"/>
      <c r="B27" s="345"/>
      <c r="C27" s="345"/>
      <c r="D27" s="345"/>
      <c r="E27" s="345"/>
      <c r="F27" s="345"/>
      <c r="G27" s="345"/>
      <c r="H27" s="345"/>
      <c r="I27" s="345"/>
      <c r="J27" s="345"/>
      <c r="K27" s="345"/>
      <c r="L27" s="345"/>
      <c r="M27" s="345"/>
      <c r="N27" s="345"/>
      <c r="O27" s="345"/>
      <c r="P27" s="345"/>
      <c r="Q27" s="345"/>
      <c r="R27" s="345"/>
    </row>
    <row r="28" spans="1:18" hidden="1" x14ac:dyDescent="0.35">
      <c r="A28" s="610"/>
      <c r="B28" s="610"/>
      <c r="C28" s="345"/>
      <c r="D28" s="345"/>
      <c r="E28" s="345"/>
      <c r="F28" s="345"/>
      <c r="G28" s="345"/>
      <c r="H28" s="345"/>
      <c r="I28" s="345"/>
      <c r="J28" s="345"/>
      <c r="K28" s="345"/>
      <c r="L28" s="345"/>
      <c r="M28" s="345"/>
      <c r="N28" s="345"/>
      <c r="O28" s="345"/>
      <c r="P28" s="345"/>
      <c r="Q28" s="345"/>
      <c r="R28" s="345"/>
    </row>
    <row r="29" spans="1:18" hidden="1" x14ac:dyDescent="0.35">
      <c r="A29" s="610"/>
      <c r="B29" s="610"/>
      <c r="C29" s="345"/>
      <c r="D29" s="345"/>
      <c r="E29" s="345"/>
      <c r="F29" s="345"/>
      <c r="G29" s="345"/>
      <c r="H29" s="345"/>
      <c r="I29" s="345"/>
      <c r="J29" s="345"/>
      <c r="K29" s="345"/>
      <c r="L29" s="345"/>
      <c r="M29" s="345"/>
      <c r="N29" s="345"/>
      <c r="O29" s="345"/>
      <c r="P29" s="345"/>
      <c r="Q29" s="345"/>
      <c r="R29" s="345"/>
    </row>
    <row r="30" spans="1:18" hidden="1" x14ac:dyDescent="0.35">
      <c r="A30" s="610"/>
      <c r="B30" s="345"/>
      <c r="C30" s="345"/>
      <c r="D30" s="345"/>
      <c r="E30" s="345"/>
      <c r="F30" s="345"/>
      <c r="G30" s="345"/>
      <c r="H30" s="345"/>
      <c r="I30" s="345"/>
      <c r="J30" s="345"/>
      <c r="K30" s="345"/>
      <c r="L30" s="345"/>
      <c r="M30" s="345"/>
      <c r="N30" s="345"/>
      <c r="O30" s="345"/>
      <c r="P30" s="345"/>
      <c r="Q30" s="345"/>
      <c r="R30" s="345"/>
    </row>
    <row r="31" spans="1:18" hidden="1" x14ac:dyDescent="0.35">
      <c r="A31" s="962"/>
      <c r="B31" s="962"/>
      <c r="C31" s="962"/>
      <c r="D31" s="962"/>
      <c r="E31" s="962"/>
      <c r="F31" s="962"/>
      <c r="G31" s="962"/>
      <c r="H31" s="962"/>
      <c r="I31" s="962"/>
      <c r="J31" s="345"/>
      <c r="K31" s="345"/>
      <c r="L31" s="345"/>
      <c r="M31" s="345"/>
      <c r="N31" s="345"/>
      <c r="O31" s="345"/>
      <c r="P31" s="345"/>
      <c r="Q31" s="345"/>
      <c r="R31" s="345"/>
    </row>
    <row r="32" spans="1:18" hidden="1" x14ac:dyDescent="0.35">
      <c r="A32" s="610"/>
      <c r="B32" s="345"/>
      <c r="C32" s="345"/>
      <c r="D32" s="345"/>
      <c r="E32" s="345"/>
      <c r="F32" s="345"/>
      <c r="G32" s="345"/>
      <c r="H32" s="345"/>
      <c r="I32" s="345"/>
      <c r="J32" s="345"/>
      <c r="K32" s="345"/>
      <c r="L32" s="345"/>
      <c r="M32" s="345"/>
      <c r="N32" s="345"/>
      <c r="O32" s="345"/>
      <c r="P32" s="345"/>
      <c r="Q32" s="345"/>
      <c r="R32" s="345"/>
    </row>
    <row r="33" spans="1:18" hidden="1" x14ac:dyDescent="0.35">
      <c r="A33" s="611"/>
      <c r="B33" s="345"/>
      <c r="C33" s="345"/>
      <c r="D33" s="345"/>
      <c r="E33" s="345"/>
      <c r="F33" s="345"/>
      <c r="G33" s="345"/>
      <c r="H33" s="345"/>
      <c r="I33" s="345"/>
      <c r="J33" s="345"/>
      <c r="K33" s="345"/>
      <c r="L33" s="345"/>
      <c r="M33" s="345"/>
      <c r="N33" s="345"/>
      <c r="O33" s="345"/>
      <c r="P33" s="345"/>
      <c r="Q33" s="345"/>
      <c r="R33" s="345"/>
    </row>
    <row r="34" spans="1:18" hidden="1" x14ac:dyDescent="0.35">
      <c r="A34" s="610"/>
      <c r="B34" s="345"/>
      <c r="C34" s="345"/>
      <c r="D34" s="345"/>
      <c r="E34" s="345"/>
      <c r="F34" s="345"/>
      <c r="G34" s="345"/>
      <c r="H34" s="345"/>
      <c r="I34" s="345"/>
      <c r="J34" s="345"/>
      <c r="K34" s="345"/>
      <c r="L34" s="345"/>
      <c r="M34" s="345"/>
      <c r="N34" s="345"/>
      <c r="O34" s="345"/>
      <c r="P34" s="345"/>
      <c r="Q34" s="345"/>
      <c r="R34" s="345"/>
    </row>
    <row r="35" spans="1:18" hidden="1" x14ac:dyDescent="0.35">
      <c r="A35" s="610"/>
      <c r="B35" s="345"/>
      <c r="C35" s="345"/>
      <c r="D35" s="345"/>
      <c r="E35" s="345"/>
      <c r="F35" s="345"/>
      <c r="G35" s="345"/>
      <c r="H35" s="345"/>
      <c r="I35" s="345"/>
      <c r="J35" s="345"/>
      <c r="K35" s="345"/>
      <c r="L35" s="345"/>
      <c r="M35" s="345"/>
      <c r="N35" s="345"/>
      <c r="O35" s="345"/>
      <c r="P35" s="345"/>
      <c r="Q35" s="345"/>
      <c r="R35" s="345"/>
    </row>
    <row r="36" spans="1:18" hidden="1" x14ac:dyDescent="0.3">
      <c r="A36" s="352"/>
      <c r="B36" s="345"/>
      <c r="C36" s="345"/>
      <c r="D36" s="345"/>
      <c r="E36" s="345"/>
      <c r="F36" s="345"/>
      <c r="G36" s="345"/>
      <c r="H36" s="345"/>
      <c r="I36" s="345"/>
      <c r="J36" s="345"/>
      <c r="K36" s="345"/>
      <c r="L36" s="345"/>
      <c r="M36" s="345"/>
      <c r="N36" s="345"/>
      <c r="O36" s="345"/>
      <c r="P36" s="345"/>
      <c r="Q36" s="345"/>
      <c r="R36" s="345"/>
    </row>
    <row r="37" spans="1:18" hidden="1" x14ac:dyDescent="0.3">
      <c r="A37" s="352"/>
      <c r="B37" s="345"/>
      <c r="C37" s="345"/>
      <c r="D37" s="345"/>
      <c r="E37" s="345"/>
      <c r="F37" s="345"/>
      <c r="G37" s="345"/>
      <c r="H37" s="345"/>
      <c r="I37" s="345"/>
      <c r="J37" s="345"/>
      <c r="K37" s="345"/>
      <c r="L37" s="345"/>
      <c r="M37" s="345"/>
      <c r="N37" s="345"/>
      <c r="O37" s="345"/>
      <c r="P37" s="345"/>
      <c r="Q37" s="345"/>
      <c r="R37" s="345"/>
    </row>
    <row r="38" spans="1:18" hidden="1" x14ac:dyDescent="0.3">
      <c r="A38" s="352"/>
      <c r="B38" s="345"/>
      <c r="C38" s="345"/>
      <c r="D38" s="345"/>
      <c r="E38" s="345"/>
      <c r="F38" s="345"/>
      <c r="G38" s="345"/>
      <c r="H38" s="345"/>
      <c r="I38" s="345"/>
      <c r="J38" s="345"/>
      <c r="K38" s="345"/>
      <c r="L38" s="345"/>
      <c r="M38" s="345"/>
      <c r="N38" s="345"/>
      <c r="O38" s="345"/>
      <c r="P38" s="345"/>
      <c r="Q38" s="345"/>
      <c r="R38" s="345"/>
    </row>
    <row r="39" spans="1:18" hidden="1" x14ac:dyDescent="0.3">
      <c r="A39" s="352"/>
      <c r="B39" s="345"/>
      <c r="C39" s="345"/>
      <c r="D39" s="345"/>
      <c r="E39" s="345"/>
      <c r="F39" s="345"/>
      <c r="G39" s="345"/>
      <c r="H39" s="345"/>
      <c r="I39" s="345"/>
      <c r="J39" s="345"/>
      <c r="K39" s="345"/>
      <c r="L39" s="345"/>
      <c r="M39" s="345"/>
      <c r="N39" s="345"/>
      <c r="O39" s="345"/>
      <c r="P39" s="345"/>
      <c r="Q39" s="345"/>
      <c r="R39" s="345"/>
    </row>
    <row r="40" spans="1:18" hidden="1" x14ac:dyDescent="0.3">
      <c r="A40" s="352"/>
      <c r="B40" s="345"/>
      <c r="C40" s="345"/>
      <c r="D40" s="345"/>
      <c r="E40" s="345"/>
      <c r="F40" s="345"/>
      <c r="G40" s="345"/>
      <c r="H40" s="345"/>
      <c r="I40" s="345"/>
      <c r="J40" s="345"/>
      <c r="K40" s="345"/>
      <c r="L40" s="345"/>
      <c r="M40" s="345"/>
      <c r="N40" s="345"/>
      <c r="O40" s="345"/>
      <c r="P40" s="345"/>
      <c r="Q40" s="345"/>
      <c r="R40" s="345"/>
    </row>
    <row r="41" spans="1:18" hidden="1" x14ac:dyDescent="0.3">
      <c r="B41" s="345"/>
      <c r="C41" s="345"/>
      <c r="D41" s="345"/>
      <c r="E41" s="345"/>
      <c r="F41" s="345"/>
      <c r="G41" s="345"/>
      <c r="H41" s="345"/>
      <c r="I41" s="345"/>
      <c r="J41" s="345"/>
      <c r="K41" s="345"/>
      <c r="L41" s="345"/>
      <c r="M41" s="345"/>
      <c r="N41" s="345"/>
      <c r="O41" s="345"/>
      <c r="P41" s="345"/>
      <c r="Q41" s="345"/>
      <c r="R41" s="345"/>
    </row>
    <row r="42" spans="1:18" hidden="1" x14ac:dyDescent="0.3">
      <c r="B42" s="345"/>
      <c r="C42" s="345"/>
      <c r="D42" s="345"/>
      <c r="E42" s="345"/>
      <c r="F42" s="345"/>
      <c r="G42" s="345"/>
      <c r="H42" s="345"/>
      <c r="I42" s="345"/>
      <c r="J42" s="345"/>
      <c r="K42" s="345"/>
      <c r="L42" s="345"/>
      <c r="M42" s="345"/>
      <c r="N42" s="345"/>
      <c r="O42" s="345"/>
      <c r="P42" s="345"/>
      <c r="Q42" s="345"/>
      <c r="R42" s="345"/>
    </row>
    <row r="43" spans="1:18" hidden="1" x14ac:dyDescent="0.3">
      <c r="B43" s="345"/>
      <c r="C43" s="345"/>
      <c r="D43" s="345"/>
      <c r="E43" s="345"/>
      <c r="F43" s="345"/>
      <c r="G43" s="345"/>
      <c r="H43" s="345"/>
      <c r="I43" s="345"/>
      <c r="J43" s="345"/>
      <c r="K43" s="345"/>
      <c r="L43" s="345"/>
      <c r="M43" s="345"/>
      <c r="N43" s="345"/>
      <c r="O43" s="345"/>
      <c r="P43" s="345"/>
      <c r="Q43" s="345"/>
      <c r="R43" s="345"/>
    </row>
    <row r="44" spans="1:18" hidden="1" x14ac:dyDescent="0.3">
      <c r="B44" s="345"/>
      <c r="C44" s="345"/>
      <c r="D44" s="345"/>
      <c r="E44" s="345"/>
      <c r="F44" s="345"/>
      <c r="G44" s="345"/>
      <c r="H44" s="345"/>
      <c r="I44" s="345"/>
      <c r="J44" s="345"/>
      <c r="K44" s="345"/>
      <c r="L44" s="345"/>
      <c r="M44" s="345"/>
      <c r="N44" s="345"/>
      <c r="O44" s="345"/>
      <c r="P44" s="345"/>
      <c r="Q44" s="345"/>
      <c r="R44" s="345"/>
    </row>
    <row r="45" spans="1:18" hidden="1" x14ac:dyDescent="0.3">
      <c r="B45" s="345"/>
      <c r="C45" s="345"/>
      <c r="D45" s="345"/>
      <c r="E45" s="345"/>
      <c r="F45" s="345"/>
      <c r="G45" s="345"/>
      <c r="H45" s="345"/>
      <c r="I45" s="345"/>
      <c r="J45" s="345"/>
      <c r="K45" s="345"/>
      <c r="L45" s="345"/>
      <c r="M45" s="345"/>
      <c r="N45" s="345"/>
      <c r="O45" s="345"/>
      <c r="P45" s="345"/>
      <c r="Q45" s="345"/>
      <c r="R45" s="345"/>
    </row>
    <row r="46" spans="1:18" hidden="1" x14ac:dyDescent="0.3">
      <c r="B46" s="345"/>
      <c r="C46" s="345"/>
      <c r="D46" s="345"/>
      <c r="E46" s="345"/>
      <c r="F46" s="345"/>
      <c r="G46" s="345"/>
      <c r="H46" s="345"/>
      <c r="I46" s="345"/>
      <c r="J46" s="345"/>
      <c r="K46" s="345"/>
      <c r="L46" s="345"/>
      <c r="M46" s="345"/>
      <c r="N46" s="345"/>
      <c r="O46" s="345"/>
      <c r="P46" s="345"/>
      <c r="Q46" s="345"/>
      <c r="R46" s="345"/>
    </row>
    <row r="47" spans="1:18" hidden="1" x14ac:dyDescent="0.3">
      <c r="B47" s="345"/>
      <c r="C47" s="345"/>
      <c r="D47" s="345"/>
      <c r="E47" s="345"/>
      <c r="F47" s="345"/>
      <c r="G47" s="345"/>
      <c r="H47" s="345"/>
      <c r="I47" s="345"/>
      <c r="J47" s="345"/>
      <c r="K47" s="345"/>
      <c r="L47" s="345"/>
      <c r="M47" s="345"/>
      <c r="N47" s="345"/>
      <c r="O47" s="345"/>
      <c r="P47" s="345"/>
      <c r="Q47" s="345"/>
      <c r="R47" s="345"/>
    </row>
    <row r="48" spans="1:18" hidden="1" x14ac:dyDescent="0.3">
      <c r="B48" s="345"/>
      <c r="C48" s="345"/>
      <c r="D48" s="345"/>
      <c r="E48" s="345"/>
      <c r="F48" s="345"/>
      <c r="G48" s="345"/>
      <c r="H48" s="345"/>
      <c r="I48" s="345"/>
      <c r="J48" s="345"/>
      <c r="K48" s="345"/>
      <c r="L48" s="345"/>
      <c r="M48" s="345"/>
      <c r="N48" s="345"/>
      <c r="O48" s="345"/>
      <c r="P48" s="345"/>
      <c r="Q48" s="345"/>
      <c r="R48" s="345"/>
    </row>
    <row r="49" spans="2:18" hidden="1" x14ac:dyDescent="0.3">
      <c r="B49" s="345"/>
      <c r="C49" s="345"/>
      <c r="D49" s="345"/>
      <c r="E49" s="345"/>
      <c r="F49" s="345"/>
      <c r="G49" s="345"/>
      <c r="H49" s="345"/>
      <c r="I49" s="345"/>
      <c r="J49" s="345"/>
      <c r="K49" s="345"/>
      <c r="L49" s="345"/>
      <c r="M49" s="345"/>
      <c r="N49" s="345"/>
      <c r="O49" s="345"/>
      <c r="P49" s="345"/>
      <c r="Q49" s="345"/>
      <c r="R49" s="345"/>
    </row>
    <row r="50" spans="2:18" hidden="1" x14ac:dyDescent="0.3">
      <c r="B50" s="345"/>
      <c r="C50" s="345"/>
      <c r="D50" s="345"/>
      <c r="E50" s="345"/>
      <c r="F50" s="345"/>
      <c r="G50" s="345"/>
      <c r="H50" s="345"/>
      <c r="I50" s="345"/>
      <c r="J50" s="345"/>
      <c r="K50" s="345"/>
      <c r="L50" s="345"/>
      <c r="M50" s="345"/>
      <c r="N50" s="345"/>
      <c r="O50" s="345"/>
      <c r="P50" s="345"/>
      <c r="Q50" s="345"/>
      <c r="R50" s="345"/>
    </row>
    <row r="51" spans="2:18" hidden="1" x14ac:dyDescent="0.3">
      <c r="B51" s="345"/>
      <c r="C51" s="345"/>
      <c r="D51" s="345"/>
      <c r="E51" s="345"/>
      <c r="F51" s="345"/>
      <c r="G51" s="345"/>
      <c r="H51" s="345"/>
      <c r="I51" s="345"/>
      <c r="J51" s="345"/>
      <c r="K51" s="345"/>
      <c r="L51" s="345"/>
      <c r="M51" s="345"/>
      <c r="N51" s="345"/>
      <c r="O51" s="345"/>
      <c r="P51" s="345"/>
      <c r="Q51" s="345"/>
      <c r="R51" s="345"/>
    </row>
    <row r="52" spans="2:18" hidden="1" x14ac:dyDescent="0.3">
      <c r="B52" s="345"/>
      <c r="C52" s="345"/>
      <c r="D52" s="345"/>
      <c r="E52" s="345"/>
      <c r="F52" s="345"/>
      <c r="G52" s="345"/>
      <c r="H52" s="345"/>
      <c r="I52" s="345"/>
      <c r="J52" s="345"/>
      <c r="K52" s="345"/>
      <c r="L52" s="345"/>
      <c r="M52" s="345"/>
      <c r="N52" s="345"/>
      <c r="O52" s="345"/>
      <c r="P52" s="345"/>
      <c r="Q52" s="345"/>
      <c r="R52" s="345"/>
    </row>
    <row r="53" spans="2:18" hidden="1" x14ac:dyDescent="0.3">
      <c r="B53" s="345"/>
      <c r="C53" s="345"/>
      <c r="D53" s="345"/>
      <c r="E53" s="345"/>
      <c r="F53" s="345"/>
      <c r="G53" s="345"/>
      <c r="H53" s="345"/>
      <c r="I53" s="345"/>
      <c r="J53" s="345"/>
      <c r="K53" s="345"/>
      <c r="L53" s="345"/>
      <c r="M53" s="345"/>
      <c r="N53" s="345"/>
      <c r="O53" s="345"/>
      <c r="P53" s="345"/>
      <c r="Q53" s="345"/>
      <c r="R53" s="345"/>
    </row>
    <row r="54" spans="2:18" hidden="1" x14ac:dyDescent="0.3">
      <c r="B54" s="345"/>
      <c r="C54" s="345"/>
      <c r="D54" s="345"/>
      <c r="E54" s="345"/>
      <c r="F54" s="345"/>
      <c r="G54" s="345"/>
      <c r="H54" s="345"/>
      <c r="I54" s="345"/>
      <c r="J54" s="345"/>
      <c r="K54" s="345"/>
      <c r="L54" s="345"/>
      <c r="M54" s="345"/>
      <c r="N54" s="345"/>
      <c r="O54" s="345"/>
      <c r="P54" s="345"/>
      <c r="Q54" s="345"/>
      <c r="R54" s="345"/>
    </row>
    <row r="55" spans="2:18" hidden="1" x14ac:dyDescent="0.3">
      <c r="B55" s="345"/>
      <c r="C55" s="345"/>
      <c r="D55" s="345"/>
      <c r="E55" s="345"/>
      <c r="F55" s="345"/>
      <c r="G55" s="345"/>
      <c r="H55" s="345"/>
      <c r="I55" s="345"/>
      <c r="J55" s="345"/>
      <c r="K55" s="345"/>
      <c r="L55" s="345"/>
      <c r="M55" s="345"/>
      <c r="N55" s="345"/>
      <c r="O55" s="345"/>
      <c r="P55" s="345"/>
      <c r="Q55" s="345"/>
      <c r="R55" s="345"/>
    </row>
    <row r="56" spans="2:18" hidden="1" x14ac:dyDescent="0.3">
      <c r="B56" s="345"/>
      <c r="C56" s="345"/>
      <c r="D56" s="345"/>
      <c r="E56" s="345"/>
      <c r="F56" s="345"/>
      <c r="G56" s="345"/>
      <c r="H56" s="345"/>
      <c r="I56" s="345"/>
      <c r="J56" s="345"/>
      <c r="K56" s="345"/>
      <c r="L56" s="345"/>
      <c r="M56" s="345"/>
      <c r="N56" s="345"/>
      <c r="O56" s="345"/>
      <c r="P56" s="345"/>
      <c r="Q56" s="345"/>
      <c r="R56" s="345"/>
    </row>
    <row r="57" spans="2:18" hidden="1" x14ac:dyDescent="0.3">
      <c r="B57" s="345"/>
      <c r="C57" s="345"/>
      <c r="D57" s="345"/>
      <c r="E57" s="345"/>
      <c r="F57" s="345"/>
      <c r="G57" s="345"/>
      <c r="H57" s="345"/>
      <c r="I57" s="345"/>
      <c r="J57" s="345"/>
      <c r="K57" s="345"/>
      <c r="L57" s="345"/>
      <c r="M57" s="345"/>
      <c r="N57" s="345"/>
      <c r="O57" s="345"/>
      <c r="P57" s="345"/>
      <c r="Q57" s="345"/>
      <c r="R57" s="345"/>
    </row>
    <row r="58" spans="2:18" hidden="1" x14ac:dyDescent="0.3">
      <c r="B58" s="345"/>
      <c r="C58" s="345"/>
      <c r="D58" s="345"/>
      <c r="E58" s="345"/>
      <c r="F58" s="345"/>
      <c r="G58" s="345"/>
      <c r="H58" s="345"/>
      <c r="I58" s="345"/>
      <c r="J58" s="345"/>
      <c r="K58" s="345"/>
      <c r="L58" s="345"/>
      <c r="M58" s="345"/>
      <c r="N58" s="345"/>
      <c r="O58" s="345"/>
      <c r="P58" s="345"/>
      <c r="Q58" s="345"/>
      <c r="R58" s="345"/>
    </row>
    <row r="59" spans="2:18" hidden="1" x14ac:dyDescent="0.3">
      <c r="B59" s="345"/>
      <c r="C59" s="345"/>
      <c r="D59" s="345"/>
      <c r="E59" s="345"/>
      <c r="F59" s="345"/>
      <c r="G59" s="345"/>
      <c r="H59" s="345"/>
      <c r="I59" s="345"/>
      <c r="J59" s="345"/>
      <c r="K59" s="345"/>
      <c r="L59" s="345"/>
      <c r="M59" s="345"/>
      <c r="N59" s="345"/>
      <c r="O59" s="345"/>
      <c r="P59" s="345"/>
      <c r="Q59" s="345"/>
      <c r="R59" s="345"/>
    </row>
    <row r="60" spans="2:18" hidden="1" x14ac:dyDescent="0.3">
      <c r="B60" s="345"/>
      <c r="C60" s="345"/>
      <c r="D60" s="345"/>
      <c r="E60" s="345"/>
      <c r="F60" s="345"/>
      <c r="G60" s="345"/>
      <c r="H60" s="345"/>
      <c r="I60" s="345"/>
      <c r="J60" s="345"/>
      <c r="K60" s="345"/>
      <c r="L60" s="345"/>
      <c r="M60" s="345"/>
      <c r="N60" s="345"/>
      <c r="O60" s="345"/>
      <c r="P60" s="345"/>
      <c r="Q60" s="345"/>
      <c r="R60" s="345"/>
    </row>
    <row r="61" spans="2:18" hidden="1" x14ac:dyDescent="0.3">
      <c r="B61" s="345"/>
      <c r="C61" s="345"/>
      <c r="D61" s="345"/>
      <c r="E61" s="345"/>
      <c r="F61" s="345"/>
      <c r="G61" s="345"/>
      <c r="H61" s="345"/>
      <c r="I61" s="345"/>
      <c r="J61" s="345"/>
      <c r="K61" s="345"/>
      <c r="L61" s="345"/>
      <c r="M61" s="345"/>
      <c r="N61" s="345"/>
      <c r="O61" s="345"/>
      <c r="P61" s="345"/>
      <c r="Q61" s="345"/>
      <c r="R61" s="345"/>
    </row>
    <row r="62" spans="2:18" hidden="1" x14ac:dyDescent="0.3">
      <c r="B62" s="345"/>
      <c r="C62" s="345"/>
      <c r="D62" s="345"/>
      <c r="E62" s="345"/>
      <c r="F62" s="345"/>
      <c r="G62" s="345"/>
      <c r="H62" s="345"/>
      <c r="I62" s="345"/>
      <c r="J62" s="345"/>
      <c r="K62" s="345"/>
      <c r="L62" s="345"/>
      <c r="M62" s="345"/>
      <c r="N62" s="345"/>
      <c r="O62" s="345"/>
      <c r="P62" s="345"/>
      <c r="Q62" s="345"/>
      <c r="R62" s="345"/>
    </row>
    <row r="63" spans="2:18" hidden="1" x14ac:dyDescent="0.3">
      <c r="B63" s="345"/>
      <c r="C63" s="345"/>
      <c r="D63" s="345"/>
      <c r="E63" s="345"/>
      <c r="F63" s="345"/>
      <c r="G63" s="345"/>
      <c r="H63" s="345"/>
      <c r="I63" s="345"/>
      <c r="J63" s="345"/>
      <c r="K63" s="345"/>
      <c r="L63" s="345"/>
      <c r="M63" s="345"/>
      <c r="N63" s="345"/>
      <c r="O63" s="345"/>
      <c r="P63" s="345"/>
      <c r="Q63" s="345"/>
      <c r="R63" s="345"/>
    </row>
    <row r="64" spans="2:18" hidden="1" x14ac:dyDescent="0.3">
      <c r="B64" s="345"/>
      <c r="C64" s="345"/>
      <c r="D64" s="345"/>
      <c r="E64" s="345"/>
      <c r="F64" s="345"/>
      <c r="G64" s="345"/>
      <c r="H64" s="345"/>
      <c r="I64" s="345"/>
      <c r="J64" s="345"/>
      <c r="K64" s="345"/>
      <c r="L64" s="345"/>
      <c r="M64" s="345"/>
      <c r="N64" s="345"/>
      <c r="O64" s="345"/>
      <c r="P64" s="345"/>
      <c r="Q64" s="345"/>
      <c r="R64" s="345"/>
    </row>
    <row r="65" spans="2:18" hidden="1" x14ac:dyDescent="0.3">
      <c r="B65" s="345"/>
      <c r="C65" s="345"/>
      <c r="D65" s="345"/>
      <c r="E65" s="345"/>
      <c r="F65" s="345"/>
      <c r="G65" s="345"/>
      <c r="H65" s="345"/>
      <c r="I65" s="345"/>
      <c r="J65" s="345"/>
      <c r="K65" s="345"/>
      <c r="L65" s="345"/>
      <c r="M65" s="345"/>
      <c r="N65" s="345"/>
      <c r="O65" s="345"/>
      <c r="P65" s="345"/>
      <c r="Q65" s="345"/>
      <c r="R65" s="345"/>
    </row>
    <row r="66" spans="2:18" hidden="1" x14ac:dyDescent="0.3">
      <c r="B66" s="345"/>
      <c r="C66" s="345"/>
      <c r="D66" s="345"/>
      <c r="E66" s="345"/>
      <c r="F66" s="345"/>
      <c r="G66" s="345"/>
      <c r="H66" s="345"/>
      <c r="I66" s="345"/>
      <c r="J66" s="345"/>
      <c r="K66" s="345"/>
      <c r="L66" s="345"/>
      <c r="M66" s="345"/>
      <c r="N66" s="345"/>
      <c r="O66" s="345"/>
      <c r="P66" s="345"/>
      <c r="Q66" s="345"/>
      <c r="R66" s="345"/>
    </row>
    <row r="67" spans="2:18" hidden="1" x14ac:dyDescent="0.3">
      <c r="B67" s="345"/>
      <c r="C67" s="345"/>
      <c r="D67" s="345"/>
      <c r="E67" s="345"/>
      <c r="F67" s="345"/>
      <c r="G67" s="345"/>
      <c r="H67" s="345"/>
      <c r="I67" s="345"/>
      <c r="J67" s="345"/>
      <c r="K67" s="345"/>
      <c r="L67" s="345"/>
      <c r="M67" s="345"/>
      <c r="N67" s="345"/>
      <c r="O67" s="345"/>
      <c r="P67" s="345"/>
      <c r="Q67" s="345"/>
      <c r="R67" s="345"/>
    </row>
    <row r="68" spans="2:18" hidden="1" x14ac:dyDescent="0.3">
      <c r="B68" s="345"/>
      <c r="C68" s="345"/>
      <c r="D68" s="345"/>
      <c r="E68" s="345"/>
      <c r="F68" s="345"/>
      <c r="G68" s="345"/>
      <c r="H68" s="345"/>
      <c r="I68" s="345"/>
      <c r="J68" s="345"/>
      <c r="K68" s="345"/>
      <c r="L68" s="345"/>
      <c r="M68" s="345"/>
      <c r="N68" s="345"/>
      <c r="O68" s="345"/>
      <c r="P68" s="345"/>
      <c r="Q68" s="345"/>
      <c r="R68" s="345"/>
    </row>
    <row r="69" spans="2:18" hidden="1" x14ac:dyDescent="0.3">
      <c r="B69" s="345"/>
      <c r="C69" s="345"/>
      <c r="D69" s="345"/>
      <c r="E69" s="345"/>
      <c r="F69" s="345"/>
      <c r="G69" s="345"/>
      <c r="H69" s="345"/>
      <c r="I69" s="345"/>
      <c r="J69" s="345"/>
      <c r="K69" s="345"/>
      <c r="L69" s="345"/>
      <c r="M69" s="345"/>
      <c r="N69" s="345"/>
      <c r="O69" s="345"/>
      <c r="P69" s="345"/>
      <c r="Q69" s="345"/>
      <c r="R69" s="345"/>
    </row>
    <row r="70" spans="2:18" hidden="1" x14ac:dyDescent="0.3">
      <c r="B70" s="345"/>
      <c r="C70" s="345"/>
      <c r="D70" s="345"/>
      <c r="E70" s="345"/>
      <c r="F70" s="345"/>
      <c r="G70" s="345"/>
      <c r="H70" s="345"/>
      <c r="I70" s="345"/>
      <c r="J70" s="345"/>
      <c r="K70" s="345"/>
      <c r="L70" s="345"/>
      <c r="M70" s="345"/>
      <c r="N70" s="345"/>
      <c r="O70" s="345"/>
      <c r="P70" s="345"/>
      <c r="Q70" s="345"/>
      <c r="R70" s="345"/>
    </row>
    <row r="71" spans="2:18" hidden="1" x14ac:dyDescent="0.3">
      <c r="B71" s="345"/>
      <c r="C71" s="345"/>
      <c r="D71" s="345"/>
      <c r="E71" s="345"/>
      <c r="F71" s="345"/>
      <c r="G71" s="345"/>
      <c r="H71" s="345"/>
      <c r="I71" s="345"/>
      <c r="J71" s="345"/>
      <c r="K71" s="345"/>
      <c r="L71" s="345"/>
      <c r="M71" s="345"/>
      <c r="N71" s="345"/>
      <c r="O71" s="345"/>
      <c r="P71" s="345"/>
      <c r="Q71" s="345"/>
      <c r="R71" s="345"/>
    </row>
    <row r="72" spans="2:18" hidden="1" x14ac:dyDescent="0.3">
      <c r="B72" s="345"/>
      <c r="C72" s="345"/>
      <c r="D72" s="345"/>
      <c r="E72" s="345"/>
      <c r="F72" s="345"/>
      <c r="G72" s="345"/>
      <c r="H72" s="345"/>
      <c r="I72" s="345"/>
      <c r="J72" s="345"/>
      <c r="K72" s="345"/>
      <c r="L72" s="345"/>
      <c r="M72" s="345"/>
      <c r="N72" s="345"/>
      <c r="O72" s="345"/>
      <c r="P72" s="345"/>
      <c r="Q72" s="345"/>
      <c r="R72" s="345"/>
    </row>
    <row r="73" spans="2:18" hidden="1" x14ac:dyDescent="0.3">
      <c r="B73" s="345"/>
      <c r="C73" s="345"/>
      <c r="D73" s="345"/>
      <c r="E73" s="345"/>
      <c r="F73" s="345"/>
      <c r="G73" s="345"/>
      <c r="H73" s="345"/>
      <c r="I73" s="345"/>
      <c r="J73" s="345"/>
      <c r="K73" s="345"/>
      <c r="L73" s="345"/>
      <c r="M73" s="345"/>
      <c r="N73" s="345"/>
      <c r="O73" s="345"/>
      <c r="P73" s="345"/>
      <c r="Q73" s="345"/>
      <c r="R73" s="345"/>
    </row>
    <row r="74" spans="2:18" hidden="1" x14ac:dyDescent="0.3">
      <c r="B74" s="345"/>
      <c r="C74" s="345"/>
      <c r="D74" s="345"/>
      <c r="E74" s="345"/>
      <c r="F74" s="345"/>
      <c r="G74" s="345"/>
      <c r="H74" s="345"/>
      <c r="I74" s="345"/>
      <c r="J74" s="345"/>
      <c r="K74" s="345"/>
      <c r="L74" s="345"/>
      <c r="M74" s="345"/>
      <c r="N74" s="345"/>
      <c r="O74" s="345"/>
      <c r="P74" s="345"/>
      <c r="Q74" s="345"/>
      <c r="R74" s="345"/>
    </row>
    <row r="75" spans="2:18" hidden="1" x14ac:dyDescent="0.3">
      <c r="B75" s="345"/>
      <c r="C75" s="345"/>
      <c r="D75" s="345"/>
      <c r="E75" s="345"/>
      <c r="F75" s="345"/>
      <c r="G75" s="345"/>
      <c r="H75" s="345"/>
      <c r="I75" s="345"/>
      <c r="J75" s="345"/>
      <c r="K75" s="345"/>
      <c r="L75" s="345"/>
      <c r="M75" s="345"/>
      <c r="N75" s="345"/>
      <c r="O75" s="345"/>
      <c r="P75" s="345"/>
      <c r="Q75" s="345"/>
      <c r="R75" s="345"/>
    </row>
    <row r="76" spans="2:18" hidden="1" x14ac:dyDescent="0.3">
      <c r="B76" s="345"/>
      <c r="C76" s="345"/>
      <c r="D76" s="345"/>
      <c r="E76" s="345"/>
      <c r="F76" s="345"/>
      <c r="G76" s="345"/>
      <c r="H76" s="345"/>
      <c r="I76" s="345"/>
      <c r="J76" s="345"/>
      <c r="K76" s="345"/>
      <c r="L76" s="345"/>
      <c r="M76" s="345"/>
      <c r="N76" s="345"/>
      <c r="O76" s="345"/>
      <c r="P76" s="345"/>
      <c r="Q76" s="345"/>
      <c r="R76" s="345"/>
    </row>
    <row r="77" spans="2:18" hidden="1" x14ac:dyDescent="0.3">
      <c r="B77" s="345"/>
      <c r="C77" s="345"/>
      <c r="D77" s="345"/>
      <c r="E77" s="345"/>
      <c r="F77" s="345"/>
      <c r="G77" s="345"/>
      <c r="H77" s="345"/>
      <c r="I77" s="345"/>
      <c r="J77" s="345"/>
      <c r="K77" s="345"/>
      <c r="L77" s="345"/>
      <c r="M77" s="345"/>
      <c r="N77" s="345"/>
      <c r="O77" s="345"/>
      <c r="P77" s="345"/>
      <c r="Q77" s="345"/>
      <c r="R77" s="345"/>
    </row>
    <row r="78" spans="2:18" hidden="1" x14ac:dyDescent="0.3">
      <c r="B78" s="345"/>
      <c r="C78" s="345"/>
      <c r="D78" s="345"/>
      <c r="E78" s="345"/>
      <c r="F78" s="345"/>
      <c r="G78" s="345"/>
      <c r="H78" s="345"/>
      <c r="I78" s="345"/>
      <c r="J78" s="345"/>
      <c r="K78" s="345"/>
      <c r="L78" s="345"/>
      <c r="M78" s="345"/>
      <c r="N78" s="345"/>
      <c r="O78" s="345"/>
      <c r="P78" s="345"/>
      <c r="Q78" s="345"/>
      <c r="R78" s="345"/>
    </row>
    <row r="79" spans="2:18" hidden="1" x14ac:dyDescent="0.3">
      <c r="B79" s="345"/>
      <c r="C79" s="345"/>
      <c r="D79" s="345"/>
      <c r="E79" s="345"/>
      <c r="F79" s="345"/>
      <c r="G79" s="345"/>
      <c r="H79" s="345"/>
      <c r="I79" s="345"/>
      <c r="J79" s="345"/>
      <c r="K79" s="345"/>
      <c r="L79" s="345"/>
      <c r="M79" s="345"/>
      <c r="N79" s="345"/>
      <c r="O79" s="345"/>
      <c r="P79" s="345"/>
      <c r="Q79" s="345"/>
      <c r="R79" s="345"/>
    </row>
    <row r="80" spans="2:18" hidden="1" x14ac:dyDescent="0.3">
      <c r="B80" s="345"/>
      <c r="C80" s="345"/>
      <c r="D80" s="345"/>
      <c r="E80" s="345"/>
      <c r="F80" s="345"/>
      <c r="G80" s="345"/>
      <c r="H80" s="345"/>
      <c r="I80" s="345"/>
      <c r="J80" s="345"/>
      <c r="K80" s="345"/>
      <c r="L80" s="345"/>
      <c r="M80" s="345"/>
      <c r="N80" s="345"/>
      <c r="O80" s="345"/>
      <c r="P80" s="345"/>
      <c r="Q80" s="345"/>
      <c r="R80" s="345"/>
    </row>
    <row r="81" spans="2:18" hidden="1" x14ac:dyDescent="0.3">
      <c r="B81" s="345"/>
      <c r="C81" s="345"/>
      <c r="D81" s="345"/>
      <c r="E81" s="345"/>
      <c r="F81" s="345"/>
      <c r="G81" s="345"/>
      <c r="H81" s="345"/>
      <c r="I81" s="345"/>
      <c r="J81" s="345"/>
      <c r="K81" s="345"/>
      <c r="L81" s="345"/>
      <c r="M81" s="345"/>
      <c r="N81" s="345"/>
      <c r="O81" s="345"/>
      <c r="P81" s="345"/>
      <c r="Q81" s="345"/>
      <c r="R81" s="345"/>
    </row>
    <row r="82" spans="2:18" hidden="1" x14ac:dyDescent="0.3">
      <c r="B82" s="345"/>
      <c r="C82" s="345"/>
      <c r="D82" s="345"/>
      <c r="E82" s="345"/>
      <c r="F82" s="345"/>
      <c r="G82" s="345"/>
      <c r="H82" s="345"/>
      <c r="I82" s="345"/>
      <c r="J82" s="345"/>
      <c r="K82" s="345"/>
      <c r="L82" s="345"/>
      <c r="M82" s="345"/>
      <c r="N82" s="345"/>
      <c r="O82" s="345"/>
      <c r="P82" s="345"/>
      <c r="Q82" s="345"/>
      <c r="R82" s="345"/>
    </row>
    <row r="83" spans="2:18" hidden="1" x14ac:dyDescent="0.3">
      <c r="B83" s="345"/>
      <c r="C83" s="345"/>
      <c r="D83" s="345"/>
      <c r="E83" s="345"/>
      <c r="F83" s="345"/>
      <c r="G83" s="345"/>
      <c r="H83" s="345"/>
      <c r="I83" s="345"/>
      <c r="J83" s="345"/>
      <c r="K83" s="345"/>
      <c r="L83" s="345"/>
      <c r="M83" s="345"/>
      <c r="N83" s="345"/>
      <c r="O83" s="345"/>
      <c r="P83" s="345"/>
      <c r="Q83" s="345"/>
      <c r="R83" s="345"/>
    </row>
    <row r="84" spans="2:18" hidden="1" x14ac:dyDescent="0.3">
      <c r="B84" s="345"/>
      <c r="C84" s="345"/>
      <c r="D84" s="345"/>
      <c r="E84" s="345"/>
      <c r="F84" s="345"/>
      <c r="G84" s="345"/>
      <c r="H84" s="345"/>
      <c r="I84" s="345"/>
      <c r="J84" s="345"/>
      <c r="K84" s="345"/>
      <c r="L84" s="345"/>
      <c r="M84" s="345"/>
      <c r="N84" s="345"/>
      <c r="O84" s="345"/>
      <c r="P84" s="345"/>
      <c r="Q84" s="345"/>
      <c r="R84" s="345"/>
    </row>
    <row r="85" spans="2:18" hidden="1" x14ac:dyDescent="0.3">
      <c r="B85" s="345"/>
      <c r="C85" s="345"/>
      <c r="D85" s="345"/>
      <c r="E85" s="345"/>
      <c r="F85" s="345"/>
      <c r="G85" s="345"/>
      <c r="H85" s="345"/>
      <c r="I85" s="345"/>
      <c r="J85" s="345"/>
      <c r="K85" s="345"/>
      <c r="L85" s="345"/>
      <c r="M85" s="345"/>
      <c r="N85" s="345"/>
      <c r="O85" s="345"/>
      <c r="P85" s="345"/>
      <c r="Q85" s="345"/>
      <c r="R85" s="345"/>
    </row>
    <row r="86" spans="2:18" hidden="1" x14ac:dyDescent="0.3">
      <c r="B86" s="345"/>
      <c r="C86" s="345"/>
      <c r="D86" s="345"/>
      <c r="E86" s="345"/>
      <c r="F86" s="345"/>
      <c r="G86" s="345"/>
      <c r="H86" s="345"/>
      <c r="I86" s="345"/>
      <c r="J86" s="345"/>
      <c r="K86" s="345"/>
      <c r="L86" s="345"/>
      <c r="M86" s="345"/>
      <c r="N86" s="345"/>
      <c r="O86" s="345"/>
      <c r="P86" s="345"/>
      <c r="Q86" s="345"/>
      <c r="R86" s="345"/>
    </row>
    <row r="87" spans="2:18" hidden="1" x14ac:dyDescent="0.3">
      <c r="B87" s="345"/>
      <c r="C87" s="345"/>
      <c r="D87" s="345"/>
      <c r="E87" s="345"/>
      <c r="F87" s="345"/>
      <c r="G87" s="345"/>
      <c r="H87" s="345"/>
      <c r="I87" s="345"/>
      <c r="J87" s="345"/>
      <c r="K87" s="345"/>
      <c r="L87" s="345"/>
      <c r="M87" s="345"/>
      <c r="N87" s="345"/>
      <c r="O87" s="345"/>
      <c r="P87" s="345"/>
      <c r="Q87" s="345"/>
      <c r="R87" s="345"/>
    </row>
    <row r="88" spans="2:18" hidden="1" x14ac:dyDescent="0.3">
      <c r="B88" s="345"/>
      <c r="C88" s="345"/>
      <c r="D88" s="345"/>
      <c r="E88" s="345"/>
      <c r="F88" s="345"/>
      <c r="G88" s="345"/>
      <c r="H88" s="345"/>
      <c r="I88" s="345"/>
      <c r="J88" s="345"/>
      <c r="K88" s="345"/>
      <c r="L88" s="345"/>
      <c r="M88" s="345"/>
      <c r="N88" s="345"/>
      <c r="O88" s="345"/>
      <c r="P88" s="345"/>
      <c r="Q88" s="345"/>
      <c r="R88" s="345"/>
    </row>
    <row r="89" spans="2:18" hidden="1" x14ac:dyDescent="0.3">
      <c r="B89" s="345"/>
      <c r="C89" s="345"/>
      <c r="D89" s="345"/>
      <c r="E89" s="345"/>
      <c r="F89" s="345"/>
      <c r="G89" s="345"/>
      <c r="H89" s="345"/>
      <c r="I89" s="345"/>
      <c r="J89" s="345"/>
      <c r="K89" s="345"/>
      <c r="L89" s="345"/>
      <c r="M89" s="345"/>
      <c r="N89" s="345"/>
      <c r="O89" s="345"/>
      <c r="P89" s="345"/>
      <c r="Q89" s="345"/>
      <c r="R89" s="345"/>
    </row>
    <row r="90" spans="2:18" hidden="1" x14ac:dyDescent="0.3">
      <c r="B90" s="345"/>
      <c r="C90" s="345"/>
      <c r="D90" s="345"/>
      <c r="E90" s="345"/>
      <c r="F90" s="345"/>
      <c r="G90" s="345"/>
      <c r="H90" s="345"/>
      <c r="I90" s="345"/>
      <c r="J90" s="345"/>
      <c r="K90" s="345"/>
      <c r="L90" s="345"/>
      <c r="M90" s="345"/>
      <c r="N90" s="345"/>
      <c r="O90" s="345"/>
      <c r="P90" s="345"/>
      <c r="Q90" s="345"/>
      <c r="R90" s="345"/>
    </row>
    <row r="91" spans="2:18" hidden="1" x14ac:dyDescent="0.3">
      <c r="B91" s="345"/>
      <c r="C91" s="345"/>
      <c r="D91" s="345"/>
      <c r="E91" s="345"/>
      <c r="F91" s="345"/>
      <c r="G91" s="345"/>
      <c r="H91" s="345"/>
      <c r="I91" s="345"/>
      <c r="J91" s="345"/>
      <c r="K91" s="345"/>
      <c r="L91" s="345"/>
      <c r="M91" s="345"/>
      <c r="N91" s="345"/>
      <c r="O91" s="345"/>
      <c r="P91" s="345"/>
      <c r="Q91" s="345"/>
      <c r="R91" s="345"/>
    </row>
    <row r="92" spans="2:18" hidden="1" x14ac:dyDescent="0.3">
      <c r="B92" s="345"/>
      <c r="C92" s="345"/>
      <c r="D92" s="345"/>
      <c r="E92" s="345"/>
      <c r="F92" s="345"/>
      <c r="G92" s="345"/>
      <c r="H92" s="345"/>
      <c r="I92" s="345"/>
      <c r="J92" s="345"/>
      <c r="K92" s="345"/>
      <c r="L92" s="345"/>
      <c r="M92" s="345"/>
      <c r="N92" s="345"/>
      <c r="O92" s="345"/>
      <c r="P92" s="345"/>
      <c r="Q92" s="345"/>
      <c r="R92" s="345"/>
    </row>
    <row r="93" spans="2:18" hidden="1" x14ac:dyDescent="0.3">
      <c r="B93" s="345"/>
      <c r="C93" s="345"/>
      <c r="D93" s="345"/>
      <c r="E93" s="345"/>
      <c r="F93" s="345"/>
      <c r="G93" s="345"/>
      <c r="H93" s="345"/>
      <c r="I93" s="345"/>
      <c r="J93" s="345"/>
      <c r="K93" s="345"/>
      <c r="L93" s="345"/>
      <c r="M93" s="345"/>
      <c r="N93" s="345"/>
      <c r="O93" s="345"/>
      <c r="P93" s="345"/>
      <c r="Q93" s="345"/>
      <c r="R93" s="345"/>
    </row>
    <row r="94" spans="2:18" hidden="1" x14ac:dyDescent="0.3">
      <c r="B94" s="345"/>
      <c r="C94" s="345"/>
      <c r="D94" s="345"/>
      <c r="E94" s="345"/>
      <c r="F94" s="345"/>
      <c r="G94" s="345"/>
      <c r="H94" s="345"/>
      <c r="I94" s="345"/>
      <c r="J94" s="345"/>
      <c r="K94" s="345"/>
      <c r="L94" s="345"/>
      <c r="M94" s="345"/>
      <c r="N94" s="345"/>
      <c r="O94" s="345"/>
      <c r="P94" s="345"/>
      <c r="Q94" s="345"/>
      <c r="R94" s="345"/>
    </row>
    <row r="95" spans="2:18" hidden="1" x14ac:dyDescent="0.3">
      <c r="B95" s="345"/>
      <c r="C95" s="345"/>
      <c r="D95" s="345"/>
      <c r="E95" s="345"/>
      <c r="F95" s="345"/>
      <c r="G95" s="345"/>
      <c r="H95" s="345"/>
      <c r="I95" s="345"/>
      <c r="J95" s="345"/>
      <c r="K95" s="345"/>
      <c r="L95" s="345"/>
      <c r="M95" s="345"/>
      <c r="N95" s="345"/>
      <c r="O95" s="345"/>
      <c r="P95" s="345"/>
      <c r="Q95" s="345"/>
      <c r="R95" s="345"/>
    </row>
    <row r="96" spans="2:18" hidden="1" x14ac:dyDescent="0.3">
      <c r="B96" s="345"/>
      <c r="C96" s="345"/>
      <c r="D96" s="345"/>
      <c r="E96" s="345"/>
      <c r="F96" s="345"/>
      <c r="G96" s="345"/>
      <c r="H96" s="345"/>
      <c r="I96" s="345"/>
      <c r="J96" s="345"/>
      <c r="K96" s="345"/>
      <c r="L96" s="345"/>
      <c r="M96" s="345"/>
      <c r="N96" s="345"/>
      <c r="O96" s="345"/>
      <c r="P96" s="345"/>
      <c r="Q96" s="345"/>
      <c r="R96" s="345"/>
    </row>
    <row r="97" spans="2:18" hidden="1" x14ac:dyDescent="0.3">
      <c r="B97" s="345"/>
      <c r="C97" s="345"/>
      <c r="D97" s="345"/>
      <c r="E97" s="345"/>
      <c r="F97" s="345"/>
      <c r="G97" s="345"/>
      <c r="H97" s="345"/>
      <c r="I97" s="345"/>
      <c r="J97" s="345"/>
      <c r="K97" s="345"/>
      <c r="L97" s="345"/>
      <c r="M97" s="345"/>
      <c r="N97" s="345"/>
      <c r="O97" s="345"/>
      <c r="P97" s="345"/>
      <c r="Q97" s="345"/>
      <c r="R97" s="345"/>
    </row>
    <row r="98" spans="2:18" hidden="1" x14ac:dyDescent="0.3">
      <c r="B98" s="345"/>
      <c r="C98" s="345"/>
      <c r="D98" s="345"/>
      <c r="E98" s="345"/>
      <c r="F98" s="345"/>
      <c r="G98" s="345"/>
      <c r="H98" s="345"/>
      <c r="I98" s="345"/>
      <c r="J98" s="345"/>
      <c r="K98" s="345"/>
      <c r="L98" s="345"/>
      <c r="M98" s="345"/>
      <c r="N98" s="345"/>
      <c r="O98" s="345"/>
      <c r="P98" s="345"/>
      <c r="Q98" s="345"/>
      <c r="R98" s="345"/>
    </row>
    <row r="99" spans="2:18" hidden="1" x14ac:dyDescent="0.3">
      <c r="B99" s="345"/>
      <c r="C99" s="345"/>
      <c r="D99" s="345"/>
      <c r="E99" s="345"/>
      <c r="F99" s="345"/>
      <c r="G99" s="345"/>
      <c r="H99" s="345"/>
      <c r="I99" s="345"/>
      <c r="J99" s="345"/>
      <c r="K99" s="345"/>
      <c r="L99" s="345"/>
      <c r="M99" s="345"/>
      <c r="N99" s="345"/>
      <c r="O99" s="345"/>
      <c r="P99" s="345"/>
      <c r="Q99" s="345"/>
      <c r="R99" s="345"/>
    </row>
    <row r="100" spans="2:18" hidden="1" x14ac:dyDescent="0.3">
      <c r="B100" s="345"/>
      <c r="C100" s="345"/>
      <c r="D100" s="345"/>
      <c r="E100" s="345"/>
      <c r="F100" s="345"/>
      <c r="G100" s="345"/>
      <c r="H100" s="345"/>
      <c r="I100" s="345"/>
      <c r="J100" s="345"/>
      <c r="K100" s="345"/>
      <c r="L100" s="345"/>
      <c r="M100" s="345"/>
      <c r="N100" s="345"/>
      <c r="O100" s="345"/>
      <c r="P100" s="345"/>
      <c r="Q100" s="345"/>
      <c r="R100" s="345"/>
    </row>
    <row r="101" spans="2:18" hidden="1" x14ac:dyDescent="0.3">
      <c r="B101" s="345"/>
      <c r="C101" s="345"/>
      <c r="D101" s="345"/>
      <c r="E101" s="345"/>
      <c r="F101" s="345"/>
      <c r="G101" s="345"/>
      <c r="H101" s="345"/>
      <c r="I101" s="345"/>
      <c r="J101" s="345"/>
      <c r="K101" s="345"/>
      <c r="L101" s="345"/>
      <c r="M101" s="345"/>
      <c r="N101" s="345"/>
      <c r="O101" s="345"/>
      <c r="P101" s="345"/>
      <c r="Q101" s="345"/>
      <c r="R101" s="345"/>
    </row>
    <row r="102" spans="2:18" hidden="1" x14ac:dyDescent="0.3">
      <c r="B102" s="345"/>
      <c r="C102" s="345"/>
      <c r="D102" s="345"/>
      <c r="E102" s="345"/>
      <c r="F102" s="345"/>
      <c r="G102" s="345"/>
      <c r="H102" s="345"/>
      <c r="I102" s="345"/>
      <c r="J102" s="345"/>
      <c r="K102" s="345"/>
      <c r="L102" s="345"/>
      <c r="M102" s="345"/>
      <c r="N102" s="345"/>
      <c r="O102" s="345"/>
      <c r="P102" s="345"/>
      <c r="Q102" s="345"/>
      <c r="R102" s="345"/>
    </row>
    <row r="103" spans="2:18" hidden="1" x14ac:dyDescent="0.3">
      <c r="B103" s="345"/>
      <c r="C103" s="345"/>
      <c r="D103" s="345"/>
      <c r="E103" s="345"/>
      <c r="F103" s="345"/>
      <c r="G103" s="345"/>
      <c r="H103" s="345"/>
      <c r="I103" s="345"/>
      <c r="J103" s="345"/>
      <c r="K103" s="345"/>
      <c r="L103" s="345"/>
      <c r="M103" s="345"/>
      <c r="N103" s="345"/>
      <c r="O103" s="345"/>
      <c r="P103" s="345"/>
      <c r="Q103" s="345"/>
      <c r="R103" s="345"/>
    </row>
    <row r="104" spans="2:18" hidden="1" x14ac:dyDescent="0.3">
      <c r="B104" s="345"/>
      <c r="C104" s="345"/>
      <c r="D104" s="345"/>
      <c r="E104" s="345"/>
      <c r="F104" s="345"/>
      <c r="G104" s="345"/>
      <c r="H104" s="345"/>
      <c r="I104" s="345"/>
      <c r="J104" s="345"/>
      <c r="K104" s="345"/>
      <c r="L104" s="345"/>
      <c r="M104" s="345"/>
      <c r="N104" s="345"/>
      <c r="O104" s="345"/>
      <c r="P104" s="345"/>
      <c r="Q104" s="345"/>
      <c r="R104" s="345"/>
    </row>
    <row r="105" spans="2:18" hidden="1" x14ac:dyDescent="0.3">
      <c r="B105" s="345"/>
      <c r="C105" s="345"/>
      <c r="D105" s="345"/>
      <c r="E105" s="345"/>
      <c r="F105" s="345"/>
      <c r="G105" s="345"/>
      <c r="H105" s="345"/>
      <c r="I105" s="345"/>
      <c r="J105" s="345"/>
      <c r="K105" s="345"/>
      <c r="L105" s="345"/>
      <c r="M105" s="345"/>
      <c r="N105" s="345"/>
      <c r="O105" s="345"/>
      <c r="P105" s="345"/>
      <c r="Q105" s="345"/>
      <c r="R105" s="345"/>
    </row>
    <row r="106" spans="2:18" hidden="1" x14ac:dyDescent="0.3">
      <c r="B106" s="345"/>
      <c r="C106" s="345"/>
      <c r="D106" s="345"/>
      <c r="E106" s="345"/>
      <c r="F106" s="345"/>
      <c r="G106" s="345"/>
      <c r="H106" s="345"/>
      <c r="I106" s="345"/>
      <c r="J106" s="345"/>
      <c r="K106" s="345"/>
      <c r="L106" s="345"/>
      <c r="M106" s="345"/>
      <c r="N106" s="345"/>
      <c r="O106" s="345"/>
      <c r="P106" s="345"/>
      <c r="Q106" s="345"/>
      <c r="R106" s="345"/>
    </row>
    <row r="107" spans="2:18" hidden="1" x14ac:dyDescent="0.3">
      <c r="B107" s="345"/>
      <c r="C107" s="345"/>
      <c r="D107" s="345"/>
      <c r="E107" s="345"/>
      <c r="F107" s="345"/>
      <c r="G107" s="345"/>
      <c r="H107" s="345"/>
      <c r="I107" s="345"/>
      <c r="J107" s="345"/>
      <c r="K107" s="345"/>
      <c r="L107" s="345"/>
      <c r="M107" s="345"/>
      <c r="N107" s="345"/>
      <c r="O107" s="345"/>
      <c r="P107" s="345"/>
      <c r="Q107" s="345"/>
      <c r="R107" s="345"/>
    </row>
    <row r="108" spans="2:18" hidden="1" x14ac:dyDescent="0.3">
      <c r="B108" s="345"/>
      <c r="C108" s="345"/>
      <c r="D108" s="345"/>
      <c r="E108" s="345"/>
      <c r="F108" s="345"/>
      <c r="G108" s="345"/>
      <c r="H108" s="345"/>
      <c r="I108" s="345"/>
      <c r="J108" s="345"/>
      <c r="K108" s="345"/>
      <c r="L108" s="345"/>
      <c r="M108" s="345"/>
      <c r="N108" s="345"/>
      <c r="O108" s="345"/>
      <c r="P108" s="345"/>
      <c r="Q108" s="345"/>
      <c r="R108" s="345"/>
    </row>
    <row r="109" spans="2:18" hidden="1" x14ac:dyDescent="0.3">
      <c r="B109" s="345"/>
      <c r="C109" s="345"/>
      <c r="D109" s="345"/>
      <c r="E109" s="345"/>
      <c r="F109" s="345"/>
      <c r="G109" s="345"/>
      <c r="H109" s="345"/>
      <c r="I109" s="345"/>
      <c r="J109" s="345"/>
      <c r="K109" s="345"/>
      <c r="L109" s="345"/>
      <c r="M109" s="345"/>
      <c r="N109" s="345"/>
      <c r="O109" s="345"/>
      <c r="P109" s="345"/>
      <c r="Q109" s="345"/>
      <c r="R109" s="345"/>
    </row>
    <row r="110" spans="2:18" hidden="1" x14ac:dyDescent="0.3">
      <c r="B110" s="345"/>
      <c r="C110" s="345"/>
      <c r="D110" s="345"/>
      <c r="E110" s="345"/>
      <c r="F110" s="345"/>
      <c r="G110" s="345"/>
      <c r="H110" s="345"/>
      <c r="I110" s="345"/>
      <c r="J110" s="345"/>
      <c r="K110" s="345"/>
      <c r="L110" s="345"/>
      <c r="M110" s="345"/>
      <c r="N110" s="345"/>
      <c r="O110" s="345"/>
      <c r="P110" s="345"/>
      <c r="Q110" s="345"/>
      <c r="R110" s="345"/>
    </row>
    <row r="111" spans="2:18" hidden="1" x14ac:dyDescent="0.3">
      <c r="B111" s="345"/>
      <c r="C111" s="345"/>
      <c r="D111" s="345"/>
      <c r="E111" s="345"/>
      <c r="F111" s="345"/>
      <c r="G111" s="345"/>
      <c r="H111" s="345"/>
      <c r="I111" s="345"/>
      <c r="J111" s="345"/>
      <c r="K111" s="345"/>
      <c r="L111" s="345"/>
      <c r="M111" s="345"/>
      <c r="N111" s="345"/>
      <c r="O111" s="345"/>
      <c r="P111" s="345"/>
      <c r="Q111" s="345"/>
      <c r="R111" s="345"/>
    </row>
    <row r="112" spans="2:18" hidden="1" x14ac:dyDescent="0.3">
      <c r="B112" s="345"/>
      <c r="C112" s="345"/>
      <c r="D112" s="345"/>
      <c r="E112" s="345"/>
      <c r="F112" s="345"/>
      <c r="G112" s="345"/>
      <c r="H112" s="345"/>
      <c r="I112" s="345"/>
      <c r="J112" s="345"/>
      <c r="K112" s="345"/>
      <c r="L112" s="345"/>
      <c r="M112" s="345"/>
      <c r="N112" s="345"/>
      <c r="O112" s="345"/>
      <c r="P112" s="345"/>
      <c r="Q112" s="345"/>
      <c r="R112" s="345"/>
    </row>
    <row r="113" spans="2:18" hidden="1" x14ac:dyDescent="0.3">
      <c r="B113" s="345"/>
      <c r="C113" s="345"/>
      <c r="D113" s="345"/>
      <c r="E113" s="345"/>
      <c r="F113" s="345"/>
      <c r="G113" s="345"/>
      <c r="H113" s="345"/>
      <c r="I113" s="345"/>
      <c r="J113" s="345"/>
      <c r="K113" s="345"/>
      <c r="L113" s="345"/>
      <c r="M113" s="345"/>
      <c r="N113" s="345"/>
      <c r="O113" s="345"/>
      <c r="P113" s="345"/>
      <c r="Q113" s="345"/>
      <c r="R113" s="345"/>
    </row>
    <row r="114" spans="2:18" hidden="1" x14ac:dyDescent="0.3">
      <c r="B114" s="345"/>
      <c r="C114" s="345"/>
      <c r="D114" s="345"/>
      <c r="E114" s="345"/>
      <c r="F114" s="345"/>
      <c r="G114" s="345"/>
      <c r="H114" s="345"/>
      <c r="I114" s="345"/>
      <c r="J114" s="345"/>
      <c r="K114" s="345"/>
      <c r="L114" s="345"/>
      <c r="M114" s="345"/>
      <c r="N114" s="345"/>
      <c r="O114" s="345"/>
      <c r="P114" s="345"/>
      <c r="Q114" s="345"/>
      <c r="R114" s="345"/>
    </row>
    <row r="115" spans="2:18" hidden="1" x14ac:dyDescent="0.3">
      <c r="B115" s="345"/>
      <c r="C115" s="345"/>
      <c r="D115" s="345"/>
      <c r="E115" s="345"/>
      <c r="F115" s="345"/>
      <c r="G115" s="345"/>
      <c r="H115" s="345"/>
      <c r="I115" s="345"/>
      <c r="J115" s="345"/>
      <c r="K115" s="345"/>
      <c r="L115" s="345"/>
      <c r="M115" s="345"/>
      <c r="N115" s="345"/>
      <c r="O115" s="345"/>
      <c r="P115" s="345"/>
      <c r="Q115" s="345"/>
      <c r="R115" s="345"/>
    </row>
    <row r="116" spans="2:18" hidden="1" x14ac:dyDescent="0.3">
      <c r="B116" s="345"/>
      <c r="C116" s="345"/>
      <c r="D116" s="345"/>
      <c r="E116" s="345"/>
      <c r="F116" s="345"/>
      <c r="G116" s="345"/>
      <c r="H116" s="345"/>
      <c r="I116" s="345"/>
      <c r="J116" s="345"/>
      <c r="K116" s="345"/>
      <c r="L116" s="345"/>
      <c r="M116" s="345"/>
      <c r="N116" s="345"/>
      <c r="O116" s="345"/>
      <c r="P116" s="345"/>
      <c r="Q116" s="345"/>
      <c r="R116" s="345"/>
    </row>
    <row r="117" spans="2:18" hidden="1" x14ac:dyDescent="0.3">
      <c r="B117" s="345"/>
      <c r="C117" s="345"/>
      <c r="D117" s="345"/>
      <c r="E117" s="345"/>
      <c r="F117" s="345"/>
      <c r="G117" s="345"/>
      <c r="H117" s="345"/>
      <c r="I117" s="345"/>
      <c r="J117" s="345"/>
      <c r="K117" s="345"/>
      <c r="L117" s="345"/>
      <c r="M117" s="345"/>
      <c r="N117" s="345"/>
      <c r="O117" s="345"/>
      <c r="P117" s="345"/>
      <c r="Q117" s="345"/>
      <c r="R117" s="345"/>
    </row>
    <row r="118" spans="2:18" hidden="1" x14ac:dyDescent="0.3">
      <c r="B118" s="345"/>
      <c r="C118" s="345"/>
      <c r="D118" s="345"/>
      <c r="E118" s="345"/>
      <c r="F118" s="345"/>
      <c r="G118" s="345"/>
      <c r="H118" s="345"/>
      <c r="I118" s="345"/>
      <c r="J118" s="345"/>
      <c r="K118" s="345"/>
      <c r="L118" s="345"/>
      <c r="M118" s="345"/>
      <c r="N118" s="345"/>
      <c r="O118" s="345"/>
      <c r="P118" s="345"/>
      <c r="Q118" s="345"/>
      <c r="R118" s="345"/>
    </row>
    <row r="119" spans="2:18" hidden="1" x14ac:dyDescent="0.3">
      <c r="B119" s="345"/>
      <c r="C119" s="345"/>
      <c r="D119" s="345"/>
      <c r="E119" s="345"/>
      <c r="F119" s="345"/>
      <c r="G119" s="345"/>
      <c r="H119" s="345"/>
      <c r="I119" s="345"/>
      <c r="J119" s="345"/>
      <c r="K119" s="345"/>
      <c r="L119" s="345"/>
      <c r="M119" s="345"/>
      <c r="N119" s="345"/>
      <c r="O119" s="345"/>
      <c r="P119" s="345"/>
      <c r="Q119" s="345"/>
      <c r="R119" s="345"/>
    </row>
    <row r="120" spans="2:18" hidden="1" x14ac:dyDescent="0.3">
      <c r="B120" s="345"/>
      <c r="C120" s="345"/>
      <c r="D120" s="345"/>
      <c r="E120" s="345"/>
      <c r="F120" s="345"/>
      <c r="G120" s="345"/>
      <c r="H120" s="345"/>
      <c r="I120" s="345"/>
      <c r="J120" s="345"/>
      <c r="K120" s="345"/>
      <c r="L120" s="345"/>
      <c r="M120" s="345"/>
      <c r="N120" s="345"/>
      <c r="O120" s="345"/>
      <c r="P120" s="345"/>
      <c r="Q120" s="345"/>
      <c r="R120" s="345"/>
    </row>
    <row r="121" spans="2:18" hidden="1" x14ac:dyDescent="0.3">
      <c r="B121" s="345"/>
      <c r="C121" s="345"/>
      <c r="D121" s="345"/>
      <c r="E121" s="345"/>
      <c r="F121" s="345"/>
      <c r="G121" s="345"/>
      <c r="H121" s="345"/>
      <c r="I121" s="345"/>
      <c r="J121" s="345"/>
      <c r="K121" s="345"/>
      <c r="L121" s="345"/>
      <c r="M121" s="345"/>
      <c r="N121" s="345"/>
      <c r="O121" s="345"/>
      <c r="P121" s="345"/>
      <c r="Q121" s="345"/>
      <c r="R121" s="345"/>
    </row>
    <row r="122" spans="2:18" hidden="1" x14ac:dyDescent="0.3">
      <c r="B122" s="345"/>
      <c r="C122" s="345"/>
      <c r="D122" s="345"/>
      <c r="E122" s="345"/>
      <c r="F122" s="345"/>
      <c r="G122" s="345"/>
      <c r="H122" s="345"/>
      <c r="I122" s="345"/>
      <c r="J122" s="345"/>
      <c r="K122" s="345"/>
      <c r="L122" s="345"/>
      <c r="M122" s="345"/>
      <c r="N122" s="345"/>
      <c r="O122" s="345"/>
      <c r="P122" s="345"/>
      <c r="Q122" s="345"/>
      <c r="R122" s="345"/>
    </row>
    <row r="123" spans="2:18" hidden="1" x14ac:dyDescent="0.3">
      <c r="B123" s="345"/>
      <c r="C123" s="345"/>
      <c r="D123" s="345"/>
      <c r="E123" s="345"/>
      <c r="F123" s="345"/>
      <c r="G123" s="345"/>
      <c r="H123" s="345"/>
      <c r="I123" s="345"/>
      <c r="J123" s="345"/>
      <c r="K123" s="345"/>
      <c r="L123" s="345"/>
      <c r="M123" s="345"/>
      <c r="N123" s="345"/>
      <c r="O123" s="345"/>
      <c r="P123" s="345"/>
      <c r="Q123" s="345"/>
      <c r="R123" s="345"/>
    </row>
    <row r="124" spans="2:18" hidden="1" x14ac:dyDescent="0.3">
      <c r="B124" s="345"/>
      <c r="C124" s="345"/>
      <c r="D124" s="345"/>
      <c r="E124" s="345"/>
      <c r="F124" s="345"/>
      <c r="G124" s="345"/>
      <c r="H124" s="345"/>
      <c r="I124" s="345"/>
      <c r="J124" s="345"/>
      <c r="K124" s="345"/>
      <c r="L124" s="345"/>
      <c r="M124" s="345"/>
      <c r="N124" s="345"/>
      <c r="O124" s="345"/>
      <c r="P124" s="345"/>
      <c r="Q124" s="345"/>
      <c r="R124" s="345"/>
    </row>
    <row r="125" spans="2:18" hidden="1" x14ac:dyDescent="0.3">
      <c r="B125" s="345"/>
      <c r="C125" s="345"/>
      <c r="D125" s="345"/>
      <c r="E125" s="345"/>
      <c r="F125" s="345"/>
      <c r="G125" s="345"/>
      <c r="H125" s="345"/>
      <c r="I125" s="345"/>
      <c r="J125" s="345"/>
      <c r="K125" s="345"/>
      <c r="L125" s="345"/>
      <c r="M125" s="345"/>
      <c r="N125" s="345"/>
      <c r="O125" s="345"/>
      <c r="P125" s="345"/>
      <c r="Q125" s="345"/>
      <c r="R125" s="345"/>
    </row>
    <row r="126" spans="2:18" hidden="1" x14ac:dyDescent="0.3">
      <c r="B126" s="345"/>
      <c r="C126" s="345"/>
      <c r="D126" s="345"/>
      <c r="E126" s="345"/>
      <c r="F126" s="345"/>
      <c r="G126" s="345"/>
      <c r="H126" s="345"/>
      <c r="I126" s="345"/>
      <c r="J126" s="345"/>
      <c r="K126" s="345"/>
      <c r="L126" s="345"/>
      <c r="M126" s="345"/>
      <c r="N126" s="345"/>
      <c r="O126" s="345"/>
      <c r="P126" s="345"/>
      <c r="Q126" s="345"/>
      <c r="R126" s="345"/>
    </row>
    <row r="127" spans="2:18" hidden="1" x14ac:dyDescent="0.3">
      <c r="B127" s="345"/>
      <c r="C127" s="345"/>
      <c r="D127" s="345"/>
      <c r="E127" s="345"/>
      <c r="F127" s="345"/>
      <c r="G127" s="345"/>
      <c r="H127" s="345"/>
      <c r="I127" s="345"/>
      <c r="J127" s="345"/>
      <c r="K127" s="345"/>
      <c r="L127" s="345"/>
      <c r="M127" s="345"/>
      <c r="N127" s="345"/>
      <c r="O127" s="345"/>
      <c r="P127" s="345"/>
      <c r="Q127" s="345"/>
      <c r="R127" s="345"/>
    </row>
    <row r="128" spans="2:18" hidden="1" x14ac:dyDescent="0.3">
      <c r="B128" s="345"/>
      <c r="C128" s="345"/>
      <c r="D128" s="345"/>
      <c r="E128" s="345"/>
      <c r="F128" s="345"/>
      <c r="G128" s="345"/>
      <c r="H128" s="345"/>
      <c r="I128" s="345"/>
      <c r="J128" s="345"/>
      <c r="K128" s="345"/>
      <c r="L128" s="345"/>
      <c r="M128" s="345"/>
      <c r="N128" s="345"/>
      <c r="O128" s="345"/>
      <c r="P128" s="345"/>
      <c r="Q128" s="345"/>
      <c r="R128" s="345"/>
    </row>
    <row r="129" spans="2:18" hidden="1" x14ac:dyDescent="0.3">
      <c r="B129" s="345"/>
      <c r="C129" s="345"/>
      <c r="D129" s="345"/>
      <c r="E129" s="345"/>
      <c r="F129" s="345"/>
      <c r="G129" s="345"/>
      <c r="H129" s="345"/>
      <c r="I129" s="345"/>
      <c r="J129" s="345"/>
      <c r="K129" s="345"/>
      <c r="L129" s="345"/>
      <c r="M129" s="345"/>
      <c r="N129" s="345"/>
      <c r="O129" s="345"/>
      <c r="P129" s="345"/>
      <c r="Q129" s="345"/>
      <c r="R129" s="345"/>
    </row>
    <row r="130" spans="2:18" hidden="1" x14ac:dyDescent="0.3">
      <c r="B130" s="345"/>
      <c r="C130" s="345"/>
      <c r="D130" s="345"/>
      <c r="E130" s="345"/>
      <c r="F130" s="345"/>
      <c r="G130" s="345"/>
      <c r="H130" s="345"/>
      <c r="I130" s="345"/>
      <c r="J130" s="345"/>
      <c r="K130" s="345"/>
      <c r="L130" s="345"/>
      <c r="M130" s="345"/>
      <c r="N130" s="345"/>
      <c r="O130" s="345"/>
      <c r="P130" s="345"/>
      <c r="Q130" s="345"/>
      <c r="R130" s="345"/>
    </row>
    <row r="131" spans="2:18" hidden="1" x14ac:dyDescent="0.3">
      <c r="B131" s="345"/>
      <c r="C131" s="345"/>
      <c r="D131" s="345"/>
      <c r="E131" s="345"/>
      <c r="F131" s="345"/>
      <c r="G131" s="345"/>
      <c r="H131" s="345"/>
      <c r="I131" s="345"/>
      <c r="J131" s="345"/>
      <c r="K131" s="345"/>
      <c r="L131" s="345"/>
      <c r="M131" s="345"/>
      <c r="N131" s="345"/>
      <c r="O131" s="345"/>
      <c r="P131" s="345"/>
      <c r="Q131" s="345"/>
      <c r="R131" s="345"/>
    </row>
    <row r="132" spans="2:18" hidden="1" x14ac:dyDescent="0.3">
      <c r="B132" s="345"/>
      <c r="C132" s="345"/>
      <c r="D132" s="345"/>
      <c r="E132" s="345"/>
      <c r="F132" s="345"/>
      <c r="G132" s="345"/>
      <c r="H132" s="345"/>
      <c r="I132" s="345"/>
      <c r="J132" s="345"/>
      <c r="K132" s="345"/>
      <c r="L132" s="345"/>
      <c r="M132" s="345"/>
      <c r="N132" s="345"/>
      <c r="O132" s="345"/>
      <c r="P132" s="345"/>
      <c r="Q132" s="345"/>
      <c r="R132" s="345"/>
    </row>
    <row r="133" spans="2:18" hidden="1" x14ac:dyDescent="0.3">
      <c r="B133" s="345"/>
      <c r="C133" s="345"/>
      <c r="D133" s="345"/>
      <c r="E133" s="345"/>
      <c r="F133" s="345"/>
      <c r="G133" s="345"/>
      <c r="H133" s="345"/>
      <c r="I133" s="345"/>
      <c r="J133" s="345"/>
      <c r="K133" s="345"/>
      <c r="L133" s="345"/>
      <c r="M133" s="345"/>
      <c r="N133" s="345"/>
      <c r="O133" s="345"/>
      <c r="P133" s="345"/>
      <c r="Q133" s="345"/>
      <c r="R133" s="345"/>
    </row>
    <row r="134" spans="2:18" hidden="1" x14ac:dyDescent="0.3">
      <c r="B134" s="345"/>
      <c r="C134" s="345"/>
      <c r="D134" s="345"/>
      <c r="E134" s="345"/>
      <c r="F134" s="345"/>
      <c r="G134" s="345"/>
      <c r="H134" s="345"/>
      <c r="I134" s="345"/>
      <c r="J134" s="345"/>
      <c r="K134" s="345"/>
      <c r="L134" s="345"/>
      <c r="M134" s="345"/>
      <c r="N134" s="345"/>
      <c r="O134" s="345"/>
      <c r="P134" s="345"/>
      <c r="Q134" s="345"/>
      <c r="R134" s="345"/>
    </row>
    <row r="135" spans="2:18" hidden="1" x14ac:dyDescent="0.3">
      <c r="B135" s="345"/>
      <c r="C135" s="345"/>
      <c r="D135" s="345"/>
      <c r="E135" s="345"/>
      <c r="F135" s="345"/>
      <c r="G135" s="345"/>
      <c r="H135" s="345"/>
      <c r="I135" s="345"/>
      <c r="J135" s="345"/>
      <c r="K135" s="345"/>
      <c r="L135" s="345"/>
      <c r="M135" s="345"/>
      <c r="N135" s="345"/>
      <c r="O135" s="345"/>
      <c r="P135" s="345"/>
      <c r="Q135" s="345"/>
      <c r="R135" s="345"/>
    </row>
    <row r="136" spans="2:18" hidden="1" x14ac:dyDescent="0.3">
      <c r="B136" s="345"/>
      <c r="C136" s="345"/>
      <c r="D136" s="345"/>
      <c r="E136" s="345"/>
      <c r="F136" s="345"/>
      <c r="G136" s="345"/>
      <c r="H136" s="345"/>
      <c r="I136" s="345"/>
      <c r="J136" s="345"/>
      <c r="K136" s="345"/>
      <c r="L136" s="345"/>
      <c r="M136" s="345"/>
      <c r="N136" s="345"/>
      <c r="O136" s="345"/>
      <c r="P136" s="345"/>
      <c r="Q136" s="345"/>
      <c r="R136" s="345"/>
    </row>
    <row r="137" spans="2:18" hidden="1" x14ac:dyDescent="0.3">
      <c r="B137" s="345"/>
      <c r="C137" s="345"/>
      <c r="D137" s="345"/>
      <c r="E137" s="345"/>
      <c r="F137" s="345"/>
      <c r="G137" s="345"/>
      <c r="H137" s="345"/>
      <c r="I137" s="345"/>
      <c r="J137" s="345"/>
      <c r="K137" s="345"/>
      <c r="L137" s="345"/>
      <c r="M137" s="345"/>
      <c r="N137" s="345"/>
      <c r="O137" s="345"/>
      <c r="P137" s="345"/>
      <c r="Q137" s="345"/>
      <c r="R137" s="345"/>
    </row>
    <row r="138" spans="2:18" hidden="1" x14ac:dyDescent="0.3">
      <c r="B138" s="345"/>
      <c r="C138" s="345"/>
      <c r="D138" s="345"/>
      <c r="E138" s="345"/>
      <c r="F138" s="345"/>
      <c r="G138" s="345"/>
      <c r="H138" s="345"/>
      <c r="I138" s="345"/>
      <c r="J138" s="345"/>
      <c r="K138" s="345"/>
      <c r="L138" s="345"/>
      <c r="M138" s="345"/>
      <c r="N138" s="345"/>
      <c r="O138" s="345"/>
      <c r="P138" s="345"/>
      <c r="Q138" s="345"/>
      <c r="R138" s="345"/>
    </row>
    <row r="139" spans="2:18" hidden="1" x14ac:dyDescent="0.3">
      <c r="B139" s="345"/>
      <c r="C139" s="345"/>
      <c r="D139" s="345"/>
      <c r="E139" s="345"/>
      <c r="F139" s="345"/>
      <c r="G139" s="345"/>
      <c r="H139" s="345"/>
      <c r="I139" s="345"/>
      <c r="J139" s="345"/>
      <c r="K139" s="345"/>
      <c r="L139" s="345"/>
      <c r="M139" s="345"/>
      <c r="N139" s="345"/>
      <c r="O139" s="345"/>
      <c r="P139" s="345"/>
      <c r="Q139" s="345"/>
      <c r="R139" s="345"/>
    </row>
    <row r="140" spans="2:18" hidden="1" x14ac:dyDescent="0.3">
      <c r="B140" s="345"/>
      <c r="C140" s="345"/>
      <c r="D140" s="345"/>
      <c r="E140" s="345"/>
      <c r="F140" s="345"/>
      <c r="G140" s="345"/>
      <c r="H140" s="345"/>
      <c r="I140" s="345"/>
      <c r="J140" s="345"/>
      <c r="K140" s="345"/>
      <c r="L140" s="345"/>
      <c r="M140" s="345"/>
      <c r="N140" s="345"/>
      <c r="O140" s="345"/>
      <c r="P140" s="345"/>
      <c r="Q140" s="345"/>
      <c r="R140" s="345"/>
    </row>
    <row r="141" spans="2:18" hidden="1" x14ac:dyDescent="0.3">
      <c r="B141" s="345"/>
      <c r="C141" s="345"/>
      <c r="D141" s="345"/>
      <c r="E141" s="345"/>
      <c r="F141" s="345"/>
      <c r="G141" s="345"/>
      <c r="H141" s="345"/>
      <c r="I141" s="345"/>
      <c r="J141" s="345"/>
      <c r="K141" s="345"/>
      <c r="L141" s="345"/>
      <c r="M141" s="345"/>
      <c r="N141" s="345"/>
      <c r="O141" s="345"/>
      <c r="P141" s="345"/>
      <c r="Q141" s="345"/>
      <c r="R141" s="345"/>
    </row>
    <row r="142" spans="2:18" hidden="1" x14ac:dyDescent="0.3">
      <c r="B142" s="345"/>
      <c r="C142" s="345"/>
      <c r="D142" s="345"/>
      <c r="E142" s="345"/>
      <c r="F142" s="345"/>
      <c r="G142" s="345"/>
      <c r="H142" s="345"/>
      <c r="I142" s="345"/>
      <c r="J142" s="345"/>
      <c r="K142" s="345"/>
      <c r="L142" s="345"/>
      <c r="M142" s="345"/>
      <c r="N142" s="345"/>
      <c r="O142" s="345"/>
      <c r="P142" s="345"/>
      <c r="Q142" s="345"/>
      <c r="R142" s="345"/>
    </row>
    <row r="143" spans="2:18" hidden="1" x14ac:dyDescent="0.3">
      <c r="B143" s="345"/>
      <c r="C143" s="345"/>
      <c r="D143" s="345"/>
      <c r="E143" s="345"/>
      <c r="F143" s="345"/>
      <c r="G143" s="345"/>
      <c r="H143" s="345"/>
      <c r="I143" s="345"/>
      <c r="J143" s="345"/>
      <c r="K143" s="345"/>
      <c r="L143" s="345"/>
      <c r="M143" s="345"/>
      <c r="N143" s="345"/>
      <c r="O143" s="345"/>
      <c r="P143" s="345"/>
      <c r="Q143" s="345"/>
      <c r="R143" s="345"/>
    </row>
    <row r="144" spans="2:18" hidden="1" x14ac:dyDescent="0.3">
      <c r="B144" s="345"/>
      <c r="C144" s="345"/>
      <c r="D144" s="345"/>
      <c r="E144" s="345"/>
      <c r="F144" s="345"/>
      <c r="G144" s="345"/>
      <c r="H144" s="345"/>
      <c r="I144" s="345"/>
      <c r="J144" s="345"/>
      <c r="K144" s="345"/>
      <c r="L144" s="345"/>
      <c r="M144" s="345"/>
      <c r="N144" s="345"/>
      <c r="O144" s="345"/>
      <c r="P144" s="345"/>
      <c r="Q144" s="345"/>
      <c r="R144" s="345"/>
    </row>
    <row r="145" spans="2:18" hidden="1" x14ac:dyDescent="0.3">
      <c r="B145" s="345"/>
      <c r="C145" s="345"/>
      <c r="D145" s="345"/>
      <c r="E145" s="345"/>
      <c r="F145" s="345"/>
      <c r="G145" s="345"/>
      <c r="H145" s="345"/>
      <c r="I145" s="345"/>
      <c r="J145" s="345"/>
      <c r="K145" s="345"/>
      <c r="L145" s="345"/>
      <c r="M145" s="345"/>
      <c r="N145" s="345"/>
      <c r="O145" s="345"/>
      <c r="P145" s="345"/>
      <c r="Q145" s="345"/>
      <c r="R145" s="345"/>
    </row>
    <row r="146" spans="2:18" hidden="1" x14ac:dyDescent="0.3">
      <c r="B146" s="345"/>
      <c r="C146" s="345"/>
      <c r="D146" s="345"/>
      <c r="E146" s="345"/>
      <c r="F146" s="345"/>
      <c r="G146" s="345"/>
      <c r="H146" s="345"/>
      <c r="I146" s="345"/>
      <c r="J146" s="345"/>
      <c r="K146" s="345"/>
      <c r="L146" s="345"/>
      <c r="M146" s="345"/>
      <c r="N146" s="345"/>
      <c r="O146" s="345"/>
      <c r="P146" s="345"/>
      <c r="Q146" s="345"/>
      <c r="R146" s="345"/>
    </row>
    <row r="147" spans="2:18" hidden="1" x14ac:dyDescent="0.3">
      <c r="B147" s="345"/>
      <c r="C147" s="345"/>
      <c r="D147" s="345"/>
      <c r="E147" s="345"/>
      <c r="F147" s="345"/>
      <c r="G147" s="345"/>
      <c r="H147" s="345"/>
      <c r="I147" s="345"/>
      <c r="J147" s="345"/>
      <c r="K147" s="345"/>
      <c r="L147" s="345"/>
      <c r="M147" s="345"/>
      <c r="N147" s="345"/>
      <c r="O147" s="345"/>
      <c r="P147" s="345"/>
      <c r="Q147" s="345"/>
      <c r="R147" s="345"/>
    </row>
    <row r="148" spans="2:18" hidden="1" x14ac:dyDescent="0.3">
      <c r="B148" s="345"/>
      <c r="C148" s="345"/>
      <c r="D148" s="345"/>
      <c r="E148" s="345"/>
      <c r="F148" s="345"/>
      <c r="G148" s="345"/>
      <c r="H148" s="345"/>
      <c r="I148" s="345"/>
      <c r="J148" s="345"/>
      <c r="K148" s="345"/>
      <c r="L148" s="345"/>
      <c r="M148" s="345"/>
      <c r="N148" s="345"/>
      <c r="O148" s="345"/>
      <c r="P148" s="345"/>
      <c r="Q148" s="345"/>
      <c r="R148" s="345"/>
    </row>
    <row r="149" spans="2:18" hidden="1" x14ac:dyDescent="0.3">
      <c r="B149" s="345"/>
      <c r="C149" s="345"/>
      <c r="D149" s="345"/>
      <c r="E149" s="345"/>
      <c r="F149" s="345"/>
      <c r="G149" s="345"/>
      <c r="H149" s="345"/>
      <c r="I149" s="345"/>
      <c r="J149" s="345"/>
      <c r="K149" s="345"/>
      <c r="L149" s="345"/>
      <c r="M149" s="345"/>
      <c r="N149" s="345"/>
      <c r="O149" s="345"/>
      <c r="P149" s="345"/>
      <c r="Q149" s="345"/>
      <c r="R149" s="345"/>
    </row>
    <row r="150" spans="2:18" hidden="1" x14ac:dyDescent="0.3">
      <c r="B150" s="345"/>
      <c r="C150" s="345"/>
      <c r="D150" s="345"/>
      <c r="E150" s="345"/>
      <c r="F150" s="345"/>
      <c r="G150" s="345"/>
      <c r="H150" s="345"/>
      <c r="I150" s="345"/>
      <c r="J150" s="345"/>
      <c r="K150" s="345"/>
      <c r="L150" s="345"/>
      <c r="M150" s="345"/>
      <c r="N150" s="345"/>
      <c r="O150" s="345"/>
      <c r="P150" s="345"/>
      <c r="Q150" s="345"/>
      <c r="R150" s="345"/>
    </row>
    <row r="151" spans="2:18" hidden="1" x14ac:dyDescent="0.3">
      <c r="B151" s="345"/>
      <c r="C151" s="345"/>
      <c r="D151" s="345"/>
      <c r="E151" s="345"/>
      <c r="F151" s="345"/>
      <c r="G151" s="345"/>
      <c r="H151" s="345"/>
      <c r="I151" s="345"/>
      <c r="J151" s="345"/>
      <c r="K151" s="345"/>
      <c r="L151" s="345"/>
      <c r="M151" s="345"/>
      <c r="N151" s="345"/>
      <c r="O151" s="345"/>
      <c r="P151" s="345"/>
      <c r="Q151" s="345"/>
      <c r="R151" s="345"/>
    </row>
    <row r="152" spans="2:18" hidden="1" x14ac:dyDescent="0.3">
      <c r="B152" s="345"/>
      <c r="C152" s="345"/>
      <c r="D152" s="345"/>
      <c r="E152" s="345"/>
      <c r="F152" s="345"/>
      <c r="G152" s="345"/>
      <c r="H152" s="345"/>
      <c r="I152" s="345"/>
      <c r="J152" s="345"/>
      <c r="K152" s="345"/>
      <c r="L152" s="345"/>
      <c r="M152" s="345"/>
      <c r="N152" s="345"/>
      <c r="O152" s="345"/>
      <c r="P152" s="345"/>
      <c r="Q152" s="345"/>
      <c r="R152" s="345"/>
    </row>
    <row r="153" spans="2:18" hidden="1" x14ac:dyDescent="0.3">
      <c r="B153" s="345"/>
      <c r="C153" s="345"/>
      <c r="D153" s="345"/>
      <c r="E153" s="345"/>
      <c r="F153" s="345"/>
      <c r="G153" s="345"/>
      <c r="H153" s="345"/>
      <c r="I153" s="345"/>
      <c r="J153" s="345"/>
      <c r="K153" s="345"/>
      <c r="L153" s="345"/>
      <c r="M153" s="345"/>
      <c r="N153" s="345"/>
      <c r="O153" s="345"/>
      <c r="P153" s="345"/>
      <c r="Q153" s="345"/>
      <c r="R153" s="345"/>
    </row>
    <row r="154" spans="2:18" hidden="1" x14ac:dyDescent="0.3">
      <c r="B154" s="345"/>
      <c r="C154" s="345"/>
      <c r="D154" s="345"/>
      <c r="E154" s="345"/>
      <c r="F154" s="345"/>
      <c r="G154" s="345"/>
      <c r="H154" s="345"/>
      <c r="I154" s="345"/>
      <c r="J154" s="345"/>
      <c r="K154" s="345"/>
      <c r="L154" s="345"/>
      <c r="M154" s="345"/>
      <c r="N154" s="345"/>
      <c r="O154" s="345"/>
      <c r="P154" s="345"/>
      <c r="Q154" s="345"/>
      <c r="R154" s="345"/>
    </row>
    <row r="155" spans="2:18" hidden="1" x14ac:dyDescent="0.3">
      <c r="B155" s="345"/>
      <c r="C155" s="345"/>
      <c r="D155" s="345"/>
      <c r="E155" s="345"/>
      <c r="F155" s="345"/>
      <c r="G155" s="345"/>
      <c r="H155" s="345"/>
      <c r="I155" s="345"/>
      <c r="J155" s="345"/>
      <c r="K155" s="345"/>
      <c r="L155" s="345"/>
      <c r="M155" s="345"/>
      <c r="N155" s="345"/>
      <c r="O155" s="345"/>
      <c r="P155" s="345"/>
      <c r="Q155" s="345"/>
      <c r="R155" s="345"/>
    </row>
    <row r="156" spans="2:18" hidden="1" x14ac:dyDescent="0.3">
      <c r="B156" s="345"/>
      <c r="C156" s="345"/>
      <c r="D156" s="345"/>
      <c r="E156" s="345"/>
      <c r="F156" s="345"/>
      <c r="G156" s="345"/>
      <c r="H156" s="345"/>
      <c r="I156" s="345"/>
      <c r="J156" s="345"/>
      <c r="K156" s="345"/>
      <c r="L156" s="345"/>
      <c r="M156" s="345"/>
      <c r="N156" s="345"/>
      <c r="O156" s="345"/>
      <c r="P156" s="345"/>
      <c r="Q156" s="345"/>
      <c r="R156" s="345"/>
    </row>
    <row r="157" spans="2:18" hidden="1" x14ac:dyDescent="0.3">
      <c r="B157" s="345"/>
      <c r="C157" s="345"/>
      <c r="D157" s="345"/>
      <c r="E157" s="345"/>
      <c r="F157" s="345"/>
      <c r="G157" s="345"/>
      <c r="H157" s="345"/>
      <c r="I157" s="345"/>
      <c r="J157" s="345"/>
      <c r="K157" s="345"/>
      <c r="L157" s="345"/>
      <c r="M157" s="345"/>
      <c r="N157" s="345"/>
      <c r="O157" s="345"/>
      <c r="P157" s="345"/>
      <c r="Q157" s="345"/>
      <c r="R157" s="345"/>
    </row>
    <row r="158" spans="2:18" hidden="1" x14ac:dyDescent="0.3">
      <c r="B158" s="345"/>
      <c r="C158" s="345"/>
      <c r="D158" s="345"/>
      <c r="E158" s="345"/>
      <c r="F158" s="345"/>
      <c r="G158" s="345"/>
      <c r="H158" s="345"/>
      <c r="I158" s="345"/>
      <c r="J158" s="345"/>
      <c r="K158" s="345"/>
      <c r="L158" s="345"/>
      <c r="M158" s="345"/>
      <c r="N158" s="345"/>
      <c r="O158" s="345"/>
      <c r="P158" s="345"/>
      <c r="Q158" s="345"/>
      <c r="R158" s="345"/>
    </row>
    <row r="159" spans="2:18" hidden="1" x14ac:dyDescent="0.3">
      <c r="B159" s="345"/>
      <c r="C159" s="345"/>
      <c r="D159" s="345"/>
      <c r="E159" s="345"/>
      <c r="F159" s="345"/>
      <c r="G159" s="345"/>
      <c r="H159" s="345"/>
      <c r="I159" s="345"/>
      <c r="J159" s="345"/>
      <c r="K159" s="345"/>
      <c r="L159" s="345"/>
      <c r="M159" s="345"/>
      <c r="N159" s="345"/>
      <c r="O159" s="345"/>
      <c r="P159" s="345"/>
      <c r="Q159" s="345"/>
      <c r="R159" s="345"/>
    </row>
    <row r="160" spans="2:18" hidden="1" x14ac:dyDescent="0.3">
      <c r="B160" s="345"/>
      <c r="C160" s="345"/>
      <c r="D160" s="345"/>
      <c r="E160" s="345"/>
      <c r="F160" s="345"/>
      <c r="G160" s="345"/>
      <c r="H160" s="345"/>
      <c r="I160" s="345"/>
      <c r="J160" s="345"/>
      <c r="K160" s="345"/>
      <c r="L160" s="345"/>
      <c r="M160" s="345"/>
      <c r="N160" s="345"/>
      <c r="O160" s="345"/>
      <c r="P160" s="345"/>
      <c r="Q160" s="345"/>
      <c r="R160" s="345"/>
    </row>
    <row r="161" spans="2:18" hidden="1" x14ac:dyDescent="0.3">
      <c r="B161" s="345"/>
      <c r="C161" s="345"/>
      <c r="D161" s="345"/>
      <c r="E161" s="345"/>
      <c r="F161" s="345"/>
      <c r="G161" s="345"/>
      <c r="H161" s="345"/>
      <c r="I161" s="345"/>
      <c r="J161" s="345"/>
      <c r="K161" s="345"/>
      <c r="L161" s="345"/>
      <c r="M161" s="345"/>
      <c r="N161" s="345"/>
      <c r="O161" s="345"/>
      <c r="P161" s="345"/>
      <c r="Q161" s="345"/>
      <c r="R161" s="345"/>
    </row>
    <row r="162" spans="2:18" hidden="1" x14ac:dyDescent="0.3">
      <c r="B162" s="345"/>
      <c r="C162" s="345"/>
      <c r="D162" s="345"/>
      <c r="E162" s="345"/>
      <c r="F162" s="345"/>
      <c r="G162" s="345"/>
      <c r="H162" s="345"/>
      <c r="I162" s="345"/>
      <c r="J162" s="345"/>
      <c r="K162" s="345"/>
      <c r="L162" s="345"/>
      <c r="M162" s="345"/>
      <c r="N162" s="345"/>
      <c r="O162" s="345"/>
      <c r="P162" s="345"/>
      <c r="Q162" s="345"/>
      <c r="R162" s="345"/>
    </row>
    <row r="163" spans="2:18" hidden="1" x14ac:dyDescent="0.3">
      <c r="B163" s="345"/>
      <c r="C163" s="345"/>
      <c r="D163" s="345"/>
      <c r="E163" s="345"/>
      <c r="F163" s="345"/>
      <c r="G163" s="345"/>
      <c r="H163" s="345"/>
      <c r="I163" s="345"/>
      <c r="J163" s="345"/>
      <c r="K163" s="345"/>
      <c r="L163" s="345"/>
      <c r="M163" s="345"/>
      <c r="N163" s="345"/>
      <c r="O163" s="345"/>
      <c r="P163" s="345"/>
      <c r="Q163" s="345"/>
      <c r="R163" s="345"/>
    </row>
    <row r="164" spans="2:18" hidden="1" x14ac:dyDescent="0.3">
      <c r="B164" s="345"/>
      <c r="C164" s="345"/>
      <c r="D164" s="345"/>
      <c r="E164" s="345"/>
      <c r="F164" s="345"/>
      <c r="G164" s="345"/>
      <c r="H164" s="345"/>
      <c r="I164" s="345"/>
      <c r="J164" s="345"/>
      <c r="K164" s="345"/>
      <c r="L164" s="345"/>
      <c r="M164" s="345"/>
      <c r="N164" s="345"/>
      <c r="O164" s="345"/>
      <c r="P164" s="345"/>
      <c r="Q164" s="345"/>
      <c r="R164" s="345"/>
    </row>
    <row r="165" spans="2:18" hidden="1" x14ac:dyDescent="0.3">
      <c r="B165" s="345"/>
      <c r="C165" s="345"/>
      <c r="D165" s="345"/>
      <c r="E165" s="345"/>
      <c r="F165" s="345"/>
      <c r="G165" s="345"/>
      <c r="H165" s="345"/>
      <c r="I165" s="345"/>
      <c r="J165" s="345"/>
      <c r="K165" s="345"/>
      <c r="L165" s="345"/>
      <c r="M165" s="345"/>
      <c r="N165" s="345"/>
      <c r="O165" s="345"/>
      <c r="P165" s="345"/>
      <c r="Q165" s="345"/>
      <c r="R165" s="345"/>
    </row>
    <row r="166" spans="2:18" hidden="1" x14ac:dyDescent="0.3">
      <c r="B166" s="345"/>
      <c r="C166" s="345"/>
      <c r="D166" s="345"/>
      <c r="E166" s="345"/>
      <c r="F166" s="345"/>
      <c r="G166" s="345"/>
      <c r="H166" s="345"/>
      <c r="I166" s="345"/>
      <c r="J166" s="345"/>
      <c r="K166" s="345"/>
      <c r="L166" s="345"/>
      <c r="M166" s="345"/>
      <c r="N166" s="345"/>
      <c r="O166" s="345"/>
      <c r="P166" s="345"/>
      <c r="Q166" s="345"/>
      <c r="R166" s="345"/>
    </row>
    <row r="167" spans="2:18" hidden="1" x14ac:dyDescent="0.3">
      <c r="B167" s="345"/>
      <c r="C167" s="345"/>
      <c r="D167" s="345"/>
      <c r="E167" s="345"/>
      <c r="F167" s="345"/>
      <c r="G167" s="345"/>
      <c r="H167" s="345"/>
      <c r="I167" s="345"/>
      <c r="J167" s="345"/>
      <c r="K167" s="345"/>
      <c r="L167" s="345"/>
      <c r="M167" s="345"/>
      <c r="N167" s="345"/>
      <c r="O167" s="345"/>
      <c r="P167" s="345"/>
      <c r="Q167" s="345"/>
      <c r="R167" s="345"/>
    </row>
    <row r="168" spans="2:18" hidden="1" x14ac:dyDescent="0.3">
      <c r="B168" s="345"/>
      <c r="C168" s="345"/>
      <c r="D168" s="345"/>
      <c r="E168" s="345"/>
      <c r="F168" s="345"/>
      <c r="G168" s="345"/>
      <c r="H168" s="345"/>
      <c r="I168" s="345"/>
      <c r="J168" s="345"/>
      <c r="K168" s="345"/>
      <c r="L168" s="345"/>
      <c r="M168" s="345"/>
      <c r="N168" s="345"/>
      <c r="O168" s="345"/>
      <c r="P168" s="345"/>
      <c r="Q168" s="345"/>
      <c r="R168" s="345"/>
    </row>
    <row r="169" spans="2:18" hidden="1" x14ac:dyDescent="0.3">
      <c r="B169" s="345"/>
      <c r="C169" s="345"/>
      <c r="D169" s="345"/>
      <c r="E169" s="345"/>
      <c r="F169" s="345"/>
      <c r="G169" s="345"/>
      <c r="H169" s="345"/>
      <c r="I169" s="345"/>
      <c r="J169" s="345"/>
      <c r="K169" s="345"/>
      <c r="L169" s="345"/>
      <c r="M169" s="345"/>
      <c r="N169" s="345"/>
      <c r="O169" s="345"/>
      <c r="P169" s="345"/>
      <c r="Q169" s="345"/>
      <c r="R169" s="345"/>
    </row>
    <row r="170" spans="2:18" hidden="1" x14ac:dyDescent="0.3">
      <c r="B170" s="345"/>
      <c r="C170" s="345"/>
      <c r="D170" s="345"/>
      <c r="E170" s="345"/>
      <c r="F170" s="345"/>
      <c r="G170" s="345"/>
      <c r="H170" s="345"/>
      <c r="I170" s="345"/>
      <c r="J170" s="345"/>
      <c r="K170" s="345"/>
      <c r="L170" s="345"/>
      <c r="M170" s="345"/>
      <c r="N170" s="345"/>
      <c r="O170" s="345"/>
      <c r="P170" s="345"/>
      <c r="Q170" s="345"/>
      <c r="R170" s="345"/>
    </row>
    <row r="171" spans="2:18" hidden="1" x14ac:dyDescent="0.3">
      <c r="B171" s="345"/>
      <c r="C171" s="345"/>
      <c r="D171" s="345"/>
      <c r="E171" s="345"/>
      <c r="F171" s="345"/>
      <c r="G171" s="345"/>
      <c r="H171" s="345"/>
      <c r="I171" s="345"/>
      <c r="J171" s="345"/>
      <c r="K171" s="345"/>
      <c r="L171" s="345"/>
      <c r="M171" s="345"/>
      <c r="N171" s="345"/>
      <c r="O171" s="345"/>
      <c r="P171" s="345"/>
      <c r="Q171" s="345"/>
      <c r="R171" s="345"/>
    </row>
    <row r="172" spans="2:18" hidden="1" x14ac:dyDescent="0.3">
      <c r="B172" s="345"/>
      <c r="C172" s="345"/>
      <c r="D172" s="345"/>
      <c r="E172" s="345"/>
      <c r="F172" s="345"/>
      <c r="G172" s="345"/>
      <c r="H172" s="345"/>
      <c r="I172" s="345"/>
      <c r="J172" s="345"/>
      <c r="K172" s="345"/>
      <c r="L172" s="345"/>
      <c r="M172" s="345"/>
      <c r="N172" s="345"/>
      <c r="O172" s="345"/>
      <c r="P172" s="345"/>
      <c r="Q172" s="345"/>
      <c r="R172" s="345"/>
    </row>
    <row r="173" spans="2:18" hidden="1" x14ac:dyDescent="0.3">
      <c r="B173" s="345"/>
      <c r="C173" s="345"/>
      <c r="D173" s="345"/>
      <c r="E173" s="345"/>
      <c r="F173" s="345"/>
      <c r="G173" s="345"/>
      <c r="H173" s="345"/>
      <c r="I173" s="345"/>
      <c r="J173" s="345"/>
      <c r="K173" s="345"/>
      <c r="L173" s="345"/>
      <c r="M173" s="345"/>
      <c r="N173" s="345"/>
      <c r="O173" s="345"/>
      <c r="P173" s="345"/>
      <c r="Q173" s="345"/>
      <c r="R173" s="345"/>
    </row>
    <row r="174" spans="2:18" hidden="1" x14ac:dyDescent="0.3">
      <c r="B174" s="345"/>
      <c r="C174" s="345"/>
      <c r="D174" s="345"/>
      <c r="E174" s="345"/>
      <c r="F174" s="345"/>
      <c r="G174" s="345"/>
      <c r="H174" s="345"/>
      <c r="I174" s="345"/>
      <c r="J174" s="345"/>
      <c r="K174" s="345"/>
      <c r="L174" s="345"/>
      <c r="M174" s="345"/>
      <c r="N174" s="345"/>
      <c r="O174" s="345"/>
      <c r="P174" s="345"/>
      <c r="Q174" s="345"/>
      <c r="R174" s="345"/>
    </row>
    <row r="175" spans="2:18" hidden="1" x14ac:dyDescent="0.3">
      <c r="B175" s="345"/>
      <c r="C175" s="345"/>
      <c r="D175" s="345"/>
      <c r="E175" s="345"/>
      <c r="F175" s="345"/>
      <c r="G175" s="345"/>
      <c r="H175" s="345"/>
      <c r="I175" s="345"/>
      <c r="J175" s="345"/>
      <c r="K175" s="345"/>
      <c r="L175" s="345"/>
      <c r="M175" s="345"/>
      <c r="N175" s="345"/>
      <c r="O175" s="345"/>
      <c r="P175" s="345"/>
      <c r="Q175" s="345"/>
      <c r="R175" s="345"/>
    </row>
    <row r="176" spans="2:18" hidden="1" x14ac:dyDescent="0.3">
      <c r="B176" s="345"/>
      <c r="C176" s="345"/>
      <c r="D176" s="345"/>
      <c r="E176" s="345"/>
      <c r="F176" s="345"/>
      <c r="G176" s="345"/>
      <c r="H176" s="345"/>
      <c r="I176" s="345"/>
      <c r="J176" s="345"/>
      <c r="K176" s="345"/>
      <c r="L176" s="345"/>
      <c r="M176" s="345"/>
      <c r="N176" s="345"/>
      <c r="O176" s="345"/>
      <c r="P176" s="345"/>
      <c r="Q176" s="345"/>
      <c r="R176" s="345"/>
    </row>
    <row r="177" spans="2:18" hidden="1" x14ac:dyDescent="0.3">
      <c r="B177" s="345"/>
      <c r="C177" s="345"/>
      <c r="D177" s="345"/>
      <c r="E177" s="345"/>
      <c r="F177" s="345"/>
      <c r="G177" s="345"/>
      <c r="H177" s="345"/>
      <c r="I177" s="345"/>
      <c r="J177" s="345"/>
      <c r="K177" s="345"/>
      <c r="L177" s="345"/>
      <c r="M177" s="345"/>
      <c r="N177" s="345"/>
      <c r="O177" s="345"/>
      <c r="P177" s="345"/>
      <c r="Q177" s="345"/>
      <c r="R177" s="345"/>
    </row>
    <row r="178" spans="2:18" hidden="1" x14ac:dyDescent="0.3">
      <c r="B178" s="345"/>
      <c r="C178" s="345"/>
      <c r="D178" s="345"/>
      <c r="E178" s="345"/>
      <c r="F178" s="345"/>
      <c r="G178" s="345"/>
      <c r="H178" s="345"/>
      <c r="I178" s="345"/>
      <c r="J178" s="345"/>
      <c r="K178" s="345"/>
      <c r="L178" s="345"/>
      <c r="M178" s="345"/>
      <c r="N178" s="345"/>
      <c r="O178" s="345"/>
      <c r="P178" s="345"/>
      <c r="Q178" s="345"/>
      <c r="R178" s="345"/>
    </row>
    <row r="179" spans="2:18" hidden="1" x14ac:dyDescent="0.3">
      <c r="B179" s="345"/>
      <c r="C179" s="345"/>
      <c r="D179" s="345"/>
      <c r="E179" s="345"/>
      <c r="F179" s="345"/>
      <c r="G179" s="345"/>
      <c r="H179" s="345"/>
      <c r="I179" s="345"/>
      <c r="J179" s="345"/>
      <c r="K179" s="345"/>
      <c r="L179" s="345"/>
      <c r="M179" s="345"/>
      <c r="N179" s="345"/>
      <c r="O179" s="345"/>
      <c r="P179" s="345"/>
      <c r="Q179" s="345"/>
      <c r="R179" s="345"/>
    </row>
    <row r="180" spans="2:18" hidden="1" x14ac:dyDescent="0.3">
      <c r="B180" s="345"/>
      <c r="C180" s="345"/>
      <c r="D180" s="345"/>
      <c r="E180" s="345"/>
      <c r="F180" s="345"/>
      <c r="G180" s="345"/>
      <c r="H180" s="345"/>
      <c r="I180" s="345"/>
      <c r="J180" s="345"/>
      <c r="K180" s="345"/>
      <c r="L180" s="345"/>
      <c r="M180" s="345"/>
      <c r="N180" s="345"/>
      <c r="O180" s="345"/>
      <c r="P180" s="345"/>
      <c r="Q180" s="345"/>
      <c r="R180" s="345"/>
    </row>
    <row r="181" spans="2:18" hidden="1" x14ac:dyDescent="0.3">
      <c r="B181" s="345"/>
      <c r="C181" s="345"/>
      <c r="D181" s="345"/>
      <c r="E181" s="345"/>
      <c r="F181" s="345"/>
      <c r="G181" s="345"/>
      <c r="H181" s="345"/>
      <c r="I181" s="345"/>
      <c r="J181" s="345"/>
      <c r="K181" s="345"/>
      <c r="L181" s="345"/>
      <c r="M181" s="345"/>
      <c r="N181" s="345"/>
      <c r="O181" s="345"/>
      <c r="P181" s="345"/>
      <c r="Q181" s="345"/>
      <c r="R181" s="345"/>
    </row>
    <row r="182" spans="2:18" hidden="1" x14ac:dyDescent="0.3">
      <c r="B182" s="345"/>
      <c r="C182" s="345"/>
      <c r="D182" s="345"/>
      <c r="E182" s="345"/>
      <c r="F182" s="345"/>
      <c r="G182" s="345"/>
      <c r="H182" s="345"/>
      <c r="I182" s="345"/>
      <c r="J182" s="345"/>
      <c r="K182" s="345"/>
      <c r="L182" s="345"/>
      <c r="M182" s="345"/>
      <c r="N182" s="345"/>
      <c r="O182" s="345"/>
      <c r="P182" s="345"/>
      <c r="Q182" s="345"/>
      <c r="R182" s="345"/>
    </row>
    <row r="183" spans="2:18" hidden="1" x14ac:dyDescent="0.3">
      <c r="B183" s="345"/>
      <c r="C183" s="345"/>
      <c r="D183" s="345"/>
      <c r="E183" s="345"/>
      <c r="F183" s="345"/>
      <c r="G183" s="345"/>
      <c r="H183" s="345"/>
      <c r="I183" s="345"/>
      <c r="J183" s="345"/>
      <c r="K183" s="345"/>
      <c r="L183" s="345"/>
      <c r="M183" s="345"/>
      <c r="N183" s="345"/>
      <c r="O183" s="345"/>
      <c r="P183" s="345"/>
      <c r="Q183" s="345"/>
      <c r="R183" s="345"/>
    </row>
    <row r="184" spans="2:18" hidden="1" x14ac:dyDescent="0.3">
      <c r="B184" s="345"/>
      <c r="C184" s="345"/>
      <c r="D184" s="345"/>
      <c r="E184" s="345"/>
      <c r="F184" s="345"/>
      <c r="G184" s="345"/>
      <c r="H184" s="345"/>
      <c r="I184" s="345"/>
      <c r="J184" s="345"/>
      <c r="K184" s="345"/>
      <c r="L184" s="345"/>
      <c r="M184" s="345"/>
      <c r="N184" s="345"/>
      <c r="O184" s="345"/>
      <c r="P184" s="345"/>
      <c r="Q184" s="345"/>
      <c r="R184" s="345"/>
    </row>
    <row r="185" spans="2:18" hidden="1" x14ac:dyDescent="0.3">
      <c r="B185" s="345"/>
      <c r="C185" s="345"/>
      <c r="D185" s="345"/>
      <c r="E185" s="345"/>
      <c r="F185" s="345"/>
      <c r="G185" s="345"/>
      <c r="H185" s="345"/>
      <c r="I185" s="345"/>
      <c r="J185" s="345"/>
      <c r="K185" s="345"/>
      <c r="L185" s="345"/>
      <c r="M185" s="345"/>
      <c r="N185" s="345"/>
      <c r="O185" s="345"/>
      <c r="P185" s="345"/>
      <c r="Q185" s="345"/>
      <c r="R185" s="345"/>
    </row>
    <row r="186" spans="2:18" hidden="1" x14ac:dyDescent="0.3">
      <c r="B186" s="345"/>
      <c r="C186" s="345"/>
      <c r="D186" s="345"/>
      <c r="E186" s="345"/>
      <c r="F186" s="345"/>
      <c r="G186" s="345"/>
      <c r="H186" s="345"/>
      <c r="I186" s="345"/>
      <c r="J186" s="345"/>
      <c r="K186" s="345"/>
      <c r="L186" s="345"/>
      <c r="M186" s="345"/>
      <c r="N186" s="345"/>
      <c r="O186" s="345"/>
      <c r="P186" s="345"/>
      <c r="Q186" s="345"/>
      <c r="R186" s="345"/>
    </row>
    <row r="187" spans="2:18" hidden="1" x14ac:dyDescent="0.3">
      <c r="B187" s="345"/>
      <c r="C187" s="345"/>
      <c r="D187" s="345"/>
      <c r="E187" s="345"/>
      <c r="F187" s="345"/>
      <c r="G187" s="345"/>
      <c r="H187" s="345"/>
      <c r="I187" s="345"/>
      <c r="J187" s="345"/>
      <c r="K187" s="345"/>
      <c r="L187" s="345"/>
      <c r="M187" s="345"/>
      <c r="N187" s="345"/>
      <c r="O187" s="345"/>
      <c r="P187" s="345"/>
      <c r="Q187" s="345"/>
      <c r="R187" s="345"/>
    </row>
    <row r="188" spans="2:18" hidden="1" x14ac:dyDescent="0.3">
      <c r="B188" s="345"/>
      <c r="C188" s="345"/>
      <c r="D188" s="345"/>
      <c r="E188" s="345"/>
      <c r="F188" s="345"/>
      <c r="G188" s="345"/>
      <c r="H188" s="345"/>
      <c r="I188" s="345"/>
      <c r="J188" s="345"/>
      <c r="K188" s="345"/>
      <c r="L188" s="345"/>
      <c r="M188" s="345"/>
      <c r="N188" s="345"/>
      <c r="O188" s="345"/>
      <c r="P188" s="345"/>
      <c r="Q188" s="345"/>
      <c r="R188" s="345"/>
    </row>
    <row r="189" spans="2:18" hidden="1" x14ac:dyDescent="0.3">
      <c r="B189" s="345"/>
      <c r="C189" s="345"/>
      <c r="D189" s="345"/>
      <c r="E189" s="345"/>
      <c r="F189" s="345"/>
      <c r="G189" s="345"/>
      <c r="H189" s="345"/>
      <c r="I189" s="345"/>
      <c r="J189" s="345"/>
      <c r="K189" s="345"/>
      <c r="L189" s="345"/>
      <c r="M189" s="345"/>
      <c r="N189" s="345"/>
      <c r="O189" s="345"/>
      <c r="P189" s="345"/>
      <c r="Q189" s="345"/>
      <c r="R189" s="345"/>
    </row>
    <row r="190" spans="2:18" hidden="1" x14ac:dyDescent="0.3">
      <c r="B190" s="345"/>
      <c r="C190" s="345"/>
      <c r="D190" s="345"/>
      <c r="E190" s="345"/>
      <c r="F190" s="345"/>
      <c r="G190" s="345"/>
      <c r="H190" s="345"/>
      <c r="I190" s="345"/>
      <c r="J190" s="345"/>
      <c r="K190" s="345"/>
      <c r="L190" s="345"/>
      <c r="M190" s="345"/>
      <c r="N190" s="345"/>
      <c r="O190" s="345"/>
      <c r="P190" s="345"/>
      <c r="Q190" s="345"/>
      <c r="R190" s="345"/>
    </row>
    <row r="191" spans="2:18" hidden="1" x14ac:dyDescent="0.3">
      <c r="B191" s="345"/>
      <c r="C191" s="345"/>
      <c r="D191" s="345"/>
      <c r="E191" s="345"/>
      <c r="F191" s="345"/>
      <c r="G191" s="345"/>
      <c r="H191" s="345"/>
      <c r="I191" s="345"/>
      <c r="J191" s="345"/>
      <c r="K191" s="345"/>
      <c r="L191" s="345"/>
      <c r="M191" s="345"/>
      <c r="N191" s="345"/>
      <c r="O191" s="345"/>
      <c r="P191" s="345"/>
      <c r="Q191" s="345"/>
      <c r="R191" s="345"/>
    </row>
    <row r="192" spans="2:18" hidden="1" x14ac:dyDescent="0.3">
      <c r="B192" s="345"/>
      <c r="C192" s="345"/>
      <c r="D192" s="345"/>
      <c r="E192" s="345"/>
      <c r="F192" s="345"/>
      <c r="G192" s="345"/>
      <c r="H192" s="345"/>
      <c r="I192" s="345"/>
      <c r="J192" s="345"/>
      <c r="K192" s="345"/>
      <c r="L192" s="345"/>
      <c r="M192" s="345"/>
      <c r="N192" s="345"/>
      <c r="O192" s="345"/>
      <c r="P192" s="345"/>
      <c r="Q192" s="345"/>
      <c r="R192" s="345"/>
    </row>
    <row r="193" spans="2:18" hidden="1" x14ac:dyDescent="0.3">
      <c r="B193" s="345"/>
      <c r="C193" s="345"/>
      <c r="D193" s="345"/>
      <c r="E193" s="345"/>
      <c r="F193" s="345"/>
      <c r="G193" s="345"/>
      <c r="H193" s="345"/>
      <c r="I193" s="345"/>
      <c r="J193" s="345"/>
      <c r="K193" s="345"/>
      <c r="L193" s="345"/>
      <c r="M193" s="345"/>
      <c r="N193" s="345"/>
      <c r="O193" s="345"/>
      <c r="P193" s="345"/>
      <c r="Q193" s="345"/>
      <c r="R193" s="345"/>
    </row>
    <row r="194" spans="2:18" hidden="1" x14ac:dyDescent="0.3">
      <c r="B194" s="345"/>
      <c r="C194" s="345"/>
      <c r="D194" s="345"/>
      <c r="E194" s="345"/>
      <c r="F194" s="345"/>
      <c r="G194" s="345"/>
      <c r="H194" s="345"/>
      <c r="I194" s="345"/>
      <c r="J194" s="345"/>
      <c r="K194" s="345"/>
      <c r="L194" s="345"/>
      <c r="M194" s="345"/>
      <c r="N194" s="345"/>
      <c r="O194" s="345"/>
      <c r="P194" s="345"/>
      <c r="Q194" s="345"/>
      <c r="R194" s="345"/>
    </row>
    <row r="195" spans="2:18" hidden="1" x14ac:dyDescent="0.3">
      <c r="B195" s="345"/>
      <c r="C195" s="345"/>
      <c r="D195" s="345"/>
      <c r="E195" s="345"/>
      <c r="F195" s="345"/>
      <c r="G195" s="345"/>
      <c r="H195" s="345"/>
      <c r="I195" s="345"/>
      <c r="J195" s="345"/>
      <c r="K195" s="345"/>
      <c r="L195" s="345"/>
      <c r="M195" s="345"/>
      <c r="N195" s="345"/>
      <c r="O195" s="345"/>
      <c r="P195" s="345"/>
      <c r="Q195" s="345"/>
      <c r="R195" s="345"/>
    </row>
    <row r="196" spans="2:18" hidden="1" x14ac:dyDescent="0.3">
      <c r="B196" s="345"/>
      <c r="C196" s="345"/>
      <c r="D196" s="345"/>
      <c r="E196" s="345"/>
      <c r="F196" s="345"/>
      <c r="G196" s="345"/>
      <c r="H196" s="345"/>
      <c r="I196" s="345"/>
      <c r="J196" s="345"/>
      <c r="K196" s="345"/>
      <c r="L196" s="345"/>
      <c r="M196" s="345"/>
      <c r="N196" s="345"/>
      <c r="O196" s="345"/>
      <c r="P196" s="345"/>
      <c r="Q196" s="345"/>
      <c r="R196" s="345"/>
    </row>
    <row r="197" spans="2:18" hidden="1" x14ac:dyDescent="0.3">
      <c r="B197" s="345"/>
      <c r="C197" s="345"/>
      <c r="D197" s="345"/>
      <c r="E197" s="345"/>
      <c r="F197" s="345"/>
      <c r="G197" s="345"/>
      <c r="H197" s="345"/>
      <c r="I197" s="345"/>
      <c r="J197" s="345"/>
      <c r="K197" s="345"/>
      <c r="L197" s="345"/>
      <c r="M197" s="345"/>
      <c r="N197" s="345"/>
      <c r="O197" s="345"/>
      <c r="P197" s="345"/>
      <c r="Q197" s="345"/>
      <c r="R197" s="345"/>
    </row>
    <row r="198" spans="2:18" hidden="1" x14ac:dyDescent="0.3">
      <c r="B198" s="345"/>
      <c r="C198" s="345"/>
      <c r="D198" s="345"/>
      <c r="E198" s="345"/>
      <c r="F198" s="345"/>
      <c r="G198" s="345"/>
      <c r="H198" s="345"/>
      <c r="I198" s="345"/>
      <c r="J198" s="345"/>
      <c r="K198" s="345"/>
      <c r="L198" s="345"/>
      <c r="M198" s="345"/>
      <c r="N198" s="345"/>
      <c r="O198" s="345"/>
      <c r="P198" s="345"/>
      <c r="Q198" s="345"/>
      <c r="R198" s="345"/>
    </row>
    <row r="199" spans="2:18" hidden="1" x14ac:dyDescent="0.3">
      <c r="B199" s="345"/>
      <c r="C199" s="345"/>
      <c r="D199" s="345"/>
      <c r="E199" s="345"/>
      <c r="F199" s="345"/>
      <c r="G199" s="345"/>
      <c r="H199" s="345"/>
      <c r="I199" s="345"/>
      <c r="J199" s="345"/>
      <c r="K199" s="345"/>
      <c r="L199" s="345"/>
      <c r="M199" s="345"/>
      <c r="N199" s="345"/>
      <c r="O199" s="345"/>
      <c r="P199" s="345"/>
      <c r="Q199" s="345"/>
      <c r="R199" s="345"/>
    </row>
    <row r="200" spans="2:18" hidden="1" x14ac:dyDescent="0.3">
      <c r="B200" s="345"/>
      <c r="C200" s="345"/>
      <c r="D200" s="345"/>
      <c r="E200" s="345"/>
      <c r="F200" s="345"/>
      <c r="G200" s="345"/>
      <c r="H200" s="345"/>
      <c r="I200" s="345"/>
      <c r="J200" s="345"/>
      <c r="K200" s="345"/>
      <c r="L200" s="345"/>
      <c r="M200" s="345"/>
      <c r="N200" s="345"/>
      <c r="O200" s="345"/>
      <c r="P200" s="345"/>
      <c r="Q200" s="345"/>
      <c r="R200" s="345"/>
    </row>
    <row r="201" spans="2:18" hidden="1" x14ac:dyDescent="0.3">
      <c r="B201" s="345"/>
      <c r="C201" s="345"/>
      <c r="D201" s="345"/>
      <c r="E201" s="345"/>
      <c r="F201" s="345"/>
      <c r="G201" s="345"/>
      <c r="H201" s="345"/>
      <c r="I201" s="345"/>
      <c r="J201" s="345"/>
      <c r="K201" s="345"/>
      <c r="L201" s="345"/>
      <c r="M201" s="345"/>
      <c r="N201" s="345"/>
      <c r="O201" s="345"/>
      <c r="P201" s="345"/>
      <c r="Q201" s="345"/>
      <c r="R201" s="345"/>
    </row>
    <row r="202" spans="2:18" hidden="1" x14ac:dyDescent="0.3">
      <c r="B202" s="345"/>
      <c r="C202" s="345"/>
      <c r="D202" s="345"/>
      <c r="E202" s="345"/>
      <c r="F202" s="345"/>
      <c r="G202" s="345"/>
      <c r="H202" s="345"/>
      <c r="I202" s="345"/>
      <c r="J202" s="345"/>
      <c r="K202" s="345"/>
      <c r="L202" s="345"/>
      <c r="M202" s="345"/>
      <c r="N202" s="345"/>
      <c r="O202" s="345"/>
      <c r="P202" s="345"/>
      <c r="Q202" s="345"/>
      <c r="R202" s="345"/>
    </row>
    <row r="203" spans="2:18" hidden="1" x14ac:dyDescent="0.3">
      <c r="B203" s="345"/>
      <c r="C203" s="345"/>
      <c r="D203" s="345"/>
      <c r="E203" s="345"/>
      <c r="F203" s="345"/>
      <c r="G203" s="345"/>
      <c r="H203" s="345"/>
      <c r="I203" s="345"/>
      <c r="J203" s="345"/>
      <c r="K203" s="345"/>
      <c r="L203" s="345"/>
      <c r="M203" s="345"/>
      <c r="N203" s="345"/>
      <c r="O203" s="345"/>
      <c r="P203" s="345"/>
      <c r="Q203" s="345"/>
      <c r="R203" s="345"/>
    </row>
    <row r="204" spans="2:18" hidden="1" x14ac:dyDescent="0.3">
      <c r="B204" s="345"/>
      <c r="C204" s="345"/>
      <c r="D204" s="345"/>
      <c r="E204" s="345"/>
      <c r="F204" s="345"/>
      <c r="G204" s="345"/>
      <c r="H204" s="345"/>
      <c r="I204" s="345"/>
      <c r="J204" s="345"/>
      <c r="K204" s="345"/>
      <c r="L204" s="345"/>
      <c r="M204" s="345"/>
      <c r="N204" s="345"/>
      <c r="O204" s="345"/>
      <c r="P204" s="345"/>
      <c r="Q204" s="345"/>
      <c r="R204" s="345"/>
    </row>
    <row r="205" spans="2:18" hidden="1" x14ac:dyDescent="0.3">
      <c r="B205" s="345"/>
      <c r="C205" s="345"/>
      <c r="D205" s="345"/>
      <c r="E205" s="345"/>
      <c r="F205" s="345"/>
      <c r="G205" s="345"/>
      <c r="H205" s="345"/>
      <c r="I205" s="345"/>
      <c r="J205" s="345"/>
      <c r="K205" s="345"/>
      <c r="L205" s="345"/>
      <c r="M205" s="345"/>
      <c r="N205" s="345"/>
      <c r="O205" s="345"/>
      <c r="P205" s="345"/>
      <c r="Q205" s="345"/>
      <c r="R205" s="345"/>
    </row>
    <row r="206" spans="2:18" hidden="1" x14ac:dyDescent="0.3">
      <c r="B206" s="345"/>
      <c r="C206" s="345"/>
      <c r="D206" s="345"/>
      <c r="E206" s="345"/>
      <c r="F206" s="345"/>
      <c r="G206" s="345"/>
      <c r="H206" s="345"/>
      <c r="I206" s="345"/>
      <c r="J206" s="345"/>
      <c r="K206" s="345"/>
      <c r="L206" s="345"/>
      <c r="M206" s="345"/>
      <c r="N206" s="345"/>
      <c r="O206" s="345"/>
      <c r="P206" s="345"/>
      <c r="Q206" s="345"/>
      <c r="R206" s="345"/>
    </row>
    <row r="207" spans="2:18" hidden="1" x14ac:dyDescent="0.3">
      <c r="B207" s="345"/>
      <c r="C207" s="345"/>
      <c r="D207" s="345"/>
      <c r="E207" s="345"/>
      <c r="F207" s="345"/>
      <c r="G207" s="345"/>
      <c r="H207" s="345"/>
      <c r="I207" s="345"/>
      <c r="J207" s="345"/>
      <c r="K207" s="345"/>
      <c r="L207" s="345"/>
      <c r="M207" s="345"/>
      <c r="N207" s="345"/>
      <c r="O207" s="345"/>
      <c r="P207" s="345"/>
      <c r="Q207" s="345"/>
      <c r="R207" s="345"/>
    </row>
    <row r="208" spans="2:18" hidden="1" x14ac:dyDescent="0.3">
      <c r="B208" s="345"/>
      <c r="C208" s="345"/>
      <c r="D208" s="345"/>
      <c r="E208" s="345"/>
      <c r="F208" s="345"/>
      <c r="G208" s="345"/>
      <c r="H208" s="345"/>
      <c r="I208" s="345"/>
      <c r="J208" s="345"/>
      <c r="K208" s="345"/>
      <c r="L208" s="345"/>
      <c r="M208" s="345"/>
      <c r="N208" s="345"/>
      <c r="O208" s="345"/>
      <c r="P208" s="345"/>
      <c r="Q208" s="345"/>
      <c r="R208" s="345"/>
    </row>
    <row r="209" spans="2:18" hidden="1" x14ac:dyDescent="0.3">
      <c r="B209" s="345"/>
      <c r="C209" s="345"/>
      <c r="D209" s="345"/>
      <c r="E209" s="345"/>
      <c r="F209" s="345"/>
      <c r="G209" s="345"/>
      <c r="H209" s="345"/>
      <c r="I209" s="345"/>
      <c r="J209" s="345"/>
      <c r="K209" s="345"/>
      <c r="L209" s="345"/>
      <c r="M209" s="345"/>
      <c r="N209" s="345"/>
      <c r="O209" s="345"/>
      <c r="P209" s="345"/>
      <c r="Q209" s="345"/>
      <c r="R209" s="345"/>
    </row>
    <row r="210" spans="2:18" hidden="1" x14ac:dyDescent="0.3">
      <c r="B210" s="345"/>
      <c r="C210" s="345"/>
      <c r="D210" s="345"/>
      <c r="E210" s="345"/>
      <c r="F210" s="345"/>
      <c r="G210" s="345"/>
      <c r="H210" s="345"/>
      <c r="I210" s="345"/>
      <c r="J210" s="345"/>
      <c r="K210" s="345"/>
      <c r="L210" s="345"/>
      <c r="M210" s="345"/>
      <c r="N210" s="345"/>
      <c r="O210" s="345"/>
      <c r="P210" s="345"/>
      <c r="Q210" s="345"/>
      <c r="R210" s="345"/>
    </row>
    <row r="211" spans="2:18" hidden="1" x14ac:dyDescent="0.3">
      <c r="B211" s="345"/>
      <c r="C211" s="345"/>
      <c r="D211" s="345"/>
      <c r="E211" s="345"/>
      <c r="F211" s="345"/>
      <c r="G211" s="345"/>
      <c r="H211" s="345"/>
      <c r="I211" s="345"/>
      <c r="J211" s="345"/>
      <c r="K211" s="345"/>
      <c r="L211" s="345"/>
      <c r="M211" s="345"/>
      <c r="N211" s="345"/>
      <c r="O211" s="345"/>
      <c r="P211" s="345"/>
      <c r="Q211" s="345"/>
      <c r="R211" s="345"/>
    </row>
    <row r="212" spans="2:18" hidden="1" x14ac:dyDescent="0.3">
      <c r="B212" s="345"/>
      <c r="C212" s="345"/>
      <c r="D212" s="345"/>
      <c r="E212" s="345"/>
      <c r="F212" s="345"/>
      <c r="G212" s="345"/>
      <c r="H212" s="345"/>
      <c r="I212" s="345"/>
      <c r="J212" s="345"/>
      <c r="K212" s="345"/>
      <c r="L212" s="345"/>
      <c r="M212" s="345"/>
      <c r="N212" s="345"/>
      <c r="O212" s="345"/>
      <c r="P212" s="345"/>
      <c r="Q212" s="345"/>
      <c r="R212" s="345"/>
    </row>
    <row r="213" spans="2:18" hidden="1" x14ac:dyDescent="0.3">
      <c r="B213" s="345"/>
      <c r="C213" s="345"/>
      <c r="D213" s="345"/>
      <c r="E213" s="345"/>
      <c r="F213" s="345"/>
      <c r="G213" s="345"/>
      <c r="H213" s="345"/>
      <c r="I213" s="345"/>
      <c r="J213" s="345"/>
      <c r="K213" s="345"/>
      <c r="L213" s="345"/>
      <c r="M213" s="345"/>
      <c r="N213" s="345"/>
      <c r="O213" s="345"/>
      <c r="P213" s="345"/>
      <c r="Q213" s="345"/>
      <c r="R213" s="345"/>
    </row>
    <row r="214" spans="2:18" hidden="1" x14ac:dyDescent="0.3">
      <c r="B214" s="345"/>
      <c r="C214" s="345"/>
      <c r="D214" s="345"/>
      <c r="E214" s="345"/>
      <c r="F214" s="345"/>
      <c r="G214" s="345"/>
      <c r="H214" s="345"/>
      <c r="I214" s="345"/>
      <c r="J214" s="345"/>
      <c r="K214" s="345"/>
      <c r="L214" s="345"/>
      <c r="M214" s="345"/>
      <c r="N214" s="345"/>
      <c r="O214" s="345"/>
      <c r="P214" s="345"/>
      <c r="Q214" s="345"/>
      <c r="R214" s="345"/>
    </row>
    <row r="215" spans="2:18" hidden="1" x14ac:dyDescent="0.3">
      <c r="B215" s="345"/>
      <c r="C215" s="345"/>
      <c r="D215" s="345"/>
      <c r="E215" s="345"/>
      <c r="F215" s="345"/>
      <c r="G215" s="345"/>
      <c r="H215" s="345"/>
      <c r="I215" s="345"/>
      <c r="J215" s="345"/>
      <c r="K215" s="345"/>
      <c r="L215" s="345"/>
      <c r="M215" s="345"/>
      <c r="N215" s="345"/>
      <c r="O215" s="345"/>
      <c r="P215" s="345"/>
      <c r="Q215" s="345"/>
      <c r="R215" s="345"/>
    </row>
    <row r="216" spans="2:18" hidden="1" x14ac:dyDescent="0.3">
      <c r="B216" s="345"/>
      <c r="C216" s="345"/>
      <c r="D216" s="345"/>
      <c r="E216" s="345"/>
      <c r="F216" s="345"/>
      <c r="G216" s="345"/>
      <c r="H216" s="345"/>
      <c r="I216" s="345"/>
      <c r="J216" s="345"/>
      <c r="K216" s="345"/>
      <c r="L216" s="345"/>
      <c r="M216" s="345"/>
      <c r="N216" s="345"/>
      <c r="O216" s="345"/>
      <c r="P216" s="345"/>
      <c r="Q216" s="345"/>
      <c r="R216" s="345"/>
    </row>
    <row r="217" spans="2:18" hidden="1" x14ac:dyDescent="0.3">
      <c r="B217" s="345"/>
      <c r="C217" s="345"/>
      <c r="D217" s="345"/>
      <c r="E217" s="345"/>
      <c r="F217" s="345"/>
      <c r="G217" s="345"/>
      <c r="H217" s="345"/>
      <c r="I217" s="345"/>
      <c r="J217" s="345"/>
      <c r="K217" s="345"/>
      <c r="L217" s="345"/>
      <c r="M217" s="345"/>
      <c r="N217" s="345"/>
      <c r="O217" s="345"/>
      <c r="P217" s="345"/>
      <c r="Q217" s="345"/>
      <c r="R217" s="345"/>
    </row>
    <row r="218" spans="2:18" hidden="1" x14ac:dyDescent="0.3">
      <c r="B218" s="345"/>
      <c r="C218" s="345"/>
      <c r="D218" s="345"/>
      <c r="E218" s="345"/>
      <c r="F218" s="345"/>
      <c r="G218" s="345"/>
      <c r="H218" s="345"/>
      <c r="I218" s="345"/>
      <c r="J218" s="345"/>
      <c r="K218" s="345"/>
      <c r="L218" s="345"/>
      <c r="M218" s="345"/>
      <c r="N218" s="345"/>
      <c r="O218" s="345"/>
      <c r="P218" s="345"/>
      <c r="Q218" s="345"/>
      <c r="R218" s="345"/>
    </row>
    <row r="219" spans="2:18" hidden="1" x14ac:dyDescent="0.3">
      <c r="B219" s="345"/>
      <c r="C219" s="345"/>
      <c r="D219" s="345"/>
      <c r="E219" s="345"/>
      <c r="F219" s="345"/>
      <c r="G219" s="345"/>
      <c r="H219" s="345"/>
      <c r="I219" s="345"/>
      <c r="J219" s="345"/>
      <c r="K219" s="345"/>
      <c r="L219" s="345"/>
      <c r="M219" s="345"/>
      <c r="N219" s="345"/>
      <c r="O219" s="345"/>
      <c r="P219" s="345"/>
      <c r="Q219" s="345"/>
      <c r="R219" s="345"/>
    </row>
    <row r="220" spans="2:18" hidden="1" x14ac:dyDescent="0.3">
      <c r="B220" s="345"/>
      <c r="C220" s="345"/>
      <c r="D220" s="345"/>
      <c r="E220" s="345"/>
      <c r="F220" s="345"/>
      <c r="G220" s="345"/>
      <c r="H220" s="345"/>
      <c r="I220" s="345"/>
      <c r="J220" s="345"/>
      <c r="K220" s="345"/>
      <c r="L220" s="345"/>
      <c r="M220" s="345"/>
      <c r="N220" s="345"/>
      <c r="O220" s="345"/>
      <c r="P220" s="345"/>
      <c r="Q220" s="345"/>
      <c r="R220" s="345"/>
    </row>
    <row r="221" spans="2:18" hidden="1" x14ac:dyDescent="0.3">
      <c r="B221" s="345"/>
      <c r="C221" s="345"/>
      <c r="D221" s="345"/>
      <c r="E221" s="345"/>
      <c r="F221" s="345"/>
      <c r="G221" s="345"/>
      <c r="H221" s="345"/>
      <c r="I221" s="345"/>
      <c r="J221" s="345"/>
      <c r="K221" s="345"/>
      <c r="L221" s="345"/>
      <c r="M221" s="345"/>
      <c r="N221" s="345"/>
      <c r="O221" s="345"/>
      <c r="P221" s="345"/>
      <c r="Q221" s="345"/>
      <c r="R221" s="345"/>
    </row>
    <row r="222" spans="2:18" hidden="1" x14ac:dyDescent="0.3">
      <c r="B222" s="345"/>
      <c r="C222" s="345"/>
      <c r="D222" s="345"/>
      <c r="E222" s="345"/>
      <c r="F222" s="345"/>
      <c r="G222" s="345"/>
      <c r="H222" s="345"/>
      <c r="I222" s="345"/>
      <c r="J222" s="345"/>
      <c r="K222" s="345"/>
      <c r="L222" s="345"/>
      <c r="M222" s="345"/>
      <c r="N222" s="345"/>
      <c r="O222" s="345"/>
      <c r="P222" s="345"/>
      <c r="Q222" s="345"/>
      <c r="R222" s="345"/>
    </row>
    <row r="223" spans="2:18" hidden="1" x14ac:dyDescent="0.3">
      <c r="B223" s="345"/>
      <c r="C223" s="345"/>
      <c r="D223" s="345"/>
      <c r="E223" s="345"/>
      <c r="F223" s="345"/>
      <c r="G223" s="345"/>
      <c r="H223" s="345"/>
      <c r="I223" s="345"/>
      <c r="J223" s="345"/>
      <c r="K223" s="345"/>
      <c r="L223" s="345"/>
      <c r="M223" s="345"/>
      <c r="N223" s="345"/>
      <c r="O223" s="345"/>
      <c r="P223" s="345"/>
      <c r="Q223" s="345"/>
      <c r="R223" s="345"/>
    </row>
    <row r="224" spans="2:18" hidden="1" x14ac:dyDescent="0.3">
      <c r="B224" s="345"/>
      <c r="C224" s="345"/>
      <c r="D224" s="345"/>
      <c r="E224" s="345"/>
      <c r="F224" s="345"/>
      <c r="G224" s="345"/>
      <c r="H224" s="345"/>
      <c r="I224" s="345"/>
      <c r="J224" s="345"/>
      <c r="K224" s="345"/>
      <c r="L224" s="345"/>
      <c r="M224" s="345"/>
      <c r="N224" s="345"/>
      <c r="O224" s="345"/>
      <c r="P224" s="345"/>
      <c r="Q224" s="345"/>
      <c r="R224" s="345"/>
    </row>
    <row r="225" spans="2:18" hidden="1" x14ac:dyDescent="0.3">
      <c r="B225" s="345"/>
      <c r="C225" s="345"/>
      <c r="D225" s="345"/>
      <c r="E225" s="345"/>
      <c r="F225" s="345"/>
      <c r="G225" s="345"/>
      <c r="H225" s="345"/>
      <c r="I225" s="345"/>
      <c r="J225" s="345"/>
      <c r="K225" s="345"/>
      <c r="L225" s="345"/>
      <c r="M225" s="345"/>
      <c r="N225" s="345"/>
      <c r="O225" s="345"/>
      <c r="P225" s="345"/>
      <c r="Q225" s="345"/>
      <c r="R225" s="345"/>
    </row>
    <row r="226" spans="2:18" hidden="1" x14ac:dyDescent="0.3">
      <c r="B226" s="345"/>
      <c r="C226" s="345"/>
      <c r="D226" s="345"/>
      <c r="E226" s="345"/>
      <c r="F226" s="345"/>
      <c r="G226" s="345"/>
      <c r="H226" s="345"/>
      <c r="I226" s="345"/>
      <c r="J226" s="345"/>
      <c r="K226" s="345"/>
      <c r="L226" s="345"/>
      <c r="M226" s="345"/>
      <c r="N226" s="345"/>
      <c r="O226" s="345"/>
      <c r="P226" s="345"/>
      <c r="Q226" s="345"/>
      <c r="R226" s="345"/>
    </row>
    <row r="227" spans="2:18" hidden="1" x14ac:dyDescent="0.3">
      <c r="B227" s="345"/>
      <c r="C227" s="345"/>
      <c r="D227" s="345"/>
      <c r="E227" s="345"/>
      <c r="F227" s="345"/>
      <c r="G227" s="345"/>
      <c r="H227" s="345"/>
      <c r="I227" s="345"/>
      <c r="J227" s="345"/>
      <c r="K227" s="345"/>
      <c r="L227" s="345"/>
      <c r="M227" s="345"/>
      <c r="N227" s="345"/>
      <c r="O227" s="345"/>
      <c r="P227" s="345"/>
      <c r="Q227" s="345"/>
      <c r="R227" s="345"/>
    </row>
    <row r="228" spans="2:18" hidden="1" x14ac:dyDescent="0.3">
      <c r="B228" s="345"/>
      <c r="C228" s="345"/>
      <c r="D228" s="345"/>
      <c r="E228" s="345"/>
      <c r="F228" s="345"/>
      <c r="G228" s="345"/>
      <c r="H228" s="345"/>
      <c r="I228" s="345"/>
      <c r="J228" s="345"/>
      <c r="K228" s="345"/>
      <c r="L228" s="345"/>
      <c r="M228" s="345"/>
      <c r="N228" s="345"/>
      <c r="O228" s="345"/>
      <c r="P228" s="345"/>
      <c r="Q228" s="345"/>
      <c r="R228" s="345"/>
    </row>
    <row r="229" spans="2:18" hidden="1" x14ac:dyDescent="0.3">
      <c r="B229" s="345"/>
      <c r="C229" s="345"/>
      <c r="D229" s="345"/>
      <c r="E229" s="345"/>
      <c r="F229" s="345"/>
      <c r="G229" s="345"/>
      <c r="H229" s="345"/>
      <c r="I229" s="345"/>
      <c r="J229" s="345"/>
      <c r="K229" s="345"/>
      <c r="L229" s="345"/>
      <c r="M229" s="345"/>
      <c r="N229" s="345"/>
      <c r="O229" s="345"/>
      <c r="P229" s="345"/>
      <c r="Q229" s="345"/>
      <c r="R229" s="345"/>
    </row>
    <row r="230" spans="2:18" hidden="1" x14ac:dyDescent="0.3">
      <c r="B230" s="345"/>
      <c r="C230" s="345"/>
      <c r="D230" s="345"/>
      <c r="E230" s="345"/>
      <c r="F230" s="345"/>
      <c r="G230" s="345"/>
      <c r="H230" s="345"/>
      <c r="I230" s="345"/>
      <c r="J230" s="345"/>
      <c r="K230" s="345"/>
      <c r="L230" s="345"/>
      <c r="M230" s="345"/>
      <c r="N230" s="345"/>
      <c r="O230" s="345"/>
      <c r="P230" s="345"/>
      <c r="Q230" s="345"/>
      <c r="R230" s="345"/>
    </row>
    <row r="231" spans="2:18" hidden="1" x14ac:dyDescent="0.3">
      <c r="B231" s="345"/>
      <c r="C231" s="345"/>
      <c r="D231" s="345"/>
      <c r="E231" s="345"/>
      <c r="F231" s="345"/>
      <c r="G231" s="345"/>
      <c r="H231" s="345"/>
      <c r="I231" s="345"/>
      <c r="J231" s="345"/>
      <c r="K231" s="345"/>
      <c r="L231" s="345"/>
      <c r="M231" s="345"/>
      <c r="N231" s="345"/>
      <c r="O231" s="345"/>
      <c r="P231" s="345"/>
      <c r="Q231" s="345"/>
      <c r="R231" s="345"/>
    </row>
    <row r="232" spans="2:18" hidden="1" x14ac:dyDescent="0.3">
      <c r="B232" s="345"/>
      <c r="C232" s="345"/>
      <c r="D232" s="345"/>
      <c r="E232" s="345"/>
      <c r="F232" s="345"/>
      <c r="G232" s="345"/>
      <c r="H232" s="345"/>
      <c r="I232" s="345"/>
      <c r="J232" s="345"/>
      <c r="K232" s="345"/>
      <c r="L232" s="345"/>
      <c r="M232" s="345"/>
      <c r="N232" s="345"/>
      <c r="O232" s="345"/>
      <c r="P232" s="345"/>
      <c r="Q232" s="345"/>
      <c r="R232" s="345"/>
    </row>
    <row r="233" spans="2:18" hidden="1" x14ac:dyDescent="0.3">
      <c r="B233" s="345"/>
      <c r="C233" s="345"/>
      <c r="D233" s="345"/>
      <c r="E233" s="345"/>
      <c r="F233" s="345"/>
      <c r="G233" s="345"/>
      <c r="H233" s="345"/>
      <c r="I233" s="345"/>
      <c r="J233" s="345"/>
      <c r="K233" s="345"/>
      <c r="L233" s="345"/>
      <c r="M233" s="345"/>
      <c r="N233" s="345"/>
      <c r="O233" s="345"/>
      <c r="P233" s="345"/>
      <c r="Q233" s="345"/>
      <c r="R233" s="345"/>
    </row>
    <row r="234" spans="2:18" hidden="1" x14ac:dyDescent="0.3">
      <c r="B234" s="345"/>
      <c r="C234" s="345"/>
      <c r="D234" s="345"/>
      <c r="E234" s="345"/>
      <c r="F234" s="345"/>
      <c r="G234" s="345"/>
      <c r="H234" s="345"/>
      <c r="I234" s="345"/>
      <c r="J234" s="345"/>
      <c r="K234" s="345"/>
      <c r="L234" s="345"/>
      <c r="M234" s="345"/>
      <c r="N234" s="345"/>
      <c r="O234" s="345"/>
      <c r="P234" s="345"/>
      <c r="Q234" s="345"/>
      <c r="R234" s="345"/>
    </row>
    <row r="235" spans="2:18" hidden="1" x14ac:dyDescent="0.3">
      <c r="B235" s="345"/>
      <c r="C235" s="345"/>
      <c r="D235" s="345"/>
      <c r="E235" s="345"/>
      <c r="F235" s="345"/>
      <c r="G235" s="345"/>
      <c r="H235" s="345"/>
      <c r="I235" s="345"/>
      <c r="J235" s="345"/>
      <c r="K235" s="345"/>
      <c r="L235" s="345"/>
      <c r="M235" s="345"/>
      <c r="N235" s="345"/>
      <c r="O235" s="345"/>
      <c r="P235" s="345"/>
      <c r="Q235" s="345"/>
      <c r="R235" s="345"/>
    </row>
    <row r="236" spans="2:18" hidden="1" x14ac:dyDescent="0.3">
      <c r="B236" s="345"/>
      <c r="C236" s="345"/>
      <c r="D236" s="345"/>
      <c r="E236" s="345"/>
      <c r="F236" s="345"/>
      <c r="G236" s="345"/>
      <c r="H236" s="345"/>
      <c r="I236" s="345"/>
      <c r="J236" s="345"/>
      <c r="K236" s="345"/>
      <c r="L236" s="345"/>
      <c r="M236" s="345"/>
      <c r="N236" s="345"/>
      <c r="O236" s="345"/>
      <c r="P236" s="345"/>
      <c r="Q236" s="345"/>
      <c r="R236" s="345"/>
    </row>
    <row r="237" spans="2:18" hidden="1" x14ac:dyDescent="0.3">
      <c r="B237" s="345"/>
      <c r="C237" s="345"/>
      <c r="D237" s="345"/>
      <c r="E237" s="345"/>
      <c r="F237" s="345"/>
      <c r="G237" s="345"/>
      <c r="H237" s="345"/>
      <c r="I237" s="345"/>
      <c r="J237" s="345"/>
      <c r="K237" s="345"/>
      <c r="L237" s="345"/>
      <c r="M237" s="345"/>
      <c r="N237" s="345"/>
      <c r="O237" s="345"/>
      <c r="P237" s="345"/>
      <c r="Q237" s="345"/>
      <c r="R237" s="345"/>
    </row>
    <row r="238" spans="2:18" hidden="1" x14ac:dyDescent="0.3">
      <c r="B238" s="345"/>
      <c r="C238" s="345"/>
      <c r="D238" s="345"/>
      <c r="E238" s="345"/>
      <c r="F238" s="345"/>
      <c r="G238" s="345"/>
      <c r="H238" s="345"/>
      <c r="I238" s="345"/>
      <c r="J238" s="345"/>
      <c r="K238" s="345"/>
      <c r="L238" s="345"/>
      <c r="M238" s="345"/>
      <c r="N238" s="345"/>
      <c r="O238" s="345"/>
      <c r="P238" s="345"/>
      <c r="Q238" s="345"/>
      <c r="R238" s="345"/>
    </row>
    <row r="239" spans="2:18" hidden="1" x14ac:dyDescent="0.3">
      <c r="B239" s="345"/>
      <c r="C239" s="345"/>
      <c r="D239" s="345"/>
      <c r="E239" s="345"/>
      <c r="F239" s="345"/>
      <c r="G239" s="345"/>
      <c r="H239" s="345"/>
      <c r="I239" s="345"/>
      <c r="J239" s="345"/>
      <c r="K239" s="345"/>
      <c r="L239" s="345"/>
      <c r="M239" s="345"/>
      <c r="N239" s="345"/>
      <c r="O239" s="345"/>
      <c r="P239" s="345"/>
      <c r="Q239" s="345"/>
      <c r="R239" s="345"/>
    </row>
    <row r="240" spans="2:18" hidden="1" x14ac:dyDescent="0.3">
      <c r="B240" s="345"/>
      <c r="C240" s="345"/>
      <c r="D240" s="345"/>
      <c r="E240" s="345"/>
      <c r="F240" s="345"/>
      <c r="G240" s="345"/>
      <c r="H240" s="345"/>
      <c r="I240" s="345"/>
      <c r="J240" s="345"/>
      <c r="K240" s="345"/>
      <c r="L240" s="345"/>
      <c r="M240" s="345"/>
      <c r="N240" s="345"/>
      <c r="O240" s="345"/>
      <c r="P240" s="345"/>
      <c r="Q240" s="345"/>
      <c r="R240" s="345"/>
    </row>
    <row r="241" spans="2:18" hidden="1" x14ac:dyDescent="0.3">
      <c r="B241" s="345"/>
      <c r="C241" s="345"/>
      <c r="D241" s="345"/>
      <c r="E241" s="345"/>
      <c r="F241" s="345"/>
      <c r="G241" s="345"/>
      <c r="H241" s="345"/>
      <c r="I241" s="345"/>
      <c r="J241" s="345"/>
      <c r="K241" s="345"/>
      <c r="L241" s="345"/>
      <c r="M241" s="345"/>
      <c r="N241" s="345"/>
      <c r="O241" s="345"/>
      <c r="P241" s="345"/>
      <c r="Q241" s="345"/>
      <c r="R241" s="345"/>
    </row>
    <row r="242" spans="2:18" hidden="1" x14ac:dyDescent="0.3">
      <c r="B242" s="345"/>
      <c r="C242" s="345"/>
      <c r="D242" s="345"/>
      <c r="E242" s="345"/>
      <c r="F242" s="345"/>
      <c r="G242" s="345"/>
      <c r="H242" s="345"/>
      <c r="I242" s="345"/>
      <c r="J242" s="345"/>
      <c r="K242" s="345"/>
      <c r="L242" s="345"/>
      <c r="M242" s="345"/>
      <c r="N242" s="345"/>
      <c r="O242" s="345"/>
      <c r="P242" s="345"/>
      <c r="Q242" s="345"/>
      <c r="R242" s="345"/>
    </row>
    <row r="243" spans="2:18" hidden="1" x14ac:dyDescent="0.3">
      <c r="B243" s="345"/>
      <c r="C243" s="345"/>
      <c r="D243" s="345"/>
      <c r="E243" s="345"/>
      <c r="F243" s="345"/>
      <c r="G243" s="345"/>
      <c r="H243" s="345"/>
      <c r="I243" s="345"/>
      <c r="J243" s="345"/>
      <c r="K243" s="345"/>
      <c r="L243" s="345"/>
      <c r="M243" s="345"/>
      <c r="N243" s="345"/>
      <c r="O243" s="345"/>
      <c r="P243" s="345"/>
      <c r="Q243" s="345"/>
      <c r="R243" s="345"/>
    </row>
    <row r="244" spans="2:18" hidden="1" x14ac:dyDescent="0.3">
      <c r="B244" s="345"/>
      <c r="C244" s="345"/>
      <c r="D244" s="345"/>
      <c r="E244" s="345"/>
      <c r="F244" s="345"/>
      <c r="G244" s="345"/>
      <c r="H244" s="345"/>
      <c r="I244" s="345"/>
      <c r="J244" s="345"/>
      <c r="K244" s="345"/>
      <c r="L244" s="345"/>
      <c r="M244" s="345"/>
      <c r="N244" s="345"/>
      <c r="O244" s="345"/>
      <c r="P244" s="345"/>
      <c r="Q244" s="345"/>
      <c r="R244" s="345"/>
    </row>
    <row r="245" spans="2:18" hidden="1" x14ac:dyDescent="0.3">
      <c r="B245" s="345"/>
      <c r="C245" s="345"/>
      <c r="D245" s="345"/>
      <c r="E245" s="345"/>
      <c r="F245" s="345"/>
      <c r="G245" s="345"/>
      <c r="H245" s="345"/>
      <c r="I245" s="345"/>
      <c r="J245" s="345"/>
      <c r="K245" s="345"/>
      <c r="L245" s="345"/>
      <c r="M245" s="345"/>
      <c r="N245" s="345"/>
      <c r="O245" s="345"/>
      <c r="P245" s="345"/>
      <c r="Q245" s="345"/>
      <c r="R245" s="345"/>
    </row>
    <row r="246" spans="2:18" hidden="1" x14ac:dyDescent="0.3">
      <c r="B246" s="345"/>
      <c r="C246" s="345"/>
      <c r="D246" s="345"/>
      <c r="E246" s="345"/>
      <c r="F246" s="345"/>
      <c r="G246" s="345"/>
      <c r="H246" s="345"/>
      <c r="I246" s="345"/>
      <c r="J246" s="345"/>
      <c r="K246" s="345"/>
      <c r="L246" s="345"/>
      <c r="M246" s="345"/>
      <c r="N246" s="345"/>
      <c r="O246" s="345"/>
      <c r="P246" s="345"/>
      <c r="Q246" s="345"/>
      <c r="R246" s="345"/>
    </row>
    <row r="247" spans="2:18" hidden="1" x14ac:dyDescent="0.3">
      <c r="B247" s="345"/>
      <c r="C247" s="345"/>
      <c r="D247" s="345"/>
      <c r="E247" s="345"/>
      <c r="F247" s="345"/>
      <c r="G247" s="345"/>
      <c r="H247" s="345"/>
      <c r="I247" s="345"/>
      <c r="J247" s="345"/>
      <c r="K247" s="345"/>
      <c r="L247" s="345"/>
      <c r="M247" s="345"/>
      <c r="N247" s="345"/>
      <c r="O247" s="345"/>
      <c r="P247" s="345"/>
      <c r="Q247" s="345"/>
      <c r="R247" s="345"/>
    </row>
    <row r="248" spans="2:18" hidden="1" x14ac:dyDescent="0.3">
      <c r="B248" s="345"/>
      <c r="C248" s="345"/>
      <c r="D248" s="345"/>
      <c r="E248" s="345"/>
      <c r="F248" s="345"/>
      <c r="G248" s="345"/>
      <c r="H248" s="345"/>
      <c r="I248" s="345"/>
      <c r="J248" s="345"/>
      <c r="K248" s="345"/>
      <c r="L248" s="345"/>
      <c r="M248" s="345"/>
      <c r="N248" s="345"/>
      <c r="O248" s="345"/>
      <c r="P248" s="345"/>
      <c r="Q248" s="345"/>
      <c r="R248" s="345"/>
    </row>
    <row r="249" spans="2:18" hidden="1" x14ac:dyDescent="0.3">
      <c r="B249" s="345"/>
      <c r="C249" s="345"/>
      <c r="D249" s="345"/>
      <c r="E249" s="345"/>
      <c r="F249" s="345"/>
      <c r="G249" s="345"/>
      <c r="H249" s="345"/>
      <c r="I249" s="345"/>
      <c r="J249" s="345"/>
      <c r="K249" s="345"/>
      <c r="L249" s="345"/>
      <c r="M249" s="345"/>
      <c r="N249" s="345"/>
      <c r="O249" s="345"/>
      <c r="P249" s="345"/>
      <c r="Q249" s="345"/>
      <c r="R249" s="345"/>
    </row>
    <row r="250" spans="2:18" hidden="1" x14ac:dyDescent="0.3">
      <c r="B250" s="345"/>
      <c r="C250" s="345"/>
      <c r="D250" s="345"/>
      <c r="E250" s="345"/>
      <c r="F250" s="345"/>
      <c r="G250" s="345"/>
      <c r="H250" s="345"/>
      <c r="I250" s="345"/>
      <c r="J250" s="345"/>
      <c r="K250" s="345"/>
      <c r="L250" s="345"/>
      <c r="M250" s="345"/>
      <c r="N250" s="345"/>
      <c r="O250" s="345"/>
      <c r="P250" s="345"/>
      <c r="Q250" s="345"/>
      <c r="R250" s="345"/>
    </row>
    <row r="251" spans="2:18" hidden="1" x14ac:dyDescent="0.3">
      <c r="B251" s="345"/>
      <c r="C251" s="345"/>
      <c r="D251" s="345"/>
      <c r="E251" s="345"/>
      <c r="F251" s="345"/>
      <c r="G251" s="345"/>
      <c r="H251" s="345"/>
      <c r="I251" s="345"/>
      <c r="J251" s="345"/>
      <c r="K251" s="345"/>
      <c r="L251" s="345"/>
      <c r="M251" s="345"/>
      <c r="N251" s="345"/>
      <c r="O251" s="345"/>
      <c r="P251" s="345"/>
      <c r="Q251" s="345"/>
      <c r="R251" s="345"/>
    </row>
    <row r="252" spans="2:18" hidden="1" x14ac:dyDescent="0.3">
      <c r="B252" s="345"/>
      <c r="C252" s="345"/>
      <c r="D252" s="345"/>
      <c r="E252" s="345"/>
      <c r="F252" s="345"/>
      <c r="G252" s="345"/>
      <c r="H252" s="345"/>
      <c r="I252" s="345"/>
      <c r="J252" s="345"/>
      <c r="K252" s="345"/>
      <c r="L252" s="345"/>
      <c r="M252" s="345"/>
      <c r="N252" s="345"/>
      <c r="O252" s="345"/>
      <c r="P252" s="345"/>
      <c r="Q252" s="345"/>
      <c r="R252" s="345"/>
    </row>
    <row r="253" spans="2:18" hidden="1" x14ac:dyDescent="0.3">
      <c r="B253" s="345"/>
      <c r="C253" s="345"/>
      <c r="D253" s="345"/>
      <c r="E253" s="345"/>
      <c r="F253" s="345"/>
      <c r="G253" s="345"/>
      <c r="H253" s="345"/>
      <c r="I253" s="345"/>
      <c r="J253" s="345"/>
      <c r="K253" s="345"/>
      <c r="L253" s="345"/>
      <c r="M253" s="345"/>
      <c r="N253" s="345"/>
      <c r="O253" s="345"/>
      <c r="P253" s="345"/>
      <c r="Q253" s="345"/>
      <c r="R253" s="345"/>
    </row>
    <row r="254" spans="2:18" hidden="1" x14ac:dyDescent="0.3">
      <c r="B254" s="345"/>
      <c r="C254" s="345"/>
      <c r="D254" s="345"/>
      <c r="E254" s="345"/>
      <c r="F254" s="345"/>
      <c r="G254" s="345"/>
      <c r="H254" s="345"/>
      <c r="I254" s="345"/>
      <c r="J254" s="345"/>
      <c r="K254" s="345"/>
      <c r="L254" s="345"/>
      <c r="M254" s="345"/>
      <c r="N254" s="345"/>
      <c r="O254" s="345"/>
      <c r="P254" s="345"/>
      <c r="Q254" s="345"/>
      <c r="R254" s="345"/>
    </row>
    <row r="255" spans="2:18" hidden="1" x14ac:dyDescent="0.3">
      <c r="B255" s="345"/>
      <c r="C255" s="345"/>
      <c r="D255" s="345"/>
      <c r="E255" s="345"/>
      <c r="F255" s="345"/>
      <c r="G255" s="345"/>
      <c r="H255" s="345"/>
      <c r="I255" s="345"/>
      <c r="J255" s="345"/>
      <c r="K255" s="345"/>
      <c r="L255" s="345"/>
      <c r="M255" s="345"/>
      <c r="N255" s="345"/>
      <c r="O255" s="345"/>
      <c r="P255" s="345"/>
      <c r="Q255" s="345"/>
      <c r="R255" s="345"/>
    </row>
    <row r="256" spans="2:18" hidden="1" x14ac:dyDescent="0.3">
      <c r="B256" s="345"/>
      <c r="C256" s="345"/>
      <c r="D256" s="345"/>
      <c r="E256" s="345"/>
      <c r="F256" s="345"/>
      <c r="G256" s="345"/>
      <c r="H256" s="345"/>
      <c r="I256" s="345"/>
      <c r="J256" s="345"/>
      <c r="K256" s="345"/>
      <c r="L256" s="345"/>
      <c r="M256" s="345"/>
      <c r="N256" s="345"/>
      <c r="O256" s="345"/>
      <c r="P256" s="345"/>
      <c r="Q256" s="345"/>
      <c r="R256" s="345"/>
    </row>
    <row r="257" spans="2:18" hidden="1" x14ac:dyDescent="0.3">
      <c r="B257" s="345"/>
      <c r="C257" s="345"/>
      <c r="D257" s="345"/>
      <c r="E257" s="345"/>
      <c r="F257" s="345"/>
      <c r="G257" s="345"/>
      <c r="H257" s="345"/>
      <c r="I257" s="345"/>
      <c r="J257" s="345"/>
      <c r="K257" s="345"/>
      <c r="L257" s="345"/>
      <c r="M257" s="345"/>
      <c r="N257" s="345"/>
      <c r="O257" s="345"/>
      <c r="P257" s="345"/>
      <c r="Q257" s="345"/>
      <c r="R257" s="345"/>
    </row>
    <row r="258" spans="2:18" hidden="1" x14ac:dyDescent="0.3">
      <c r="B258" s="345"/>
      <c r="C258" s="345"/>
      <c r="D258" s="345"/>
      <c r="E258" s="345"/>
      <c r="F258" s="345"/>
      <c r="G258" s="345"/>
      <c r="H258" s="345"/>
      <c r="I258" s="345"/>
      <c r="J258" s="345"/>
      <c r="K258" s="345"/>
      <c r="L258" s="345"/>
      <c r="M258" s="345"/>
      <c r="N258" s="345"/>
      <c r="O258" s="345"/>
      <c r="P258" s="345"/>
      <c r="Q258" s="345"/>
      <c r="R258" s="345"/>
    </row>
    <row r="259" spans="2:18" hidden="1" x14ac:dyDescent="0.3">
      <c r="B259" s="345"/>
      <c r="C259" s="345"/>
      <c r="D259" s="345"/>
      <c r="E259" s="345"/>
      <c r="F259" s="345"/>
      <c r="G259" s="345"/>
      <c r="H259" s="345"/>
      <c r="I259" s="345"/>
      <c r="J259" s="345"/>
      <c r="K259" s="345"/>
      <c r="L259" s="345"/>
      <c r="M259" s="345"/>
      <c r="N259" s="345"/>
      <c r="O259" s="345"/>
      <c r="P259" s="345"/>
      <c r="Q259" s="345"/>
      <c r="R259" s="345"/>
    </row>
    <row r="260" spans="2:18" hidden="1" x14ac:dyDescent="0.3">
      <c r="B260" s="345"/>
      <c r="C260" s="345"/>
      <c r="D260" s="345"/>
      <c r="E260" s="345"/>
      <c r="F260" s="345"/>
      <c r="G260" s="345"/>
      <c r="H260" s="345"/>
      <c r="I260" s="345"/>
      <c r="J260" s="345"/>
      <c r="K260" s="345"/>
      <c r="L260" s="345"/>
      <c r="M260" s="345"/>
      <c r="N260" s="345"/>
      <c r="O260" s="345"/>
      <c r="P260" s="345"/>
      <c r="Q260" s="345"/>
      <c r="R260" s="345"/>
    </row>
    <row r="261" spans="2:18" hidden="1" x14ac:dyDescent="0.3">
      <c r="B261" s="345"/>
      <c r="C261" s="345"/>
      <c r="D261" s="345"/>
      <c r="E261" s="345"/>
      <c r="F261" s="345"/>
      <c r="G261" s="345"/>
      <c r="H261" s="345"/>
      <c r="I261" s="345"/>
      <c r="J261" s="345"/>
      <c r="K261" s="345"/>
      <c r="L261" s="345"/>
      <c r="M261" s="345"/>
      <c r="N261" s="345"/>
      <c r="O261" s="345"/>
      <c r="P261" s="345"/>
      <c r="Q261" s="345"/>
      <c r="R261" s="345"/>
    </row>
    <row r="262" spans="2:18" hidden="1" x14ac:dyDescent="0.3">
      <c r="B262" s="345"/>
      <c r="C262" s="345"/>
      <c r="D262" s="345"/>
      <c r="E262" s="345"/>
      <c r="F262" s="345"/>
      <c r="G262" s="345"/>
      <c r="H262" s="345"/>
      <c r="I262" s="345"/>
      <c r="J262" s="345"/>
      <c r="K262" s="345"/>
      <c r="L262" s="345"/>
      <c r="M262" s="345"/>
      <c r="N262" s="345"/>
      <c r="O262" s="345"/>
      <c r="P262" s="345"/>
      <c r="Q262" s="345"/>
      <c r="R262" s="345"/>
    </row>
    <row r="263" spans="2:18" hidden="1" x14ac:dyDescent="0.3">
      <c r="B263" s="345"/>
      <c r="C263" s="345"/>
      <c r="D263" s="345"/>
      <c r="E263" s="345"/>
      <c r="F263" s="345"/>
      <c r="G263" s="345"/>
      <c r="H263" s="345"/>
      <c r="I263" s="345"/>
      <c r="J263" s="345"/>
      <c r="K263" s="345"/>
      <c r="L263" s="345"/>
      <c r="M263" s="345"/>
      <c r="N263" s="345"/>
      <c r="O263" s="345"/>
      <c r="P263" s="345"/>
      <c r="Q263" s="345"/>
      <c r="R263" s="345"/>
    </row>
    <row r="264" spans="2:18" hidden="1" x14ac:dyDescent="0.3">
      <c r="B264" s="345"/>
      <c r="C264" s="345"/>
      <c r="D264" s="345"/>
      <c r="E264" s="345"/>
      <c r="F264" s="345"/>
      <c r="G264" s="345"/>
      <c r="H264" s="345"/>
      <c r="I264" s="345"/>
      <c r="J264" s="345"/>
      <c r="K264" s="345"/>
      <c r="L264" s="345"/>
      <c r="M264" s="345"/>
      <c r="N264" s="345"/>
      <c r="O264" s="345"/>
      <c r="P264" s="345"/>
      <c r="Q264" s="345"/>
      <c r="R264" s="345"/>
    </row>
    <row r="265" spans="2:18" hidden="1" x14ac:dyDescent="0.3">
      <c r="B265" s="345"/>
      <c r="C265" s="345"/>
      <c r="D265" s="345"/>
      <c r="E265" s="345"/>
      <c r="F265" s="345"/>
      <c r="G265" s="345"/>
      <c r="H265" s="345"/>
      <c r="I265" s="345"/>
      <c r="J265" s="345"/>
      <c r="K265" s="345"/>
      <c r="L265" s="345"/>
      <c r="M265" s="345"/>
      <c r="N265" s="345"/>
      <c r="O265" s="345"/>
      <c r="P265" s="345"/>
      <c r="Q265" s="345"/>
      <c r="R265" s="345"/>
    </row>
    <row r="266" spans="2:18" hidden="1" x14ac:dyDescent="0.3">
      <c r="B266" s="345"/>
      <c r="C266" s="345"/>
      <c r="D266" s="345"/>
      <c r="E266" s="345"/>
      <c r="F266" s="345"/>
      <c r="G266" s="345"/>
      <c r="H266" s="345"/>
      <c r="I266" s="345"/>
      <c r="J266" s="345"/>
      <c r="K266" s="345"/>
      <c r="L266" s="345"/>
      <c r="M266" s="345"/>
      <c r="N266" s="345"/>
      <c r="O266" s="345"/>
      <c r="P266" s="345"/>
      <c r="Q266" s="345"/>
      <c r="R266" s="345"/>
    </row>
    <row r="267" spans="2:18" hidden="1" x14ac:dyDescent="0.3">
      <c r="B267" s="345"/>
      <c r="C267" s="345"/>
      <c r="D267" s="345"/>
      <c r="E267" s="345"/>
      <c r="F267" s="345"/>
      <c r="G267" s="345"/>
      <c r="H267" s="345"/>
      <c r="I267" s="345"/>
      <c r="J267" s="345"/>
      <c r="K267" s="345"/>
      <c r="L267" s="345"/>
      <c r="M267" s="345"/>
      <c r="N267" s="345"/>
      <c r="O267" s="345"/>
      <c r="P267" s="345"/>
      <c r="Q267" s="345"/>
      <c r="R267" s="345"/>
    </row>
    <row r="268" spans="2:18" hidden="1" x14ac:dyDescent="0.3">
      <c r="B268" s="345"/>
      <c r="C268" s="345"/>
      <c r="D268" s="345"/>
      <c r="E268" s="345"/>
      <c r="F268" s="345"/>
      <c r="G268" s="345"/>
      <c r="H268" s="345"/>
      <c r="I268" s="345"/>
      <c r="J268" s="345"/>
      <c r="K268" s="345"/>
      <c r="L268" s="345"/>
      <c r="M268" s="345"/>
      <c r="N268" s="345"/>
      <c r="O268" s="345"/>
      <c r="P268" s="345"/>
      <c r="Q268" s="345"/>
      <c r="R268" s="345"/>
    </row>
    <row r="269" spans="2:18" hidden="1" x14ac:dyDescent="0.3">
      <c r="B269" s="345"/>
      <c r="C269" s="345"/>
      <c r="D269" s="345"/>
      <c r="E269" s="345"/>
      <c r="F269" s="345"/>
      <c r="G269" s="345"/>
      <c r="H269" s="345"/>
      <c r="I269" s="345"/>
      <c r="J269" s="345"/>
      <c r="K269" s="345"/>
      <c r="L269" s="345"/>
      <c r="M269" s="345"/>
      <c r="N269" s="345"/>
      <c r="O269" s="345"/>
      <c r="P269" s="345"/>
      <c r="Q269" s="345"/>
      <c r="R269" s="345"/>
    </row>
    <row r="270" spans="2:18" hidden="1" x14ac:dyDescent="0.3">
      <c r="B270" s="345"/>
      <c r="C270" s="345"/>
      <c r="D270" s="345"/>
      <c r="E270" s="345"/>
      <c r="F270" s="345"/>
      <c r="G270" s="345"/>
      <c r="H270" s="345"/>
      <c r="I270" s="345"/>
      <c r="J270" s="345"/>
      <c r="K270" s="345"/>
      <c r="L270" s="345"/>
      <c r="M270" s="345"/>
      <c r="N270" s="345"/>
      <c r="O270" s="345"/>
      <c r="P270" s="345"/>
      <c r="Q270" s="345"/>
      <c r="R270" s="345"/>
    </row>
    <row r="271" spans="2:18" hidden="1" x14ac:dyDescent="0.3">
      <c r="B271" s="345"/>
      <c r="C271" s="345"/>
      <c r="D271" s="345"/>
      <c r="E271" s="345"/>
      <c r="F271" s="345"/>
      <c r="G271" s="345"/>
      <c r="H271" s="345"/>
      <c r="I271" s="345"/>
      <c r="J271" s="345"/>
      <c r="K271" s="345"/>
      <c r="L271" s="345"/>
      <c r="M271" s="345"/>
      <c r="N271" s="345"/>
      <c r="O271" s="345"/>
      <c r="P271" s="345"/>
      <c r="Q271" s="345"/>
      <c r="R271" s="345"/>
    </row>
    <row r="272" spans="2:18" hidden="1" x14ac:dyDescent="0.3">
      <c r="B272" s="345"/>
      <c r="C272" s="345"/>
      <c r="D272" s="345"/>
      <c r="E272" s="345"/>
      <c r="F272" s="345"/>
      <c r="G272" s="345"/>
      <c r="H272" s="345"/>
      <c r="I272" s="345"/>
      <c r="J272" s="345"/>
      <c r="K272" s="345"/>
      <c r="L272" s="345"/>
      <c r="M272" s="345"/>
      <c r="N272" s="345"/>
      <c r="O272" s="345"/>
      <c r="P272" s="345"/>
      <c r="Q272" s="345"/>
      <c r="R272" s="345"/>
    </row>
    <row r="273" spans="2:18" hidden="1" x14ac:dyDescent="0.3">
      <c r="B273" s="345"/>
      <c r="C273" s="345"/>
      <c r="D273" s="345"/>
      <c r="E273" s="345"/>
      <c r="F273" s="345"/>
      <c r="G273" s="345"/>
      <c r="H273" s="345"/>
      <c r="I273" s="345"/>
      <c r="J273" s="345"/>
      <c r="K273" s="345"/>
      <c r="L273" s="345"/>
      <c r="M273" s="345"/>
      <c r="N273" s="345"/>
      <c r="O273" s="345"/>
      <c r="P273" s="345"/>
      <c r="Q273" s="345"/>
      <c r="R273" s="345"/>
    </row>
    <row r="274" spans="2:18" hidden="1" x14ac:dyDescent="0.3">
      <c r="B274" s="345"/>
      <c r="C274" s="345"/>
      <c r="D274" s="345"/>
      <c r="E274" s="345"/>
      <c r="F274" s="345"/>
      <c r="G274" s="345"/>
      <c r="H274" s="345"/>
      <c r="I274" s="345"/>
      <c r="J274" s="345"/>
      <c r="K274" s="345"/>
      <c r="L274" s="345"/>
      <c r="M274" s="345"/>
      <c r="N274" s="345"/>
      <c r="O274" s="345"/>
      <c r="P274" s="345"/>
      <c r="Q274" s="345"/>
      <c r="R274" s="345"/>
    </row>
    <row r="275" spans="2:18" hidden="1" x14ac:dyDescent="0.3">
      <c r="B275" s="345"/>
      <c r="C275" s="345"/>
      <c r="D275" s="345"/>
      <c r="E275" s="345"/>
      <c r="F275" s="345"/>
      <c r="G275" s="345"/>
      <c r="H275" s="345"/>
      <c r="I275" s="345"/>
      <c r="J275" s="345"/>
      <c r="K275" s="345"/>
      <c r="L275" s="345"/>
      <c r="M275" s="345"/>
      <c r="N275" s="345"/>
      <c r="O275" s="345"/>
      <c r="P275" s="345"/>
      <c r="Q275" s="345"/>
      <c r="R275" s="345"/>
    </row>
    <row r="276" spans="2:18" hidden="1" x14ac:dyDescent="0.3">
      <c r="B276" s="345"/>
      <c r="C276" s="345"/>
      <c r="D276" s="345"/>
      <c r="E276" s="345"/>
      <c r="F276" s="345"/>
      <c r="G276" s="345"/>
      <c r="H276" s="345"/>
      <c r="I276" s="345"/>
      <c r="J276" s="345"/>
      <c r="K276" s="345"/>
      <c r="L276" s="345"/>
      <c r="M276" s="345"/>
      <c r="N276" s="345"/>
      <c r="O276" s="345"/>
      <c r="P276" s="345"/>
      <c r="Q276" s="345"/>
      <c r="R276" s="345"/>
    </row>
    <row r="277" spans="2:18" hidden="1" x14ac:dyDescent="0.3">
      <c r="B277" s="345"/>
      <c r="C277" s="345"/>
      <c r="D277" s="345"/>
      <c r="E277" s="345"/>
      <c r="F277" s="345"/>
      <c r="G277" s="345"/>
      <c r="H277" s="345"/>
      <c r="I277" s="345"/>
      <c r="J277" s="345"/>
      <c r="K277" s="345"/>
      <c r="L277" s="345"/>
      <c r="M277" s="345"/>
      <c r="N277" s="345"/>
      <c r="O277" s="345"/>
      <c r="P277" s="345"/>
      <c r="Q277" s="345"/>
      <c r="R277" s="345"/>
    </row>
    <row r="278" spans="2:18" hidden="1" x14ac:dyDescent="0.3">
      <c r="B278" s="345"/>
      <c r="C278" s="345"/>
      <c r="D278" s="345"/>
      <c r="E278" s="345"/>
      <c r="F278" s="345"/>
      <c r="G278" s="345"/>
      <c r="H278" s="345"/>
      <c r="I278" s="345"/>
      <c r="J278" s="345"/>
      <c r="K278" s="345"/>
      <c r="L278" s="345"/>
      <c r="M278" s="345"/>
      <c r="N278" s="345"/>
      <c r="O278" s="345"/>
      <c r="P278" s="345"/>
      <c r="Q278" s="345"/>
      <c r="R278" s="345"/>
    </row>
    <row r="279" spans="2:18" hidden="1" x14ac:dyDescent="0.3">
      <c r="B279" s="345"/>
      <c r="C279" s="345"/>
      <c r="D279" s="345"/>
      <c r="E279" s="345"/>
      <c r="F279" s="345"/>
      <c r="G279" s="345"/>
      <c r="H279" s="345"/>
      <c r="I279" s="345"/>
      <c r="J279" s="345"/>
      <c r="K279" s="345"/>
      <c r="L279" s="345"/>
      <c r="M279" s="345"/>
      <c r="N279" s="345"/>
      <c r="O279" s="345"/>
      <c r="P279" s="345"/>
      <c r="Q279" s="345"/>
      <c r="R279" s="345"/>
    </row>
    <row r="280" spans="2:18" hidden="1" x14ac:dyDescent="0.3">
      <c r="B280" s="345"/>
      <c r="C280" s="345"/>
      <c r="D280" s="345"/>
      <c r="E280" s="345"/>
      <c r="F280" s="345"/>
      <c r="G280" s="345"/>
      <c r="H280" s="345"/>
      <c r="I280" s="345"/>
      <c r="J280" s="345"/>
      <c r="K280" s="345"/>
      <c r="L280" s="345"/>
      <c r="M280" s="345"/>
      <c r="N280" s="345"/>
      <c r="O280" s="345"/>
      <c r="P280" s="345"/>
      <c r="Q280" s="345"/>
      <c r="R280" s="345"/>
    </row>
    <row r="281" spans="2:18" hidden="1" x14ac:dyDescent="0.3">
      <c r="B281" s="345"/>
      <c r="C281" s="345"/>
      <c r="D281" s="345"/>
      <c r="E281" s="345"/>
      <c r="F281" s="345"/>
      <c r="G281" s="345"/>
      <c r="H281" s="345"/>
      <c r="I281" s="345"/>
      <c r="J281" s="345"/>
      <c r="K281" s="345"/>
      <c r="L281" s="345"/>
      <c r="M281" s="345"/>
      <c r="N281" s="345"/>
      <c r="O281" s="345"/>
      <c r="P281" s="345"/>
      <c r="Q281" s="345"/>
      <c r="R281" s="345"/>
    </row>
    <row r="282" spans="2:18" hidden="1" x14ac:dyDescent="0.3">
      <c r="B282" s="345"/>
      <c r="C282" s="345"/>
      <c r="D282" s="345"/>
      <c r="E282" s="345"/>
      <c r="F282" s="345"/>
      <c r="G282" s="345"/>
      <c r="H282" s="345"/>
      <c r="I282" s="345"/>
      <c r="J282" s="345"/>
      <c r="K282" s="345"/>
      <c r="L282" s="345"/>
      <c r="M282" s="345"/>
      <c r="N282" s="345"/>
      <c r="O282" s="345"/>
      <c r="P282" s="345"/>
      <c r="Q282" s="345"/>
      <c r="R282" s="345"/>
    </row>
    <row r="283" spans="2:18" hidden="1" x14ac:dyDescent="0.3">
      <c r="B283" s="345"/>
      <c r="C283" s="345"/>
      <c r="D283" s="345"/>
      <c r="E283" s="345"/>
      <c r="F283" s="345"/>
      <c r="G283" s="345"/>
      <c r="H283" s="345"/>
      <c r="I283" s="345"/>
      <c r="J283" s="345"/>
      <c r="K283" s="345"/>
      <c r="L283" s="345"/>
      <c r="M283" s="345"/>
      <c r="N283" s="345"/>
      <c r="O283" s="345"/>
      <c r="P283" s="345"/>
      <c r="Q283" s="345"/>
      <c r="R283" s="345"/>
    </row>
    <row r="284" spans="2:18" hidden="1" x14ac:dyDescent="0.3">
      <c r="B284" s="345"/>
      <c r="C284" s="345"/>
      <c r="D284" s="345"/>
      <c r="E284" s="345"/>
      <c r="F284" s="345"/>
      <c r="G284" s="345"/>
      <c r="H284" s="345"/>
      <c r="I284" s="345"/>
      <c r="J284" s="345"/>
      <c r="K284" s="345"/>
      <c r="L284" s="345"/>
      <c r="M284" s="345"/>
      <c r="N284" s="345"/>
      <c r="O284" s="345"/>
      <c r="P284" s="345"/>
      <c r="Q284" s="345"/>
      <c r="R284" s="345"/>
    </row>
    <row r="285" spans="2:18" hidden="1" x14ac:dyDescent="0.3">
      <c r="B285" s="345"/>
      <c r="C285" s="345"/>
      <c r="D285" s="345"/>
      <c r="E285" s="345"/>
      <c r="F285" s="345"/>
      <c r="G285" s="345"/>
      <c r="H285" s="345"/>
      <c r="I285" s="345"/>
      <c r="J285" s="345"/>
      <c r="K285" s="345"/>
      <c r="L285" s="345"/>
      <c r="M285" s="345"/>
      <c r="N285" s="345"/>
      <c r="O285" s="345"/>
      <c r="P285" s="345"/>
      <c r="Q285" s="345"/>
      <c r="R285" s="345"/>
    </row>
    <row r="286" spans="2:18" hidden="1" x14ac:dyDescent="0.3">
      <c r="B286" s="345"/>
      <c r="C286" s="345"/>
      <c r="D286" s="345"/>
      <c r="E286" s="345"/>
      <c r="F286" s="345"/>
      <c r="G286" s="345"/>
      <c r="H286" s="345"/>
      <c r="I286" s="345"/>
      <c r="J286" s="345"/>
      <c r="K286" s="345"/>
      <c r="L286" s="345"/>
      <c r="M286" s="345"/>
      <c r="N286" s="345"/>
      <c r="O286" s="345"/>
      <c r="P286" s="345"/>
      <c r="Q286" s="345"/>
      <c r="R286" s="345"/>
    </row>
    <row r="287" spans="2:18" hidden="1" x14ac:dyDescent="0.3">
      <c r="B287" s="345"/>
      <c r="C287" s="345"/>
      <c r="D287" s="345"/>
      <c r="E287" s="345"/>
      <c r="F287" s="345"/>
      <c r="G287" s="345"/>
      <c r="H287" s="345"/>
      <c r="I287" s="345"/>
      <c r="J287" s="345"/>
      <c r="K287" s="345"/>
      <c r="L287" s="345"/>
      <c r="M287" s="345"/>
      <c r="N287" s="345"/>
      <c r="O287" s="345"/>
      <c r="P287" s="345"/>
      <c r="Q287" s="345"/>
      <c r="R287" s="345"/>
    </row>
    <row r="288" spans="2:18" hidden="1" x14ac:dyDescent="0.3">
      <c r="B288" s="345"/>
      <c r="C288" s="345"/>
      <c r="D288" s="345"/>
      <c r="E288" s="345"/>
      <c r="F288" s="345"/>
      <c r="G288" s="345"/>
      <c r="H288" s="345"/>
      <c r="I288" s="345"/>
      <c r="J288" s="345"/>
      <c r="K288" s="345"/>
      <c r="L288" s="345"/>
      <c r="M288" s="345"/>
      <c r="N288" s="345"/>
      <c r="O288" s="345"/>
      <c r="P288" s="345"/>
      <c r="Q288" s="345"/>
      <c r="R288" s="345"/>
    </row>
    <row r="289" spans="2:18" hidden="1" x14ac:dyDescent="0.3">
      <c r="B289" s="345"/>
      <c r="C289" s="345"/>
      <c r="D289" s="345"/>
      <c r="E289" s="345"/>
      <c r="F289" s="345"/>
      <c r="G289" s="345"/>
      <c r="H289" s="345"/>
      <c r="I289" s="345"/>
      <c r="J289" s="345"/>
      <c r="K289" s="345"/>
      <c r="L289" s="345"/>
      <c r="M289" s="345"/>
      <c r="N289" s="345"/>
      <c r="O289" s="345"/>
      <c r="P289" s="345"/>
      <c r="Q289" s="345"/>
      <c r="R289" s="345"/>
    </row>
    <row r="290" spans="2:18" hidden="1" x14ac:dyDescent="0.3">
      <c r="B290" s="345"/>
      <c r="C290" s="345"/>
      <c r="D290" s="345"/>
      <c r="E290" s="345"/>
      <c r="F290" s="345"/>
      <c r="G290" s="345"/>
      <c r="H290" s="345"/>
      <c r="I290" s="345"/>
      <c r="J290" s="345"/>
      <c r="K290" s="345"/>
      <c r="L290" s="345"/>
      <c r="M290" s="345"/>
      <c r="N290" s="345"/>
      <c r="O290" s="345"/>
      <c r="P290" s="345"/>
      <c r="Q290" s="345"/>
      <c r="R290" s="345"/>
    </row>
    <row r="291" spans="2:18" hidden="1" x14ac:dyDescent="0.3">
      <c r="B291" s="345"/>
      <c r="C291" s="345"/>
      <c r="D291" s="345"/>
      <c r="E291" s="345"/>
      <c r="F291" s="345"/>
      <c r="G291" s="345"/>
      <c r="H291" s="345"/>
      <c r="I291" s="345"/>
      <c r="J291" s="345"/>
      <c r="K291" s="345"/>
      <c r="L291" s="345"/>
      <c r="M291" s="345"/>
      <c r="N291" s="345"/>
      <c r="O291" s="345"/>
      <c r="P291" s="345"/>
      <c r="Q291" s="345"/>
      <c r="R291" s="345"/>
    </row>
    <row r="292" spans="2:18" hidden="1" x14ac:dyDescent="0.3">
      <c r="B292" s="345"/>
      <c r="C292" s="345"/>
      <c r="D292" s="345"/>
      <c r="E292" s="345"/>
      <c r="F292" s="345"/>
      <c r="G292" s="345"/>
      <c r="H292" s="345"/>
      <c r="I292" s="345"/>
      <c r="J292" s="345"/>
      <c r="K292" s="345"/>
      <c r="L292" s="345"/>
      <c r="M292" s="345"/>
      <c r="N292" s="345"/>
      <c r="O292" s="345"/>
      <c r="P292" s="345"/>
      <c r="Q292" s="345"/>
      <c r="R292" s="345"/>
    </row>
    <row r="293" spans="2:18" hidden="1" x14ac:dyDescent="0.3">
      <c r="B293" s="345"/>
      <c r="C293" s="345"/>
      <c r="D293" s="345"/>
      <c r="E293" s="345"/>
      <c r="F293" s="345"/>
      <c r="G293" s="345"/>
      <c r="H293" s="345"/>
      <c r="I293" s="345"/>
      <c r="J293" s="345"/>
      <c r="K293" s="345"/>
      <c r="L293" s="345"/>
      <c r="M293" s="345"/>
      <c r="N293" s="345"/>
      <c r="O293" s="345"/>
      <c r="P293" s="345"/>
      <c r="Q293" s="345"/>
      <c r="R293" s="345"/>
    </row>
    <row r="294" spans="2:18" hidden="1" x14ac:dyDescent="0.3">
      <c r="B294" s="345"/>
      <c r="C294" s="345"/>
      <c r="D294" s="345"/>
      <c r="E294" s="345"/>
      <c r="F294" s="345"/>
      <c r="G294" s="345"/>
      <c r="H294" s="345"/>
      <c r="I294" s="345"/>
      <c r="J294" s="345"/>
      <c r="K294" s="345"/>
      <c r="L294" s="345"/>
      <c r="M294" s="345"/>
      <c r="N294" s="345"/>
      <c r="O294" s="345"/>
      <c r="P294" s="345"/>
      <c r="Q294" s="345"/>
      <c r="R294" s="345"/>
    </row>
    <row r="295" spans="2:18" hidden="1" x14ac:dyDescent="0.3">
      <c r="B295" s="345"/>
      <c r="C295" s="345"/>
      <c r="D295" s="345"/>
      <c r="E295" s="345"/>
      <c r="F295" s="345"/>
      <c r="G295" s="345"/>
      <c r="H295" s="345"/>
      <c r="I295" s="345"/>
      <c r="J295" s="345"/>
      <c r="K295" s="345"/>
      <c r="L295" s="345"/>
      <c r="M295" s="345"/>
      <c r="N295" s="345"/>
      <c r="O295" s="345"/>
      <c r="P295" s="345"/>
      <c r="Q295" s="345"/>
      <c r="R295" s="345"/>
    </row>
    <row r="296" spans="2:18" hidden="1" x14ac:dyDescent="0.3">
      <c r="B296" s="345"/>
      <c r="C296" s="345"/>
      <c r="D296" s="345"/>
      <c r="E296" s="345"/>
      <c r="F296" s="345"/>
      <c r="G296" s="345"/>
      <c r="H296" s="345"/>
      <c r="I296" s="345"/>
      <c r="J296" s="345"/>
      <c r="K296" s="345"/>
      <c r="L296" s="345"/>
      <c r="M296" s="345"/>
      <c r="N296" s="345"/>
      <c r="O296" s="345"/>
      <c r="P296" s="345"/>
      <c r="Q296" s="345"/>
      <c r="R296" s="345"/>
    </row>
    <row r="297" spans="2:18" hidden="1" x14ac:dyDescent="0.3">
      <c r="B297" s="345"/>
      <c r="C297" s="345"/>
      <c r="D297" s="345"/>
      <c r="E297" s="345"/>
      <c r="F297" s="345"/>
      <c r="G297" s="345"/>
      <c r="H297" s="345"/>
      <c r="I297" s="345"/>
      <c r="J297" s="345"/>
      <c r="K297" s="345"/>
      <c r="L297" s="345"/>
      <c r="M297" s="345"/>
      <c r="N297" s="345"/>
      <c r="O297" s="345"/>
      <c r="P297" s="345"/>
      <c r="Q297" s="345"/>
      <c r="R297" s="345"/>
    </row>
    <row r="298" spans="2:18" hidden="1" x14ac:dyDescent="0.3">
      <c r="B298" s="345"/>
      <c r="C298" s="345"/>
      <c r="D298" s="345"/>
      <c r="E298" s="345"/>
      <c r="F298" s="345"/>
      <c r="G298" s="345"/>
      <c r="H298" s="345"/>
      <c r="I298" s="345"/>
      <c r="J298" s="345"/>
      <c r="K298" s="345"/>
      <c r="L298" s="345"/>
      <c r="M298" s="345"/>
      <c r="N298" s="345"/>
      <c r="O298" s="345"/>
      <c r="P298" s="345"/>
      <c r="Q298" s="345"/>
      <c r="R298" s="345"/>
    </row>
    <row r="299" spans="2:18" hidden="1" x14ac:dyDescent="0.3">
      <c r="B299" s="345"/>
      <c r="C299" s="345"/>
      <c r="D299" s="345"/>
      <c r="E299" s="345"/>
      <c r="F299" s="345"/>
      <c r="G299" s="345"/>
      <c r="H299" s="345"/>
      <c r="I299" s="345"/>
      <c r="J299" s="345"/>
      <c r="K299" s="345"/>
      <c r="L299" s="345"/>
      <c r="M299" s="345"/>
      <c r="N299" s="345"/>
      <c r="O299" s="345"/>
      <c r="P299" s="345"/>
      <c r="Q299" s="345"/>
      <c r="R299" s="345"/>
    </row>
    <row r="300" spans="2:18" hidden="1" x14ac:dyDescent="0.3">
      <c r="B300" s="345"/>
      <c r="C300" s="345"/>
      <c r="D300" s="345"/>
      <c r="E300" s="345"/>
      <c r="F300" s="345"/>
      <c r="G300" s="345"/>
      <c r="H300" s="345"/>
      <c r="I300" s="345"/>
      <c r="J300" s="345"/>
      <c r="K300" s="345"/>
      <c r="L300" s="345"/>
      <c r="M300" s="345"/>
      <c r="N300" s="345"/>
      <c r="O300" s="345"/>
      <c r="P300" s="345"/>
      <c r="Q300" s="345"/>
      <c r="R300" s="345"/>
    </row>
    <row r="301" spans="2:18" hidden="1" x14ac:dyDescent="0.3">
      <c r="B301" s="345"/>
      <c r="C301" s="345"/>
      <c r="D301" s="345"/>
      <c r="E301" s="345"/>
      <c r="F301" s="345"/>
      <c r="G301" s="345"/>
      <c r="H301" s="345"/>
      <c r="I301" s="345"/>
      <c r="J301" s="345"/>
      <c r="K301" s="345"/>
      <c r="L301" s="345"/>
      <c r="M301" s="345"/>
      <c r="N301" s="345"/>
      <c r="O301" s="345"/>
      <c r="P301" s="345"/>
      <c r="Q301" s="345"/>
      <c r="R301" s="345"/>
    </row>
    <row r="302" spans="2:18" hidden="1" x14ac:dyDescent="0.3">
      <c r="B302" s="345"/>
      <c r="C302" s="345"/>
      <c r="D302" s="345"/>
      <c r="E302" s="345"/>
      <c r="F302" s="345"/>
      <c r="G302" s="345"/>
      <c r="H302" s="345"/>
      <c r="I302" s="345"/>
      <c r="J302" s="345"/>
      <c r="K302" s="345"/>
      <c r="L302" s="345"/>
      <c r="M302" s="345"/>
      <c r="N302" s="345"/>
      <c r="O302" s="345"/>
      <c r="P302" s="345"/>
      <c r="Q302" s="345"/>
      <c r="R302" s="345"/>
    </row>
    <row r="303" spans="2:18" hidden="1" x14ac:dyDescent="0.3">
      <c r="B303" s="345"/>
      <c r="C303" s="345"/>
      <c r="D303" s="345"/>
      <c r="E303" s="345"/>
      <c r="F303" s="345"/>
      <c r="G303" s="345"/>
      <c r="H303" s="345"/>
      <c r="I303" s="345"/>
      <c r="J303" s="345"/>
      <c r="K303" s="345"/>
      <c r="L303" s="345"/>
      <c r="M303" s="345"/>
      <c r="N303" s="345"/>
      <c r="O303" s="345"/>
      <c r="P303" s="345"/>
      <c r="Q303" s="345"/>
      <c r="R303" s="345"/>
    </row>
    <row r="304" spans="2:18" hidden="1" x14ac:dyDescent="0.3">
      <c r="B304" s="345"/>
      <c r="C304" s="345"/>
      <c r="D304" s="345"/>
      <c r="E304" s="345"/>
      <c r="F304" s="345"/>
      <c r="G304" s="345"/>
      <c r="H304" s="345"/>
      <c r="I304" s="345"/>
      <c r="J304" s="345"/>
      <c r="K304" s="345"/>
      <c r="L304" s="345"/>
      <c r="M304" s="345"/>
      <c r="N304" s="345"/>
      <c r="O304" s="345"/>
      <c r="P304" s="345"/>
      <c r="Q304" s="345"/>
      <c r="R304" s="345"/>
    </row>
    <row r="305" spans="2:18" hidden="1" x14ac:dyDescent="0.3">
      <c r="B305" s="345"/>
      <c r="C305" s="345"/>
      <c r="D305" s="345"/>
      <c r="E305" s="345"/>
      <c r="F305" s="345"/>
      <c r="G305" s="345"/>
      <c r="H305" s="345"/>
      <c r="I305" s="345"/>
      <c r="J305" s="345"/>
      <c r="K305" s="345"/>
      <c r="L305" s="345"/>
      <c r="M305" s="345"/>
      <c r="N305" s="345"/>
      <c r="O305" s="345"/>
      <c r="P305" s="345"/>
      <c r="Q305" s="345"/>
      <c r="R305" s="345"/>
    </row>
    <row r="306" spans="2:18" hidden="1" x14ac:dyDescent="0.3">
      <c r="B306" s="345"/>
      <c r="C306" s="345"/>
      <c r="D306" s="345"/>
      <c r="E306" s="345"/>
      <c r="F306" s="345"/>
      <c r="G306" s="345"/>
      <c r="H306" s="345"/>
      <c r="I306" s="345"/>
      <c r="J306" s="345"/>
      <c r="K306" s="345"/>
      <c r="L306" s="345"/>
      <c r="M306" s="345"/>
      <c r="N306" s="345"/>
      <c r="O306" s="345"/>
      <c r="P306" s="345"/>
      <c r="Q306" s="345"/>
      <c r="R306" s="345"/>
    </row>
    <row r="307" spans="2:18" hidden="1" x14ac:dyDescent="0.3">
      <c r="B307" s="345"/>
      <c r="C307" s="345"/>
      <c r="D307" s="345"/>
      <c r="E307" s="345"/>
      <c r="F307" s="345"/>
      <c r="G307" s="345"/>
      <c r="H307" s="345"/>
      <c r="I307" s="345"/>
      <c r="J307" s="345"/>
      <c r="K307" s="345"/>
      <c r="L307" s="345"/>
      <c r="M307" s="345"/>
      <c r="N307" s="345"/>
      <c r="O307" s="345"/>
      <c r="P307" s="345"/>
      <c r="Q307" s="345"/>
      <c r="R307" s="345"/>
    </row>
    <row r="308" spans="2:18" hidden="1" x14ac:dyDescent="0.3">
      <c r="B308" s="345"/>
      <c r="C308" s="345"/>
      <c r="D308" s="345"/>
      <c r="E308" s="345"/>
      <c r="F308" s="345"/>
      <c r="G308" s="345"/>
      <c r="H308" s="345"/>
      <c r="I308" s="345"/>
      <c r="J308" s="345"/>
      <c r="K308" s="345"/>
      <c r="L308" s="345"/>
      <c r="M308" s="345"/>
      <c r="N308" s="345"/>
      <c r="O308" s="345"/>
      <c r="P308" s="345"/>
      <c r="Q308" s="345"/>
      <c r="R308" s="345"/>
    </row>
    <row r="309" spans="2:18" hidden="1" x14ac:dyDescent="0.3">
      <c r="B309" s="345"/>
      <c r="C309" s="345"/>
      <c r="D309" s="345"/>
      <c r="E309" s="345"/>
      <c r="F309" s="345"/>
      <c r="G309" s="345"/>
      <c r="H309" s="345"/>
      <c r="I309" s="345"/>
      <c r="J309" s="345"/>
      <c r="K309" s="345"/>
      <c r="L309" s="345"/>
      <c r="M309" s="345"/>
      <c r="N309" s="345"/>
      <c r="O309" s="345"/>
      <c r="P309" s="345"/>
      <c r="Q309" s="345"/>
      <c r="R309" s="345"/>
    </row>
    <row r="310" spans="2:18" hidden="1" x14ac:dyDescent="0.3">
      <c r="B310" s="345"/>
      <c r="C310" s="345"/>
      <c r="D310" s="345"/>
      <c r="E310" s="345"/>
      <c r="F310" s="345"/>
      <c r="G310" s="345"/>
      <c r="H310" s="345"/>
      <c r="I310" s="345"/>
      <c r="J310" s="345"/>
      <c r="K310" s="345"/>
      <c r="L310" s="345"/>
      <c r="M310" s="345"/>
      <c r="N310" s="345"/>
      <c r="O310" s="345"/>
      <c r="P310" s="345"/>
      <c r="Q310" s="345"/>
      <c r="R310" s="345"/>
    </row>
    <row r="311" spans="2:18" hidden="1" x14ac:dyDescent="0.3">
      <c r="B311" s="345"/>
      <c r="C311" s="345"/>
      <c r="D311" s="345"/>
      <c r="E311" s="345"/>
      <c r="F311" s="345"/>
      <c r="G311" s="345"/>
      <c r="H311" s="345"/>
      <c r="I311" s="345"/>
      <c r="J311" s="345"/>
      <c r="K311" s="345"/>
      <c r="L311" s="345"/>
      <c r="M311" s="345"/>
      <c r="N311" s="345"/>
      <c r="O311" s="345"/>
      <c r="P311" s="345"/>
      <c r="Q311" s="345"/>
      <c r="R311" s="345"/>
    </row>
    <row r="312" spans="2:18" hidden="1" x14ac:dyDescent="0.3">
      <c r="B312" s="345"/>
      <c r="C312" s="345"/>
      <c r="D312" s="345"/>
      <c r="E312" s="345"/>
      <c r="F312" s="345"/>
      <c r="G312" s="345"/>
      <c r="H312" s="345"/>
      <c r="I312" s="345"/>
      <c r="J312" s="345"/>
      <c r="K312" s="345"/>
      <c r="L312" s="345"/>
      <c r="M312" s="345"/>
      <c r="N312" s="345"/>
      <c r="O312" s="345"/>
      <c r="P312" s="345"/>
      <c r="Q312" s="345"/>
      <c r="R312" s="345"/>
    </row>
    <row r="313" spans="2:18" hidden="1" x14ac:dyDescent="0.3">
      <c r="B313" s="345"/>
      <c r="C313" s="345"/>
      <c r="D313" s="345"/>
      <c r="E313" s="345"/>
      <c r="F313" s="345"/>
      <c r="G313" s="345"/>
      <c r="H313" s="345"/>
      <c r="I313" s="345"/>
      <c r="J313" s="345"/>
      <c r="K313" s="345"/>
      <c r="L313" s="345"/>
      <c r="M313" s="345"/>
      <c r="N313" s="345"/>
      <c r="O313" s="345"/>
      <c r="P313" s="345"/>
      <c r="Q313" s="345"/>
      <c r="R313" s="345"/>
    </row>
    <row r="314" spans="2:18" hidden="1" x14ac:dyDescent="0.3">
      <c r="B314" s="345"/>
      <c r="C314" s="345"/>
      <c r="D314" s="345"/>
      <c r="E314" s="345"/>
      <c r="F314" s="345"/>
      <c r="G314" s="345"/>
      <c r="H314" s="345"/>
      <c r="I314" s="345"/>
      <c r="J314" s="345"/>
      <c r="K314" s="345"/>
      <c r="L314" s="345"/>
      <c r="M314" s="345"/>
      <c r="N314" s="345"/>
      <c r="O314" s="345"/>
      <c r="P314" s="345"/>
      <c r="Q314" s="345"/>
      <c r="R314" s="345"/>
    </row>
    <row r="315" spans="2:18" hidden="1" x14ac:dyDescent="0.3">
      <c r="B315" s="345"/>
      <c r="C315" s="345"/>
      <c r="D315" s="345"/>
      <c r="E315" s="345"/>
      <c r="F315" s="345"/>
      <c r="G315" s="345"/>
      <c r="H315" s="345"/>
      <c r="I315" s="345"/>
      <c r="J315" s="345"/>
      <c r="K315" s="345"/>
      <c r="L315" s="345"/>
      <c r="M315" s="345"/>
      <c r="N315" s="345"/>
      <c r="O315" s="345"/>
      <c r="P315" s="345"/>
      <c r="Q315" s="345"/>
      <c r="R315" s="345"/>
    </row>
    <row r="316" spans="2:18" hidden="1" x14ac:dyDescent="0.3">
      <c r="B316" s="345"/>
      <c r="C316" s="345"/>
      <c r="D316" s="345"/>
      <c r="E316" s="345"/>
      <c r="F316" s="345"/>
      <c r="G316" s="345"/>
      <c r="H316" s="345"/>
      <c r="I316" s="345"/>
      <c r="J316" s="345"/>
      <c r="K316" s="345"/>
      <c r="L316" s="345"/>
      <c r="M316" s="345"/>
      <c r="N316" s="345"/>
      <c r="O316" s="345"/>
      <c r="P316" s="345"/>
      <c r="Q316" s="345"/>
      <c r="R316" s="345"/>
    </row>
    <row r="317" spans="2:18" hidden="1" x14ac:dyDescent="0.3">
      <c r="B317" s="345"/>
      <c r="C317" s="345"/>
      <c r="D317" s="345"/>
      <c r="E317" s="345"/>
      <c r="F317" s="345"/>
      <c r="G317" s="345"/>
      <c r="H317" s="345"/>
      <c r="I317" s="345"/>
      <c r="J317" s="345"/>
      <c r="K317" s="345"/>
      <c r="L317" s="345"/>
      <c r="M317" s="345"/>
      <c r="N317" s="345"/>
      <c r="O317" s="345"/>
      <c r="P317" s="345"/>
      <c r="Q317" s="345"/>
      <c r="R317" s="345"/>
    </row>
    <row r="318" spans="2:18" hidden="1" x14ac:dyDescent="0.3">
      <c r="B318" s="345"/>
      <c r="C318" s="345"/>
      <c r="D318" s="345"/>
      <c r="E318" s="345"/>
      <c r="F318" s="345"/>
      <c r="G318" s="345"/>
      <c r="H318" s="345"/>
      <c r="I318" s="345"/>
      <c r="J318" s="345"/>
      <c r="K318" s="345"/>
      <c r="L318" s="345"/>
      <c r="M318" s="345"/>
      <c r="N318" s="345"/>
      <c r="O318" s="345"/>
      <c r="P318" s="345"/>
      <c r="Q318" s="345"/>
      <c r="R318" s="345"/>
    </row>
    <row r="319" spans="2:18" hidden="1" x14ac:dyDescent="0.3">
      <c r="B319" s="345"/>
      <c r="C319" s="345"/>
      <c r="D319" s="345"/>
      <c r="E319" s="345"/>
      <c r="F319" s="345"/>
      <c r="G319" s="345"/>
      <c r="H319" s="345"/>
      <c r="I319" s="345"/>
      <c r="J319" s="345"/>
      <c r="K319" s="345"/>
      <c r="L319" s="345"/>
      <c r="M319" s="345"/>
      <c r="N319" s="345"/>
      <c r="O319" s="345"/>
      <c r="P319" s="345"/>
      <c r="Q319" s="345"/>
      <c r="R319" s="345"/>
    </row>
    <row r="320" spans="2:18" hidden="1" x14ac:dyDescent="0.3">
      <c r="B320" s="345"/>
      <c r="C320" s="345"/>
      <c r="D320" s="345"/>
      <c r="E320" s="345"/>
      <c r="F320" s="345"/>
      <c r="G320" s="345"/>
      <c r="H320" s="345"/>
      <c r="I320" s="345"/>
      <c r="J320" s="345"/>
      <c r="K320" s="345"/>
      <c r="L320" s="345"/>
      <c r="M320" s="345"/>
      <c r="N320" s="345"/>
      <c r="O320" s="345"/>
      <c r="P320" s="345"/>
      <c r="Q320" s="345"/>
      <c r="R320" s="345"/>
    </row>
    <row r="321" spans="2:18" hidden="1" x14ac:dyDescent="0.3">
      <c r="B321" s="345"/>
      <c r="C321" s="345"/>
      <c r="D321" s="345"/>
      <c r="E321" s="345"/>
      <c r="F321" s="345"/>
      <c r="G321" s="345"/>
      <c r="H321" s="345"/>
      <c r="I321" s="345"/>
      <c r="J321" s="345"/>
      <c r="K321" s="345"/>
      <c r="L321" s="345"/>
      <c r="M321" s="345"/>
      <c r="N321" s="345"/>
      <c r="O321" s="345"/>
      <c r="P321" s="345"/>
      <c r="Q321" s="345"/>
      <c r="R321" s="345"/>
    </row>
    <row r="322" spans="2:18" hidden="1" x14ac:dyDescent="0.3">
      <c r="B322" s="345"/>
      <c r="C322" s="345"/>
      <c r="D322" s="345"/>
      <c r="E322" s="345"/>
      <c r="F322" s="345"/>
      <c r="G322" s="345"/>
      <c r="H322" s="345"/>
      <c r="I322" s="345"/>
      <c r="J322" s="345"/>
      <c r="K322" s="345"/>
      <c r="L322" s="345"/>
      <c r="M322" s="345"/>
      <c r="N322" s="345"/>
      <c r="O322" s="345"/>
      <c r="P322" s="345"/>
      <c r="Q322" s="345"/>
      <c r="R322" s="345"/>
    </row>
    <row r="323" spans="2:18" hidden="1" x14ac:dyDescent="0.3">
      <c r="B323" s="345"/>
      <c r="C323" s="345"/>
      <c r="D323" s="345"/>
      <c r="E323" s="345"/>
      <c r="F323" s="345"/>
      <c r="G323" s="345"/>
      <c r="H323" s="345"/>
      <c r="I323" s="345"/>
      <c r="J323" s="345"/>
      <c r="K323" s="345"/>
      <c r="L323" s="345"/>
      <c r="M323" s="345"/>
      <c r="N323" s="345"/>
      <c r="O323" s="345"/>
      <c r="P323" s="345"/>
      <c r="Q323" s="345"/>
      <c r="R323" s="345"/>
    </row>
    <row r="324" spans="2:18" hidden="1" x14ac:dyDescent="0.3">
      <c r="B324" s="345"/>
      <c r="C324" s="345"/>
      <c r="D324" s="345"/>
      <c r="E324" s="345"/>
      <c r="F324" s="345"/>
      <c r="G324" s="345"/>
      <c r="H324" s="345"/>
      <c r="I324" s="345"/>
      <c r="J324" s="345"/>
      <c r="K324" s="345"/>
      <c r="L324" s="345"/>
      <c r="M324" s="345"/>
      <c r="N324" s="345"/>
      <c r="O324" s="345"/>
      <c r="P324" s="345"/>
      <c r="Q324" s="345"/>
      <c r="R324" s="345"/>
    </row>
    <row r="325" spans="2:18" hidden="1" x14ac:dyDescent="0.3">
      <c r="B325" s="345"/>
      <c r="C325" s="345"/>
      <c r="D325" s="345"/>
      <c r="E325" s="345"/>
      <c r="F325" s="345"/>
      <c r="G325" s="345"/>
      <c r="H325" s="345"/>
      <c r="I325" s="345"/>
      <c r="J325" s="345"/>
      <c r="K325" s="345"/>
      <c r="L325" s="345"/>
      <c r="M325" s="345"/>
      <c r="N325" s="345"/>
      <c r="O325" s="345"/>
      <c r="P325" s="345"/>
      <c r="Q325" s="345"/>
      <c r="R325" s="345"/>
    </row>
    <row r="326" spans="2:18" hidden="1" x14ac:dyDescent="0.3">
      <c r="B326" s="345"/>
      <c r="C326" s="345"/>
      <c r="D326" s="345"/>
      <c r="E326" s="345"/>
      <c r="F326" s="345"/>
      <c r="G326" s="345"/>
      <c r="H326" s="345"/>
      <c r="I326" s="345"/>
      <c r="J326" s="345"/>
      <c r="K326" s="345"/>
      <c r="L326" s="345"/>
      <c r="M326" s="345"/>
      <c r="N326" s="345"/>
      <c r="O326" s="345"/>
      <c r="P326" s="345"/>
      <c r="Q326" s="345"/>
      <c r="R326" s="345"/>
    </row>
    <row r="327" spans="2:18" hidden="1" x14ac:dyDescent="0.3">
      <c r="B327" s="345"/>
      <c r="C327" s="345"/>
      <c r="D327" s="345"/>
      <c r="E327" s="345"/>
      <c r="F327" s="345"/>
      <c r="G327" s="345"/>
      <c r="H327" s="345"/>
      <c r="I327" s="345"/>
      <c r="J327" s="345"/>
      <c r="K327" s="345"/>
      <c r="L327" s="345"/>
      <c r="M327" s="345"/>
      <c r="N327" s="345"/>
      <c r="O327" s="345"/>
      <c r="P327" s="345"/>
      <c r="Q327" s="345"/>
      <c r="R327" s="345"/>
    </row>
    <row r="328" spans="2:18" hidden="1" x14ac:dyDescent="0.3">
      <c r="B328" s="345"/>
      <c r="C328" s="345"/>
      <c r="D328" s="345"/>
      <c r="E328" s="345"/>
      <c r="F328" s="345"/>
      <c r="G328" s="345"/>
      <c r="H328" s="345"/>
      <c r="I328" s="345"/>
      <c r="J328" s="345"/>
      <c r="K328" s="345"/>
      <c r="L328" s="345"/>
      <c r="M328" s="345"/>
      <c r="N328" s="345"/>
      <c r="O328" s="345"/>
      <c r="P328" s="345"/>
      <c r="Q328" s="345"/>
      <c r="R328" s="345"/>
    </row>
    <row r="329" spans="2:18" hidden="1" x14ac:dyDescent="0.3">
      <c r="B329" s="345"/>
      <c r="C329" s="345"/>
      <c r="D329" s="345"/>
      <c r="E329" s="345"/>
      <c r="F329" s="345"/>
      <c r="G329" s="345"/>
      <c r="H329" s="345"/>
      <c r="I329" s="345"/>
      <c r="J329" s="345"/>
      <c r="K329" s="345"/>
      <c r="L329" s="345"/>
      <c r="M329" s="345"/>
      <c r="N329" s="345"/>
      <c r="O329" s="345"/>
      <c r="P329" s="345"/>
      <c r="Q329" s="345"/>
      <c r="R329" s="345"/>
    </row>
    <row r="330" spans="2:18" hidden="1" x14ac:dyDescent="0.3">
      <c r="B330" s="345"/>
      <c r="C330" s="345"/>
      <c r="D330" s="345"/>
      <c r="E330" s="345"/>
      <c r="F330" s="345"/>
      <c r="G330" s="345"/>
      <c r="H330" s="345"/>
      <c r="I330" s="345"/>
      <c r="J330" s="345"/>
      <c r="K330" s="345"/>
      <c r="L330" s="345"/>
      <c r="M330" s="345"/>
      <c r="N330" s="345"/>
      <c r="O330" s="345"/>
      <c r="P330" s="345"/>
      <c r="Q330" s="345"/>
      <c r="R330" s="345"/>
    </row>
    <row r="331" spans="2:18" hidden="1" x14ac:dyDescent="0.3">
      <c r="B331" s="345"/>
      <c r="C331" s="345"/>
      <c r="D331" s="345"/>
      <c r="E331" s="345"/>
      <c r="F331" s="345"/>
      <c r="G331" s="345"/>
      <c r="H331" s="345"/>
      <c r="I331" s="345"/>
      <c r="J331" s="345"/>
      <c r="K331" s="345"/>
      <c r="L331" s="345"/>
      <c r="M331" s="345"/>
      <c r="N331" s="345"/>
      <c r="O331" s="345"/>
      <c r="P331" s="345"/>
      <c r="Q331" s="345"/>
      <c r="R331" s="345"/>
    </row>
    <row r="332" spans="2:18" hidden="1" x14ac:dyDescent="0.3">
      <c r="B332" s="345"/>
      <c r="C332" s="345"/>
      <c r="D332" s="345"/>
      <c r="E332" s="345"/>
      <c r="F332" s="345"/>
      <c r="G332" s="345"/>
      <c r="H332" s="345"/>
      <c r="I332" s="345"/>
      <c r="J332" s="345"/>
      <c r="K332" s="345"/>
      <c r="L332" s="345"/>
      <c r="M332" s="345"/>
      <c r="N332" s="345"/>
      <c r="O332" s="345"/>
      <c r="P332" s="345"/>
      <c r="Q332" s="345"/>
      <c r="R332" s="345"/>
    </row>
    <row r="333" spans="2:18" hidden="1" x14ac:dyDescent="0.3">
      <c r="B333" s="345"/>
      <c r="C333" s="345"/>
      <c r="D333" s="345"/>
      <c r="E333" s="345"/>
      <c r="F333" s="345"/>
      <c r="G333" s="345"/>
      <c r="H333" s="345"/>
      <c r="I333" s="345"/>
      <c r="J333" s="345"/>
      <c r="K333" s="345"/>
      <c r="L333" s="345"/>
      <c r="M333" s="345"/>
      <c r="N333" s="345"/>
      <c r="O333" s="345"/>
      <c r="P333" s="345"/>
      <c r="Q333" s="345"/>
      <c r="R333" s="345"/>
    </row>
    <row r="334" spans="2:18" hidden="1" x14ac:dyDescent="0.3">
      <c r="B334" s="345"/>
      <c r="C334" s="345"/>
      <c r="D334" s="345"/>
      <c r="E334" s="345"/>
      <c r="F334" s="345"/>
      <c r="G334" s="345"/>
      <c r="H334" s="345"/>
      <c r="I334" s="345"/>
      <c r="J334" s="345"/>
      <c r="K334" s="345"/>
      <c r="L334" s="345"/>
      <c r="M334" s="345"/>
      <c r="N334" s="345"/>
      <c r="O334" s="345"/>
      <c r="P334" s="345"/>
      <c r="Q334" s="345"/>
      <c r="R334" s="345"/>
    </row>
    <row r="335" spans="2:18" hidden="1" x14ac:dyDescent="0.3">
      <c r="B335" s="345"/>
      <c r="C335" s="345"/>
      <c r="D335" s="345"/>
      <c r="E335" s="345"/>
      <c r="F335" s="345"/>
      <c r="G335" s="345"/>
      <c r="H335" s="345"/>
      <c r="I335" s="345"/>
      <c r="J335" s="345"/>
      <c r="K335" s="345"/>
      <c r="L335" s="345"/>
      <c r="M335" s="345"/>
      <c r="N335" s="345"/>
      <c r="O335" s="345"/>
      <c r="P335" s="345"/>
      <c r="Q335" s="345"/>
      <c r="R335" s="345"/>
    </row>
    <row r="336" spans="2:18" hidden="1" x14ac:dyDescent="0.3">
      <c r="B336" s="345"/>
      <c r="C336" s="345"/>
      <c r="D336" s="345"/>
      <c r="E336" s="345"/>
      <c r="F336" s="345"/>
      <c r="G336" s="345"/>
      <c r="H336" s="345"/>
      <c r="I336" s="345"/>
      <c r="J336" s="345"/>
      <c r="K336" s="345"/>
      <c r="L336" s="345"/>
      <c r="M336" s="345"/>
      <c r="N336" s="345"/>
      <c r="O336" s="345"/>
      <c r="P336" s="345"/>
      <c r="Q336" s="345"/>
      <c r="R336" s="345"/>
    </row>
    <row r="337" spans="2:18" hidden="1" x14ac:dyDescent="0.3">
      <c r="B337" s="345"/>
      <c r="C337" s="345"/>
      <c r="D337" s="345"/>
      <c r="E337" s="345"/>
      <c r="F337" s="345"/>
      <c r="G337" s="345"/>
      <c r="H337" s="345"/>
      <c r="I337" s="345"/>
      <c r="J337" s="345"/>
      <c r="K337" s="345"/>
      <c r="L337" s="345"/>
      <c r="M337" s="345"/>
      <c r="N337" s="345"/>
      <c r="O337" s="345"/>
      <c r="P337" s="345"/>
      <c r="Q337" s="345"/>
      <c r="R337" s="345"/>
    </row>
    <row r="338" spans="2:18" hidden="1" x14ac:dyDescent="0.3">
      <c r="B338" s="345"/>
      <c r="C338" s="345"/>
      <c r="D338" s="345"/>
      <c r="E338" s="345"/>
      <c r="F338" s="345"/>
      <c r="G338" s="345"/>
      <c r="H338" s="345"/>
      <c r="I338" s="345"/>
      <c r="J338" s="345"/>
      <c r="K338" s="345"/>
      <c r="L338" s="345"/>
      <c r="M338" s="345"/>
      <c r="N338" s="345"/>
      <c r="O338" s="345"/>
      <c r="P338" s="345"/>
      <c r="Q338" s="345"/>
      <c r="R338" s="345"/>
    </row>
    <row r="339" spans="2:18" hidden="1" x14ac:dyDescent="0.3">
      <c r="B339" s="345"/>
      <c r="C339" s="345"/>
      <c r="D339" s="345"/>
      <c r="E339" s="345"/>
      <c r="F339" s="345"/>
      <c r="G339" s="345"/>
      <c r="H339" s="345"/>
      <c r="I339" s="345"/>
      <c r="J339" s="345"/>
      <c r="K339" s="345"/>
      <c r="L339" s="345"/>
      <c r="M339" s="345"/>
      <c r="N339" s="345"/>
      <c r="O339" s="345"/>
      <c r="P339" s="345"/>
      <c r="Q339" s="345"/>
      <c r="R339" s="345"/>
    </row>
    <row r="340" spans="2:18" hidden="1" x14ac:dyDescent="0.3">
      <c r="B340" s="345"/>
      <c r="C340" s="345"/>
      <c r="D340" s="345"/>
      <c r="E340" s="345"/>
      <c r="F340" s="345"/>
      <c r="G340" s="345"/>
      <c r="H340" s="345"/>
      <c r="I340" s="345"/>
      <c r="J340" s="345"/>
      <c r="K340" s="345"/>
      <c r="L340" s="345"/>
      <c r="M340" s="345"/>
      <c r="N340" s="345"/>
      <c r="O340" s="345"/>
      <c r="P340" s="345"/>
      <c r="Q340" s="345"/>
      <c r="R340" s="345"/>
    </row>
    <row r="341" spans="2:18" hidden="1" x14ac:dyDescent="0.3">
      <c r="B341" s="345"/>
      <c r="C341" s="345"/>
      <c r="D341" s="345"/>
      <c r="E341" s="345"/>
      <c r="F341" s="345"/>
      <c r="G341" s="345"/>
      <c r="H341" s="345"/>
      <c r="I341" s="345"/>
      <c r="J341" s="345"/>
      <c r="K341" s="345"/>
      <c r="L341" s="345"/>
      <c r="M341" s="345"/>
      <c r="N341" s="345"/>
      <c r="O341" s="345"/>
      <c r="P341" s="345"/>
      <c r="Q341" s="345"/>
      <c r="R341" s="345"/>
    </row>
    <row r="342" spans="2:18" hidden="1" x14ac:dyDescent="0.3">
      <c r="B342" s="345"/>
      <c r="C342" s="345"/>
      <c r="D342" s="345"/>
      <c r="E342" s="345"/>
      <c r="F342" s="345"/>
      <c r="G342" s="345"/>
      <c r="H342" s="345"/>
      <c r="I342" s="345"/>
      <c r="J342" s="345"/>
      <c r="K342" s="345"/>
      <c r="L342" s="345"/>
      <c r="M342" s="345"/>
      <c r="N342" s="345"/>
      <c r="O342" s="345"/>
      <c r="P342" s="345"/>
      <c r="Q342" s="345"/>
      <c r="R342" s="345"/>
    </row>
    <row r="343" spans="2:18" hidden="1" x14ac:dyDescent="0.3">
      <c r="B343" s="345"/>
      <c r="C343" s="345"/>
      <c r="D343" s="345"/>
      <c r="E343" s="345"/>
      <c r="F343" s="345"/>
      <c r="G343" s="345"/>
      <c r="H343" s="345"/>
      <c r="I343" s="345"/>
      <c r="J343" s="345"/>
      <c r="K343" s="345"/>
      <c r="L343" s="345"/>
      <c r="M343" s="345"/>
      <c r="N343" s="345"/>
      <c r="O343" s="345"/>
      <c r="P343" s="345"/>
      <c r="Q343" s="345"/>
      <c r="R343" s="345"/>
    </row>
    <row r="344" spans="2:18" hidden="1" x14ac:dyDescent="0.3">
      <c r="B344" s="345"/>
      <c r="C344" s="345"/>
      <c r="D344" s="345"/>
      <c r="E344" s="345"/>
      <c r="F344" s="345"/>
      <c r="G344" s="345"/>
      <c r="H344" s="345"/>
      <c r="I344" s="345"/>
      <c r="J344" s="345"/>
      <c r="K344" s="345"/>
      <c r="L344" s="345"/>
      <c r="M344" s="345"/>
      <c r="N344" s="345"/>
      <c r="O344" s="345"/>
      <c r="P344" s="345"/>
      <c r="Q344" s="345"/>
      <c r="R344" s="345"/>
    </row>
    <row r="345" spans="2:18" hidden="1" x14ac:dyDescent="0.3">
      <c r="B345" s="345"/>
      <c r="C345" s="345"/>
      <c r="D345" s="345"/>
      <c r="E345" s="345"/>
      <c r="F345" s="345"/>
      <c r="G345" s="345"/>
      <c r="H345" s="345"/>
      <c r="I345" s="345"/>
      <c r="J345" s="345"/>
      <c r="K345" s="345"/>
      <c r="L345" s="345"/>
      <c r="M345" s="345"/>
      <c r="N345" s="345"/>
      <c r="O345" s="345"/>
      <c r="P345" s="345"/>
      <c r="Q345" s="345"/>
      <c r="R345" s="345"/>
    </row>
    <row r="346" spans="2:18" hidden="1" x14ac:dyDescent="0.3">
      <c r="B346" s="345"/>
      <c r="C346" s="345"/>
      <c r="D346" s="345"/>
      <c r="E346" s="345"/>
      <c r="F346" s="345"/>
      <c r="G346" s="345"/>
      <c r="H346" s="345"/>
      <c r="I346" s="345"/>
      <c r="J346" s="345"/>
      <c r="K346" s="345"/>
      <c r="L346" s="345"/>
      <c r="M346" s="345"/>
      <c r="N346" s="345"/>
      <c r="O346" s="345"/>
      <c r="P346" s="345"/>
      <c r="Q346" s="345"/>
      <c r="R346" s="345"/>
    </row>
    <row r="347" spans="2:18" hidden="1" x14ac:dyDescent="0.3">
      <c r="B347" s="345"/>
      <c r="C347" s="345"/>
      <c r="D347" s="345"/>
      <c r="E347" s="345"/>
      <c r="F347" s="345"/>
      <c r="G347" s="345"/>
      <c r="H347" s="345"/>
      <c r="I347" s="345"/>
      <c r="J347" s="345"/>
      <c r="K347" s="345"/>
      <c r="L347" s="345"/>
      <c r="M347" s="345"/>
      <c r="N347" s="345"/>
      <c r="O347" s="345"/>
      <c r="P347" s="345"/>
      <c r="Q347" s="345"/>
      <c r="R347" s="345"/>
    </row>
    <row r="348" spans="2:18" hidden="1" x14ac:dyDescent="0.3">
      <c r="B348" s="345"/>
      <c r="C348" s="345"/>
      <c r="D348" s="345"/>
      <c r="E348" s="345"/>
      <c r="F348" s="345"/>
      <c r="G348" s="345"/>
      <c r="H348" s="345"/>
      <c r="I348" s="345"/>
      <c r="J348" s="345"/>
      <c r="K348" s="345"/>
      <c r="L348" s="345"/>
      <c r="M348" s="345"/>
      <c r="N348" s="345"/>
      <c r="O348" s="345"/>
      <c r="P348" s="345"/>
      <c r="Q348" s="345"/>
      <c r="R348" s="345"/>
    </row>
    <row r="349" spans="2:18" hidden="1" x14ac:dyDescent="0.3">
      <c r="B349" s="345"/>
      <c r="C349" s="345"/>
      <c r="D349" s="345"/>
      <c r="E349" s="345"/>
      <c r="F349" s="345"/>
      <c r="G349" s="345"/>
      <c r="H349" s="345"/>
      <c r="I349" s="345"/>
      <c r="J349" s="345"/>
      <c r="K349" s="345"/>
      <c r="L349" s="345"/>
      <c r="M349" s="345"/>
      <c r="N349" s="345"/>
      <c r="O349" s="345"/>
      <c r="P349" s="345"/>
      <c r="Q349" s="345"/>
      <c r="R349" s="345"/>
    </row>
    <row r="350" spans="2:18" hidden="1" x14ac:dyDescent="0.3">
      <c r="B350" s="345"/>
      <c r="C350" s="345"/>
      <c r="D350" s="345"/>
      <c r="E350" s="345"/>
      <c r="F350" s="345"/>
      <c r="G350" s="345"/>
      <c r="H350" s="345"/>
      <c r="I350" s="345"/>
      <c r="J350" s="345"/>
      <c r="K350" s="345"/>
      <c r="L350" s="345"/>
      <c r="M350" s="345"/>
      <c r="N350" s="345"/>
      <c r="O350" s="345"/>
      <c r="P350" s="345"/>
      <c r="Q350" s="345"/>
      <c r="R350" s="345"/>
    </row>
    <row r="351" spans="2:18" hidden="1" x14ac:dyDescent="0.3">
      <c r="B351" s="345"/>
      <c r="C351" s="345"/>
      <c r="D351" s="345"/>
      <c r="E351" s="345"/>
      <c r="F351" s="345"/>
      <c r="G351" s="345"/>
      <c r="H351" s="345"/>
      <c r="I351" s="345"/>
      <c r="J351" s="345"/>
      <c r="K351" s="345"/>
      <c r="L351" s="345"/>
      <c r="M351" s="345"/>
      <c r="N351" s="345"/>
      <c r="O351" s="345"/>
      <c r="P351" s="345"/>
      <c r="Q351" s="345"/>
      <c r="R351" s="345"/>
    </row>
    <row r="352" spans="2:18" hidden="1" x14ac:dyDescent="0.3">
      <c r="B352" s="345"/>
      <c r="C352" s="345"/>
      <c r="D352" s="345"/>
      <c r="E352" s="345"/>
      <c r="F352" s="345"/>
      <c r="G352" s="345"/>
      <c r="H352" s="345"/>
      <c r="I352" s="345"/>
      <c r="J352" s="345"/>
      <c r="K352" s="345"/>
      <c r="L352" s="345"/>
      <c r="M352" s="345"/>
      <c r="N352" s="345"/>
      <c r="O352" s="345"/>
      <c r="P352" s="345"/>
      <c r="Q352" s="345"/>
      <c r="R352" s="345"/>
    </row>
    <row r="353" spans="2:18" hidden="1" x14ac:dyDescent="0.3">
      <c r="B353" s="345"/>
      <c r="C353" s="345"/>
      <c r="D353" s="345"/>
      <c r="E353" s="345"/>
      <c r="F353" s="345"/>
      <c r="G353" s="345"/>
      <c r="H353" s="345"/>
      <c r="I353" s="345"/>
      <c r="J353" s="345"/>
      <c r="K353" s="345"/>
      <c r="L353" s="345"/>
      <c r="M353" s="345"/>
      <c r="N353" s="345"/>
      <c r="O353" s="345"/>
      <c r="P353" s="345"/>
      <c r="Q353" s="345"/>
      <c r="R353" s="345"/>
    </row>
    <row r="354" spans="2:18" hidden="1" x14ac:dyDescent="0.3">
      <c r="B354" s="345"/>
      <c r="C354" s="345"/>
      <c r="D354" s="345"/>
      <c r="E354" s="345"/>
      <c r="F354" s="345"/>
      <c r="G354" s="345"/>
      <c r="H354" s="345"/>
      <c r="I354" s="345"/>
      <c r="J354" s="345"/>
      <c r="K354" s="345"/>
      <c r="L354" s="345"/>
      <c r="M354" s="345"/>
      <c r="N354" s="345"/>
      <c r="O354" s="345"/>
      <c r="P354" s="345"/>
      <c r="Q354" s="345"/>
      <c r="R354" s="345"/>
    </row>
    <row r="355" spans="2:18" hidden="1" x14ac:dyDescent="0.3">
      <c r="B355" s="345"/>
      <c r="C355" s="345"/>
      <c r="D355" s="345"/>
      <c r="E355" s="345"/>
      <c r="F355" s="345"/>
      <c r="G355" s="345"/>
      <c r="H355" s="345"/>
      <c r="I355" s="345"/>
      <c r="J355" s="345"/>
      <c r="K355" s="345"/>
      <c r="L355" s="345"/>
      <c r="M355" s="345"/>
      <c r="N355" s="345"/>
      <c r="O355" s="345"/>
      <c r="P355" s="345"/>
      <c r="Q355" s="345"/>
      <c r="R355" s="345"/>
    </row>
    <row r="356" spans="2:18" hidden="1" x14ac:dyDescent="0.3">
      <c r="B356" s="345"/>
      <c r="C356" s="345"/>
      <c r="D356" s="345"/>
      <c r="E356" s="345"/>
      <c r="F356" s="345"/>
      <c r="G356" s="345"/>
      <c r="H356" s="345"/>
      <c r="I356" s="345"/>
      <c r="J356" s="345"/>
      <c r="K356" s="345"/>
      <c r="L356" s="345"/>
      <c r="M356" s="345"/>
      <c r="N356" s="345"/>
      <c r="O356" s="345"/>
      <c r="P356" s="345"/>
      <c r="Q356" s="345"/>
      <c r="R356" s="345"/>
    </row>
    <row r="357" spans="2:18" hidden="1" x14ac:dyDescent="0.3">
      <c r="B357" s="345"/>
      <c r="C357" s="345"/>
      <c r="D357" s="345"/>
      <c r="E357" s="345"/>
      <c r="F357" s="345"/>
      <c r="G357" s="345"/>
      <c r="H357" s="345"/>
      <c r="I357" s="345"/>
      <c r="J357" s="345"/>
      <c r="K357" s="345"/>
      <c r="L357" s="345"/>
      <c r="M357" s="345"/>
      <c r="N357" s="345"/>
      <c r="O357" s="345"/>
      <c r="P357" s="345"/>
      <c r="Q357" s="345"/>
      <c r="R357" s="345"/>
    </row>
    <row r="358" spans="2:18" hidden="1" x14ac:dyDescent="0.3">
      <c r="B358" s="345"/>
      <c r="C358" s="345"/>
      <c r="D358" s="345"/>
      <c r="E358" s="345"/>
      <c r="F358" s="345"/>
      <c r="G358" s="345"/>
      <c r="H358" s="345"/>
      <c r="I358" s="345"/>
      <c r="J358" s="345"/>
      <c r="K358" s="345"/>
      <c r="L358" s="345"/>
      <c r="M358" s="345"/>
      <c r="N358" s="345"/>
      <c r="O358" s="345"/>
      <c r="P358" s="345"/>
      <c r="Q358" s="345"/>
      <c r="R358" s="345"/>
    </row>
    <row r="359" spans="2:18" hidden="1" x14ac:dyDescent="0.3">
      <c r="B359" s="345"/>
      <c r="C359" s="345"/>
      <c r="D359" s="345"/>
      <c r="E359" s="345"/>
      <c r="F359" s="345"/>
      <c r="G359" s="345"/>
      <c r="H359" s="345"/>
      <c r="I359" s="345"/>
      <c r="J359" s="345"/>
      <c r="K359" s="345"/>
      <c r="L359" s="345"/>
      <c r="M359" s="345"/>
      <c r="N359" s="345"/>
      <c r="O359" s="345"/>
      <c r="P359" s="345"/>
      <c r="Q359" s="345"/>
      <c r="R359" s="345"/>
    </row>
    <row r="360" spans="2:18" hidden="1" x14ac:dyDescent="0.3">
      <c r="B360" s="345"/>
      <c r="C360" s="345"/>
      <c r="D360" s="345"/>
      <c r="E360" s="345"/>
      <c r="F360" s="345"/>
      <c r="G360" s="345"/>
      <c r="H360" s="345"/>
      <c r="I360" s="345"/>
      <c r="J360" s="345"/>
      <c r="K360" s="345"/>
      <c r="L360" s="345"/>
      <c r="M360" s="345"/>
      <c r="N360" s="345"/>
      <c r="O360" s="345"/>
      <c r="P360" s="345"/>
      <c r="Q360" s="345"/>
      <c r="R360" s="345"/>
    </row>
    <row r="361" spans="2:18" hidden="1" x14ac:dyDescent="0.3">
      <c r="B361" s="345"/>
      <c r="C361" s="345"/>
      <c r="D361" s="345"/>
      <c r="E361" s="345"/>
      <c r="F361" s="345"/>
      <c r="G361" s="345"/>
      <c r="H361" s="345"/>
      <c r="I361" s="345"/>
      <c r="J361" s="345"/>
      <c r="K361" s="345"/>
      <c r="L361" s="345"/>
      <c r="M361" s="345"/>
      <c r="N361" s="345"/>
      <c r="O361" s="345"/>
      <c r="P361" s="345"/>
      <c r="Q361" s="345"/>
      <c r="R361" s="345"/>
    </row>
    <row r="362" spans="2:18" hidden="1" x14ac:dyDescent="0.3">
      <c r="B362" s="345"/>
      <c r="C362" s="345"/>
      <c r="D362" s="345"/>
      <c r="E362" s="345"/>
      <c r="F362" s="345"/>
      <c r="G362" s="345"/>
      <c r="H362" s="345"/>
      <c r="I362" s="345"/>
      <c r="J362" s="345"/>
      <c r="K362" s="345"/>
      <c r="L362" s="345"/>
      <c r="M362" s="345"/>
      <c r="N362" s="345"/>
      <c r="O362" s="345"/>
      <c r="P362" s="345"/>
      <c r="Q362" s="345"/>
      <c r="R362" s="345"/>
    </row>
    <row r="363" spans="2:18" hidden="1" x14ac:dyDescent="0.3">
      <c r="B363" s="345"/>
      <c r="C363" s="345"/>
      <c r="D363" s="345"/>
      <c r="E363" s="345"/>
      <c r="F363" s="345"/>
      <c r="G363" s="345"/>
      <c r="H363" s="345"/>
      <c r="I363" s="345"/>
      <c r="J363" s="345"/>
      <c r="K363" s="345"/>
      <c r="L363" s="345"/>
      <c r="M363" s="345"/>
      <c r="N363" s="345"/>
      <c r="O363" s="345"/>
      <c r="P363" s="345"/>
      <c r="Q363" s="345"/>
      <c r="R363" s="345"/>
    </row>
    <row r="364" spans="2:18" hidden="1" x14ac:dyDescent="0.3">
      <c r="B364" s="345"/>
      <c r="C364" s="345"/>
      <c r="D364" s="345"/>
      <c r="E364" s="345"/>
      <c r="F364" s="345"/>
      <c r="G364" s="345"/>
      <c r="H364" s="345"/>
      <c r="I364" s="345"/>
      <c r="J364" s="345"/>
      <c r="K364" s="345"/>
      <c r="L364" s="345"/>
      <c r="M364" s="345"/>
      <c r="N364" s="345"/>
      <c r="O364" s="345"/>
      <c r="P364" s="345"/>
      <c r="Q364" s="345"/>
      <c r="R364" s="345"/>
    </row>
    <row r="365" spans="2:18" hidden="1" x14ac:dyDescent="0.3">
      <c r="B365" s="345"/>
      <c r="C365" s="345"/>
      <c r="D365" s="345"/>
      <c r="E365" s="345"/>
      <c r="F365" s="345"/>
      <c r="G365" s="345"/>
      <c r="H365" s="345"/>
      <c r="I365" s="345"/>
      <c r="J365" s="345"/>
      <c r="K365" s="345"/>
      <c r="L365" s="345"/>
      <c r="M365" s="345"/>
      <c r="N365" s="345"/>
      <c r="O365" s="345"/>
      <c r="P365" s="345"/>
      <c r="Q365" s="345"/>
      <c r="R365" s="345"/>
    </row>
    <row r="366" spans="2:18" hidden="1" x14ac:dyDescent="0.3">
      <c r="B366" s="345"/>
      <c r="C366" s="345"/>
      <c r="D366" s="345"/>
      <c r="E366" s="345"/>
      <c r="F366" s="345"/>
      <c r="G366" s="345"/>
      <c r="H366" s="345"/>
      <c r="I366" s="345"/>
      <c r="J366" s="345"/>
      <c r="K366" s="345"/>
      <c r="L366" s="345"/>
      <c r="M366" s="345"/>
      <c r="N366" s="345"/>
      <c r="O366" s="345"/>
      <c r="P366" s="345"/>
      <c r="Q366" s="345"/>
      <c r="R366" s="345"/>
    </row>
    <row r="367" spans="2:18" hidden="1" x14ac:dyDescent="0.3">
      <c r="B367" s="345"/>
      <c r="C367" s="345"/>
      <c r="D367" s="345"/>
      <c r="E367" s="345"/>
      <c r="F367" s="345"/>
      <c r="G367" s="345"/>
      <c r="H367" s="345"/>
      <c r="I367" s="345"/>
      <c r="J367" s="345"/>
      <c r="K367" s="345"/>
      <c r="L367" s="345"/>
      <c r="M367" s="345"/>
      <c r="N367" s="345"/>
      <c r="O367" s="345"/>
      <c r="P367" s="345"/>
      <c r="Q367" s="345"/>
      <c r="R367" s="345"/>
    </row>
    <row r="368" spans="2:18" hidden="1" x14ac:dyDescent="0.3">
      <c r="B368" s="345"/>
      <c r="C368" s="345"/>
      <c r="D368" s="345"/>
      <c r="E368" s="345"/>
      <c r="F368" s="345"/>
      <c r="G368" s="345"/>
      <c r="H368" s="345"/>
      <c r="I368" s="345"/>
      <c r="J368" s="345"/>
      <c r="K368" s="345"/>
      <c r="L368" s="345"/>
      <c r="M368" s="345"/>
      <c r="N368" s="345"/>
      <c r="O368" s="345"/>
      <c r="P368" s="345"/>
      <c r="Q368" s="345"/>
      <c r="R368" s="345"/>
    </row>
    <row r="369" spans="2:18" hidden="1" x14ac:dyDescent="0.3">
      <c r="B369" s="345"/>
      <c r="C369" s="345"/>
      <c r="D369" s="345"/>
      <c r="E369" s="345"/>
      <c r="F369" s="345"/>
      <c r="G369" s="345"/>
      <c r="H369" s="345"/>
      <c r="I369" s="345"/>
      <c r="J369" s="345"/>
      <c r="K369" s="345"/>
      <c r="L369" s="345"/>
      <c r="M369" s="345"/>
      <c r="N369" s="345"/>
      <c r="O369" s="345"/>
      <c r="P369" s="345"/>
      <c r="Q369" s="345"/>
      <c r="R369" s="345"/>
    </row>
    <row r="370" spans="2:18" hidden="1" x14ac:dyDescent="0.3">
      <c r="B370" s="345"/>
      <c r="C370" s="345"/>
      <c r="D370" s="345"/>
      <c r="E370" s="345"/>
      <c r="F370" s="345"/>
      <c r="G370" s="345"/>
      <c r="H370" s="345"/>
      <c r="I370" s="345"/>
      <c r="J370" s="345"/>
      <c r="K370" s="345"/>
      <c r="L370" s="345"/>
      <c r="M370" s="345"/>
      <c r="N370" s="345"/>
      <c r="O370" s="345"/>
      <c r="P370" s="345"/>
      <c r="Q370" s="345"/>
      <c r="R370" s="345"/>
    </row>
    <row r="371" spans="2:18" hidden="1" x14ac:dyDescent="0.3">
      <c r="B371" s="345"/>
      <c r="C371" s="345"/>
      <c r="D371" s="345"/>
      <c r="E371" s="345"/>
      <c r="F371" s="345"/>
      <c r="G371" s="345"/>
      <c r="H371" s="345"/>
      <c r="I371" s="345"/>
      <c r="J371" s="345"/>
      <c r="K371" s="345"/>
      <c r="L371" s="345"/>
      <c r="M371" s="345"/>
      <c r="N371" s="345"/>
      <c r="O371" s="345"/>
      <c r="P371" s="345"/>
      <c r="Q371" s="345"/>
      <c r="R371" s="345"/>
    </row>
    <row r="372" spans="2:18" hidden="1" x14ac:dyDescent="0.3">
      <c r="B372" s="345"/>
      <c r="C372" s="345"/>
      <c r="D372" s="345"/>
      <c r="E372" s="345"/>
      <c r="F372" s="345"/>
      <c r="G372" s="345"/>
      <c r="H372" s="345"/>
      <c r="I372" s="345"/>
      <c r="J372" s="345"/>
      <c r="K372" s="345"/>
      <c r="L372" s="345"/>
      <c r="M372" s="345"/>
      <c r="N372" s="345"/>
      <c r="O372" s="345"/>
      <c r="P372" s="345"/>
      <c r="Q372" s="345"/>
      <c r="R372" s="345"/>
    </row>
    <row r="373" spans="2:18" hidden="1" x14ac:dyDescent="0.3">
      <c r="B373" s="345"/>
      <c r="C373" s="345"/>
      <c r="D373" s="345"/>
      <c r="E373" s="345"/>
      <c r="F373" s="345"/>
      <c r="G373" s="345"/>
      <c r="H373" s="345"/>
      <c r="I373" s="345"/>
      <c r="J373" s="345"/>
      <c r="K373" s="345"/>
      <c r="L373" s="345"/>
      <c r="M373" s="345"/>
      <c r="N373" s="345"/>
      <c r="O373" s="345"/>
      <c r="P373" s="345"/>
      <c r="Q373" s="345"/>
      <c r="R373" s="345"/>
    </row>
    <row r="374" spans="2:18" hidden="1" x14ac:dyDescent="0.3">
      <c r="B374" s="345"/>
      <c r="C374" s="345"/>
      <c r="D374" s="345"/>
      <c r="E374" s="345"/>
      <c r="F374" s="345"/>
      <c r="G374" s="345"/>
      <c r="H374" s="345"/>
      <c r="I374" s="345"/>
      <c r="J374" s="345"/>
      <c r="K374" s="345"/>
      <c r="L374" s="345"/>
      <c r="M374" s="345"/>
      <c r="N374" s="345"/>
      <c r="O374" s="345"/>
      <c r="P374" s="345"/>
      <c r="Q374" s="345"/>
      <c r="R374" s="345"/>
    </row>
    <row r="375" spans="2:18" hidden="1" x14ac:dyDescent="0.3">
      <c r="B375" s="345"/>
      <c r="C375" s="345"/>
      <c r="D375" s="345"/>
      <c r="E375" s="345"/>
      <c r="F375" s="345"/>
      <c r="G375" s="345"/>
      <c r="H375" s="345"/>
      <c r="I375" s="345"/>
      <c r="J375" s="345"/>
      <c r="K375" s="345"/>
      <c r="L375" s="345"/>
      <c r="M375" s="345"/>
      <c r="N375" s="345"/>
      <c r="O375" s="345"/>
      <c r="P375" s="345"/>
      <c r="Q375" s="345"/>
      <c r="R375" s="345"/>
    </row>
    <row r="376" spans="2:18" hidden="1" x14ac:dyDescent="0.3">
      <c r="B376" s="345"/>
      <c r="C376" s="345"/>
      <c r="D376" s="345"/>
      <c r="E376" s="345"/>
      <c r="F376" s="345"/>
      <c r="G376" s="345"/>
      <c r="H376" s="345"/>
      <c r="I376" s="345"/>
      <c r="J376" s="345"/>
      <c r="K376" s="345"/>
      <c r="L376" s="345"/>
      <c r="M376" s="345"/>
      <c r="N376" s="345"/>
      <c r="O376" s="345"/>
      <c r="P376" s="345"/>
      <c r="Q376" s="345"/>
      <c r="R376" s="345"/>
    </row>
    <row r="377" spans="2:18" hidden="1" x14ac:dyDescent="0.3">
      <c r="B377" s="345"/>
      <c r="C377" s="345"/>
      <c r="D377" s="345"/>
      <c r="E377" s="345"/>
      <c r="F377" s="345"/>
      <c r="G377" s="345"/>
      <c r="H377" s="345"/>
      <c r="I377" s="345"/>
      <c r="J377" s="345"/>
      <c r="K377" s="345"/>
      <c r="L377" s="345"/>
      <c r="M377" s="345"/>
      <c r="N377" s="345"/>
      <c r="O377" s="345"/>
      <c r="P377" s="345"/>
      <c r="Q377" s="345"/>
      <c r="R377" s="345"/>
    </row>
    <row r="378" spans="2:18" hidden="1" x14ac:dyDescent="0.3">
      <c r="B378" s="345"/>
      <c r="C378" s="345"/>
      <c r="D378" s="345"/>
      <c r="E378" s="345"/>
      <c r="F378" s="345"/>
      <c r="G378" s="345"/>
      <c r="H378" s="345"/>
      <c r="I378" s="345"/>
      <c r="J378" s="345"/>
      <c r="K378" s="345"/>
      <c r="L378" s="345"/>
      <c r="M378" s="345"/>
      <c r="N378" s="345"/>
      <c r="O378" s="345"/>
      <c r="P378" s="345"/>
      <c r="Q378" s="345"/>
      <c r="R378" s="345"/>
    </row>
    <row r="379" spans="2:18" hidden="1" x14ac:dyDescent="0.3">
      <c r="B379" s="345"/>
      <c r="C379" s="345"/>
      <c r="D379" s="345"/>
      <c r="E379" s="345"/>
      <c r="F379" s="345"/>
      <c r="G379" s="345"/>
      <c r="H379" s="345"/>
      <c r="I379" s="345"/>
      <c r="J379" s="345"/>
      <c r="K379" s="345"/>
      <c r="L379" s="345"/>
      <c r="M379" s="345"/>
      <c r="N379" s="345"/>
      <c r="O379" s="345"/>
      <c r="P379" s="345"/>
      <c r="Q379" s="345"/>
      <c r="R379" s="345"/>
    </row>
    <row r="380" spans="2:18" hidden="1" x14ac:dyDescent="0.3">
      <c r="B380" s="345"/>
      <c r="C380" s="345"/>
      <c r="D380" s="345"/>
      <c r="E380" s="345"/>
      <c r="F380" s="345"/>
      <c r="G380" s="345"/>
      <c r="H380" s="345"/>
      <c r="I380" s="345"/>
      <c r="J380" s="345"/>
      <c r="K380" s="345"/>
      <c r="L380" s="345"/>
      <c r="M380" s="345"/>
      <c r="N380" s="345"/>
      <c r="O380" s="345"/>
      <c r="P380" s="345"/>
      <c r="Q380" s="345"/>
      <c r="R380" s="345"/>
    </row>
    <row r="381" spans="2:18" hidden="1" x14ac:dyDescent="0.3">
      <c r="B381" s="345"/>
      <c r="C381" s="345"/>
      <c r="D381" s="345"/>
      <c r="E381" s="345"/>
      <c r="F381" s="345"/>
      <c r="G381" s="345"/>
      <c r="H381" s="345"/>
      <c r="I381" s="345"/>
      <c r="J381" s="345"/>
      <c r="K381" s="345"/>
      <c r="L381" s="345"/>
      <c r="M381" s="345"/>
      <c r="N381" s="345"/>
      <c r="O381" s="345"/>
      <c r="P381" s="345"/>
      <c r="Q381" s="345"/>
      <c r="R381" s="345"/>
    </row>
    <row r="382" spans="2:18" hidden="1" x14ac:dyDescent="0.3">
      <c r="B382" s="345"/>
      <c r="C382" s="345"/>
      <c r="D382" s="345"/>
      <c r="E382" s="345"/>
      <c r="F382" s="345"/>
      <c r="G382" s="345"/>
      <c r="H382" s="345"/>
      <c r="I382" s="345"/>
      <c r="J382" s="345"/>
      <c r="K382" s="345"/>
      <c r="L382" s="345"/>
      <c r="M382" s="345"/>
      <c r="N382" s="345"/>
      <c r="O382" s="345"/>
      <c r="P382" s="345"/>
      <c r="Q382" s="345"/>
      <c r="R382" s="345"/>
    </row>
    <row r="383" spans="2:18" hidden="1" x14ac:dyDescent="0.3">
      <c r="B383" s="345"/>
      <c r="C383" s="345"/>
      <c r="D383" s="345"/>
      <c r="E383" s="345"/>
      <c r="F383" s="345"/>
      <c r="G383" s="345"/>
      <c r="H383" s="345"/>
      <c r="I383" s="345"/>
      <c r="J383" s="345"/>
      <c r="K383" s="345"/>
      <c r="L383" s="345"/>
      <c r="M383" s="345"/>
      <c r="N383" s="345"/>
      <c r="O383" s="345"/>
      <c r="P383" s="345"/>
      <c r="Q383" s="345"/>
      <c r="R383" s="345"/>
    </row>
    <row r="384" spans="2:18" hidden="1" x14ac:dyDescent="0.3">
      <c r="B384" s="345"/>
      <c r="C384" s="345"/>
      <c r="D384" s="345"/>
      <c r="E384" s="345"/>
      <c r="F384" s="345"/>
      <c r="G384" s="345"/>
      <c r="H384" s="345"/>
      <c r="I384" s="345"/>
      <c r="J384" s="345"/>
      <c r="K384" s="345"/>
      <c r="L384" s="345"/>
      <c r="M384" s="345"/>
      <c r="N384" s="345"/>
      <c r="O384" s="345"/>
      <c r="P384" s="345"/>
      <c r="Q384" s="345"/>
      <c r="R384" s="345"/>
    </row>
    <row r="385" spans="2:18" hidden="1" x14ac:dyDescent="0.3">
      <c r="B385" s="345"/>
      <c r="C385" s="345"/>
      <c r="D385" s="345"/>
      <c r="E385" s="345"/>
      <c r="F385" s="345"/>
      <c r="G385" s="345"/>
      <c r="H385" s="345"/>
      <c r="I385" s="345"/>
      <c r="J385" s="345"/>
      <c r="K385" s="345"/>
      <c r="L385" s="345"/>
      <c r="M385" s="345"/>
      <c r="N385" s="345"/>
      <c r="O385" s="345"/>
      <c r="P385" s="345"/>
      <c r="Q385" s="345"/>
      <c r="R385" s="345"/>
    </row>
    <row r="386" spans="2:18" hidden="1" x14ac:dyDescent="0.3">
      <c r="B386" s="345"/>
      <c r="C386" s="345"/>
      <c r="D386" s="345"/>
      <c r="E386" s="345"/>
      <c r="F386" s="345"/>
      <c r="G386" s="345"/>
      <c r="H386" s="345"/>
      <c r="I386" s="345"/>
      <c r="J386" s="345"/>
      <c r="K386" s="345"/>
      <c r="L386" s="345"/>
      <c r="M386" s="345"/>
      <c r="N386" s="345"/>
      <c r="O386" s="345"/>
      <c r="P386" s="345"/>
      <c r="Q386" s="345"/>
      <c r="R386" s="345"/>
    </row>
    <row r="387" spans="2:18" hidden="1" x14ac:dyDescent="0.3">
      <c r="B387" s="345"/>
      <c r="C387" s="345"/>
      <c r="D387" s="345"/>
      <c r="E387" s="345"/>
      <c r="F387" s="345"/>
      <c r="G387" s="345"/>
      <c r="H387" s="345"/>
      <c r="I387" s="345"/>
      <c r="J387" s="345"/>
      <c r="K387" s="345"/>
      <c r="L387" s="345"/>
      <c r="M387" s="345"/>
      <c r="N387" s="345"/>
      <c r="O387" s="345"/>
      <c r="P387" s="345"/>
      <c r="Q387" s="345"/>
      <c r="R387" s="345"/>
    </row>
    <row r="388" spans="2:18" hidden="1" x14ac:dyDescent="0.3">
      <c r="B388" s="345"/>
      <c r="C388" s="345"/>
      <c r="D388" s="345"/>
      <c r="E388" s="345"/>
      <c r="F388" s="345"/>
      <c r="G388" s="345"/>
      <c r="H388" s="345"/>
      <c r="I388" s="345"/>
      <c r="J388" s="345"/>
      <c r="K388" s="345"/>
      <c r="L388" s="345"/>
      <c r="M388" s="345"/>
      <c r="N388" s="345"/>
      <c r="O388" s="345"/>
      <c r="P388" s="345"/>
      <c r="Q388" s="345"/>
      <c r="R388" s="345"/>
    </row>
    <row r="389" spans="2:18" hidden="1" x14ac:dyDescent="0.3">
      <c r="B389" s="345"/>
      <c r="C389" s="345"/>
      <c r="D389" s="345"/>
      <c r="E389" s="345"/>
      <c r="F389" s="345"/>
      <c r="G389" s="345"/>
      <c r="H389" s="345"/>
      <c r="I389" s="345"/>
      <c r="J389" s="345"/>
      <c r="K389" s="345"/>
      <c r="L389" s="345"/>
      <c r="M389" s="345"/>
      <c r="N389" s="345"/>
      <c r="O389" s="345"/>
      <c r="P389" s="345"/>
      <c r="Q389" s="345"/>
      <c r="R389" s="345"/>
    </row>
    <row r="390" spans="2:18" hidden="1" x14ac:dyDescent="0.3">
      <c r="B390" s="345"/>
      <c r="C390" s="345"/>
      <c r="D390" s="345"/>
      <c r="E390" s="345"/>
      <c r="F390" s="345"/>
      <c r="G390" s="345"/>
      <c r="H390" s="345"/>
      <c r="I390" s="345"/>
      <c r="J390" s="345"/>
      <c r="K390" s="345"/>
      <c r="L390" s="345"/>
      <c r="M390" s="345"/>
      <c r="N390" s="345"/>
      <c r="O390" s="345"/>
      <c r="P390" s="345"/>
      <c r="Q390" s="345"/>
      <c r="R390" s="345"/>
    </row>
    <row r="391" spans="2:18" hidden="1" x14ac:dyDescent="0.3">
      <c r="B391" s="345"/>
      <c r="C391" s="345"/>
      <c r="D391" s="345"/>
      <c r="E391" s="345"/>
      <c r="F391" s="345"/>
      <c r="G391" s="345"/>
      <c r="H391" s="345"/>
      <c r="I391" s="345"/>
      <c r="J391" s="345"/>
      <c r="K391" s="345"/>
      <c r="L391" s="345"/>
      <c r="M391" s="345"/>
      <c r="N391" s="345"/>
      <c r="O391" s="345"/>
      <c r="P391" s="345"/>
      <c r="Q391" s="345"/>
      <c r="R391" s="345"/>
    </row>
    <row r="392" spans="2:18" hidden="1" x14ac:dyDescent="0.3">
      <c r="B392" s="345"/>
      <c r="C392" s="345"/>
      <c r="D392" s="345"/>
      <c r="E392" s="345"/>
      <c r="F392" s="345"/>
      <c r="G392" s="345"/>
      <c r="H392" s="345"/>
      <c r="I392" s="345"/>
      <c r="J392" s="345"/>
      <c r="K392" s="345"/>
      <c r="L392" s="345"/>
      <c r="M392" s="345"/>
      <c r="N392" s="345"/>
      <c r="O392" s="345"/>
      <c r="P392" s="345"/>
      <c r="Q392" s="345"/>
      <c r="R392" s="345"/>
    </row>
    <row r="393" spans="2:18" hidden="1" x14ac:dyDescent="0.3">
      <c r="B393" s="345"/>
      <c r="C393" s="345"/>
      <c r="D393" s="345"/>
      <c r="E393" s="345"/>
      <c r="F393" s="345"/>
      <c r="G393" s="345"/>
      <c r="H393" s="345"/>
      <c r="I393" s="345"/>
      <c r="J393" s="345"/>
      <c r="K393" s="345"/>
      <c r="L393" s="345"/>
      <c r="M393" s="345"/>
      <c r="N393" s="345"/>
      <c r="O393" s="345"/>
      <c r="P393" s="345"/>
      <c r="Q393" s="345"/>
      <c r="R393" s="345"/>
    </row>
    <row r="394" spans="2:18" hidden="1" x14ac:dyDescent="0.3">
      <c r="B394" s="345"/>
      <c r="C394" s="345"/>
      <c r="D394" s="345"/>
      <c r="E394" s="345"/>
      <c r="F394" s="345"/>
      <c r="G394" s="345"/>
      <c r="H394" s="345"/>
      <c r="I394" s="345"/>
      <c r="J394" s="345"/>
      <c r="K394" s="345"/>
      <c r="L394" s="345"/>
      <c r="M394" s="345"/>
      <c r="N394" s="345"/>
      <c r="O394" s="345"/>
      <c r="P394" s="345"/>
      <c r="Q394" s="345"/>
      <c r="R394" s="345"/>
    </row>
    <row r="395" spans="2:18" hidden="1" x14ac:dyDescent="0.3">
      <c r="B395" s="345"/>
      <c r="C395" s="345"/>
      <c r="D395" s="345"/>
      <c r="E395" s="345"/>
      <c r="F395" s="345"/>
      <c r="G395" s="345"/>
      <c r="H395" s="345"/>
      <c r="I395" s="345"/>
      <c r="J395" s="345"/>
      <c r="K395" s="345"/>
      <c r="L395" s="345"/>
      <c r="M395" s="345"/>
      <c r="N395" s="345"/>
      <c r="O395" s="345"/>
      <c r="P395" s="345"/>
      <c r="Q395" s="345"/>
      <c r="R395" s="345"/>
    </row>
    <row r="396" spans="2:18" hidden="1" x14ac:dyDescent="0.3">
      <c r="B396" s="345"/>
      <c r="C396" s="345"/>
      <c r="D396" s="345"/>
      <c r="E396" s="345"/>
      <c r="F396" s="345"/>
      <c r="G396" s="345"/>
      <c r="H396" s="345"/>
      <c r="I396" s="345"/>
      <c r="J396" s="345"/>
      <c r="K396" s="345"/>
      <c r="L396" s="345"/>
      <c r="M396" s="345"/>
      <c r="N396" s="345"/>
      <c r="O396" s="345"/>
      <c r="P396" s="345"/>
      <c r="Q396" s="345"/>
      <c r="R396" s="345"/>
    </row>
    <row r="397" spans="2:18" hidden="1" x14ac:dyDescent="0.3">
      <c r="B397" s="345"/>
      <c r="C397" s="345"/>
      <c r="D397" s="345"/>
      <c r="E397" s="345"/>
      <c r="F397" s="345"/>
      <c r="G397" s="345"/>
      <c r="H397" s="345"/>
      <c r="I397" s="345"/>
      <c r="J397" s="345"/>
      <c r="K397" s="345"/>
      <c r="L397" s="345"/>
      <c r="M397" s="345"/>
      <c r="N397" s="345"/>
      <c r="O397" s="345"/>
      <c r="P397" s="345"/>
      <c r="Q397" s="345"/>
      <c r="R397" s="345"/>
    </row>
    <row r="398" spans="2:18" hidden="1" x14ac:dyDescent="0.3">
      <c r="B398" s="345"/>
      <c r="C398" s="345"/>
      <c r="D398" s="345"/>
      <c r="E398" s="345"/>
      <c r="F398" s="345"/>
      <c r="G398" s="345"/>
      <c r="H398" s="345"/>
      <c r="I398" s="345"/>
      <c r="J398" s="345"/>
      <c r="K398" s="345"/>
      <c r="L398" s="345"/>
      <c r="M398" s="345"/>
      <c r="N398" s="345"/>
      <c r="O398" s="345"/>
      <c r="P398" s="345"/>
      <c r="Q398" s="345"/>
      <c r="R398" s="345"/>
    </row>
    <row r="399" spans="2:18" hidden="1" x14ac:dyDescent="0.3">
      <c r="B399" s="345"/>
      <c r="C399" s="345"/>
      <c r="D399" s="345"/>
      <c r="E399" s="345"/>
      <c r="F399" s="345"/>
      <c r="G399" s="345"/>
      <c r="H399" s="345"/>
      <c r="I399" s="345"/>
      <c r="J399" s="345"/>
      <c r="K399" s="345"/>
      <c r="L399" s="345"/>
      <c r="M399" s="345"/>
      <c r="N399" s="345"/>
      <c r="O399" s="345"/>
      <c r="P399" s="345"/>
      <c r="Q399" s="345"/>
      <c r="R399" s="345"/>
    </row>
    <row r="400" spans="2:18" hidden="1" x14ac:dyDescent="0.3">
      <c r="B400" s="345"/>
      <c r="C400" s="345"/>
      <c r="D400" s="345"/>
      <c r="E400" s="345"/>
      <c r="F400" s="345"/>
      <c r="G400" s="345"/>
      <c r="H400" s="345"/>
      <c r="I400" s="345"/>
      <c r="J400" s="345"/>
      <c r="K400" s="345"/>
      <c r="L400" s="345"/>
      <c r="M400" s="345"/>
      <c r="N400" s="345"/>
      <c r="O400" s="345"/>
      <c r="P400" s="345"/>
      <c r="Q400" s="345"/>
      <c r="R400" s="345"/>
    </row>
    <row r="401" spans="2:18" hidden="1" x14ac:dyDescent="0.3">
      <c r="B401" s="345"/>
      <c r="C401" s="345"/>
      <c r="D401" s="345"/>
      <c r="E401" s="345"/>
      <c r="F401" s="345"/>
      <c r="G401" s="345"/>
      <c r="H401" s="345"/>
      <c r="I401" s="345"/>
      <c r="J401" s="345"/>
      <c r="K401" s="345"/>
      <c r="L401" s="345"/>
      <c r="M401" s="345"/>
      <c r="N401" s="345"/>
      <c r="O401" s="345"/>
      <c r="P401" s="345"/>
      <c r="Q401" s="345"/>
      <c r="R401" s="345"/>
    </row>
    <row r="402" spans="2:18" hidden="1" x14ac:dyDescent="0.3">
      <c r="B402" s="345"/>
      <c r="C402" s="345"/>
      <c r="D402" s="345"/>
      <c r="E402" s="345"/>
      <c r="F402" s="345"/>
      <c r="G402" s="345"/>
      <c r="H402" s="345"/>
      <c r="I402" s="345"/>
      <c r="J402" s="345"/>
      <c r="K402" s="345"/>
      <c r="L402" s="345"/>
      <c r="M402" s="345"/>
      <c r="N402" s="345"/>
      <c r="O402" s="345"/>
      <c r="P402" s="345"/>
      <c r="Q402" s="345"/>
      <c r="R402" s="345"/>
    </row>
    <row r="403" spans="2:18" hidden="1" x14ac:dyDescent="0.3">
      <c r="B403" s="345"/>
      <c r="C403" s="345"/>
      <c r="D403" s="345"/>
      <c r="E403" s="345"/>
      <c r="F403" s="345"/>
      <c r="G403" s="345"/>
      <c r="H403" s="345"/>
      <c r="I403" s="345"/>
      <c r="J403" s="345"/>
      <c r="K403" s="345"/>
      <c r="L403" s="345"/>
      <c r="M403" s="345"/>
      <c r="N403" s="345"/>
      <c r="O403" s="345"/>
      <c r="P403" s="345"/>
      <c r="Q403" s="345"/>
      <c r="R403" s="345"/>
    </row>
    <row r="404" spans="2:18" hidden="1" x14ac:dyDescent="0.3">
      <c r="B404" s="345"/>
      <c r="C404" s="345"/>
      <c r="D404" s="345"/>
      <c r="E404" s="345"/>
      <c r="F404" s="345"/>
      <c r="G404" s="345"/>
      <c r="H404" s="345"/>
      <c r="I404" s="345"/>
      <c r="J404" s="345"/>
      <c r="K404" s="345"/>
      <c r="L404" s="345"/>
      <c r="M404" s="345"/>
      <c r="N404" s="345"/>
      <c r="O404" s="345"/>
      <c r="P404" s="345"/>
      <c r="Q404" s="345"/>
      <c r="R404" s="345"/>
    </row>
    <row r="405" spans="2:18" hidden="1" x14ac:dyDescent="0.3">
      <c r="B405" s="345"/>
      <c r="C405" s="345"/>
      <c r="D405" s="345"/>
      <c r="E405" s="345"/>
      <c r="F405" s="345"/>
      <c r="G405" s="345"/>
      <c r="H405" s="345"/>
      <c r="I405" s="345"/>
      <c r="J405" s="345"/>
      <c r="K405" s="345"/>
      <c r="L405" s="345"/>
      <c r="M405" s="345"/>
      <c r="N405" s="345"/>
      <c r="O405" s="345"/>
      <c r="P405" s="345"/>
      <c r="Q405" s="345"/>
      <c r="R405" s="345"/>
    </row>
    <row r="406" spans="2:18" hidden="1" x14ac:dyDescent="0.3">
      <c r="B406" s="345"/>
      <c r="C406" s="345"/>
      <c r="D406" s="345"/>
      <c r="E406" s="345"/>
      <c r="F406" s="345"/>
      <c r="G406" s="345"/>
      <c r="H406" s="345"/>
      <c r="I406" s="345"/>
      <c r="J406" s="345"/>
      <c r="K406" s="345"/>
      <c r="L406" s="345"/>
      <c r="M406" s="345"/>
      <c r="N406" s="345"/>
      <c r="O406" s="345"/>
      <c r="P406" s="345"/>
      <c r="Q406" s="345"/>
      <c r="R406" s="345"/>
    </row>
    <row r="407" spans="2:18" hidden="1" x14ac:dyDescent="0.3">
      <c r="B407" s="345"/>
      <c r="C407" s="345"/>
      <c r="D407" s="345"/>
      <c r="E407" s="345"/>
      <c r="F407" s="345"/>
      <c r="G407" s="345"/>
      <c r="H407" s="345"/>
      <c r="I407" s="345"/>
      <c r="J407" s="345"/>
      <c r="K407" s="345"/>
      <c r="L407" s="345"/>
      <c r="M407" s="345"/>
      <c r="N407" s="345"/>
      <c r="O407" s="345"/>
      <c r="P407" s="345"/>
      <c r="Q407" s="345"/>
      <c r="R407" s="345"/>
    </row>
    <row r="408" spans="2:18" hidden="1" x14ac:dyDescent="0.3">
      <c r="B408" s="345"/>
      <c r="C408" s="345"/>
      <c r="D408" s="345"/>
      <c r="E408" s="345"/>
      <c r="F408" s="345"/>
      <c r="G408" s="345"/>
      <c r="H408" s="345"/>
      <c r="I408" s="345"/>
      <c r="J408" s="345"/>
      <c r="K408" s="345"/>
      <c r="L408" s="345"/>
      <c r="M408" s="345"/>
      <c r="N408" s="345"/>
      <c r="O408" s="345"/>
      <c r="P408" s="345"/>
      <c r="Q408" s="345"/>
      <c r="R408" s="345"/>
    </row>
    <row r="409" spans="2:18" hidden="1" x14ac:dyDescent="0.3">
      <c r="B409" s="345"/>
      <c r="C409" s="345"/>
      <c r="D409" s="345"/>
      <c r="E409" s="345"/>
      <c r="F409" s="345"/>
      <c r="G409" s="345"/>
      <c r="H409" s="345"/>
      <c r="I409" s="345"/>
      <c r="J409" s="345"/>
      <c r="K409" s="345"/>
      <c r="L409" s="345"/>
      <c r="M409" s="345"/>
      <c r="N409" s="345"/>
      <c r="O409" s="345"/>
      <c r="P409" s="345"/>
      <c r="Q409" s="345"/>
      <c r="R409" s="345"/>
    </row>
    <row r="410" spans="2:18" hidden="1" x14ac:dyDescent="0.3">
      <c r="B410" s="345"/>
      <c r="C410" s="345"/>
      <c r="D410" s="345"/>
      <c r="E410" s="345"/>
      <c r="F410" s="345"/>
      <c r="G410" s="345"/>
      <c r="H410" s="345"/>
      <c r="I410" s="345"/>
      <c r="J410" s="345"/>
      <c r="K410" s="345"/>
      <c r="L410" s="345"/>
      <c r="M410" s="345"/>
      <c r="N410" s="345"/>
      <c r="O410" s="345"/>
      <c r="P410" s="345"/>
      <c r="Q410" s="345"/>
      <c r="R410" s="345"/>
    </row>
    <row r="411" spans="2:18" hidden="1" x14ac:dyDescent="0.3">
      <c r="B411" s="345"/>
      <c r="C411" s="345"/>
      <c r="D411" s="345"/>
      <c r="E411" s="345"/>
      <c r="F411" s="345"/>
      <c r="G411" s="345"/>
      <c r="H411" s="345"/>
      <c r="I411" s="345"/>
      <c r="J411" s="345"/>
      <c r="K411" s="345"/>
      <c r="L411" s="345"/>
      <c r="M411" s="345"/>
      <c r="N411" s="345"/>
      <c r="O411" s="345"/>
      <c r="P411" s="345"/>
      <c r="Q411" s="345"/>
      <c r="R411" s="345"/>
    </row>
    <row r="412" spans="2:18" hidden="1" x14ac:dyDescent="0.3">
      <c r="B412" s="345"/>
      <c r="C412" s="345"/>
      <c r="D412" s="345"/>
      <c r="E412" s="345"/>
      <c r="F412" s="345"/>
      <c r="G412" s="345"/>
      <c r="H412" s="345"/>
      <c r="I412" s="345"/>
      <c r="J412" s="345"/>
      <c r="K412" s="345"/>
      <c r="L412" s="345"/>
      <c r="M412" s="345"/>
      <c r="N412" s="345"/>
      <c r="O412" s="345"/>
      <c r="P412" s="345"/>
      <c r="Q412" s="345"/>
      <c r="R412" s="345"/>
    </row>
    <row r="413" spans="2:18" hidden="1" x14ac:dyDescent="0.3">
      <c r="B413" s="345"/>
      <c r="C413" s="345"/>
      <c r="D413" s="345"/>
      <c r="E413" s="345"/>
      <c r="F413" s="345"/>
      <c r="G413" s="345"/>
      <c r="H413" s="345"/>
      <c r="I413" s="345"/>
      <c r="J413" s="345"/>
      <c r="K413" s="345"/>
      <c r="L413" s="345"/>
      <c r="M413" s="345"/>
      <c r="N413" s="345"/>
      <c r="O413" s="345"/>
      <c r="P413" s="345"/>
      <c r="Q413" s="345"/>
      <c r="R413" s="345"/>
    </row>
    <row r="414" spans="2:18" hidden="1" x14ac:dyDescent="0.3">
      <c r="B414" s="345"/>
      <c r="C414" s="345"/>
      <c r="D414" s="345"/>
      <c r="E414" s="345"/>
      <c r="F414" s="345"/>
      <c r="G414" s="345"/>
      <c r="H414" s="345"/>
      <c r="I414" s="345"/>
      <c r="J414" s="345"/>
      <c r="K414" s="345"/>
      <c r="L414" s="345"/>
      <c r="M414" s="345"/>
      <c r="N414" s="345"/>
      <c r="O414" s="345"/>
      <c r="P414" s="345"/>
      <c r="Q414" s="345"/>
      <c r="R414" s="345"/>
    </row>
    <row r="415" spans="2:18" hidden="1" x14ac:dyDescent="0.3">
      <c r="B415" s="345"/>
      <c r="C415" s="345"/>
      <c r="D415" s="345"/>
      <c r="E415" s="345"/>
      <c r="F415" s="345"/>
      <c r="G415" s="345"/>
      <c r="H415" s="345"/>
      <c r="I415" s="345"/>
      <c r="J415" s="345"/>
      <c r="K415" s="345"/>
      <c r="L415" s="345"/>
      <c r="M415" s="345"/>
      <c r="N415" s="345"/>
      <c r="O415" s="345"/>
      <c r="P415" s="345"/>
      <c r="Q415" s="345"/>
      <c r="R415" s="345"/>
    </row>
    <row r="416" spans="2:18" hidden="1" x14ac:dyDescent="0.3">
      <c r="B416" s="345"/>
      <c r="C416" s="345"/>
      <c r="D416" s="345"/>
      <c r="E416" s="345"/>
      <c r="F416" s="345"/>
      <c r="G416" s="345"/>
      <c r="H416" s="345"/>
      <c r="I416" s="345"/>
      <c r="J416" s="345"/>
      <c r="K416" s="345"/>
      <c r="L416" s="345"/>
      <c r="M416" s="345"/>
      <c r="N416" s="345"/>
      <c r="O416" s="345"/>
      <c r="P416" s="345"/>
      <c r="Q416" s="345"/>
      <c r="R416" s="345"/>
    </row>
    <row r="417" spans="2:18" hidden="1" x14ac:dyDescent="0.3">
      <c r="B417" s="345"/>
      <c r="C417" s="345"/>
      <c r="D417" s="345"/>
      <c r="E417" s="345"/>
      <c r="F417" s="345"/>
      <c r="G417" s="345"/>
      <c r="H417" s="345"/>
      <c r="I417" s="345"/>
      <c r="J417" s="345"/>
      <c r="K417" s="345"/>
      <c r="L417" s="345"/>
      <c r="M417" s="345"/>
      <c r="N417" s="345"/>
      <c r="O417" s="345"/>
      <c r="P417" s="345"/>
      <c r="Q417" s="345"/>
      <c r="R417" s="345"/>
    </row>
    <row r="418" spans="2:18" hidden="1" x14ac:dyDescent="0.3">
      <c r="B418" s="345"/>
      <c r="C418" s="345"/>
      <c r="D418" s="345"/>
      <c r="E418" s="345"/>
      <c r="F418" s="345"/>
      <c r="G418" s="345"/>
      <c r="H418" s="345"/>
      <c r="I418" s="345"/>
      <c r="J418" s="345"/>
      <c r="K418" s="345"/>
      <c r="L418" s="345"/>
      <c r="M418" s="345"/>
      <c r="N418" s="345"/>
      <c r="O418" s="345"/>
      <c r="P418" s="345"/>
      <c r="Q418" s="345"/>
      <c r="R418" s="345"/>
    </row>
    <row r="419" spans="2:18" hidden="1" x14ac:dyDescent="0.3">
      <c r="B419" s="345"/>
      <c r="C419" s="345"/>
      <c r="D419" s="345"/>
      <c r="E419" s="345"/>
      <c r="F419" s="345"/>
      <c r="G419" s="345"/>
      <c r="H419" s="345"/>
      <c r="I419" s="345"/>
      <c r="J419" s="345"/>
      <c r="K419" s="345"/>
      <c r="L419" s="345"/>
      <c r="M419" s="345"/>
      <c r="N419" s="345"/>
      <c r="O419" s="345"/>
      <c r="P419" s="345"/>
      <c r="Q419" s="345"/>
      <c r="R419" s="345"/>
    </row>
    <row r="420" spans="2:18" hidden="1" x14ac:dyDescent="0.3">
      <c r="B420" s="345"/>
      <c r="C420" s="345"/>
      <c r="D420" s="345"/>
      <c r="E420" s="345"/>
      <c r="F420" s="345"/>
      <c r="G420" s="345"/>
      <c r="H420" s="345"/>
      <c r="I420" s="345"/>
      <c r="J420" s="345"/>
      <c r="K420" s="345"/>
      <c r="L420" s="345"/>
      <c r="M420" s="345"/>
      <c r="N420" s="345"/>
      <c r="O420" s="345"/>
      <c r="P420" s="345"/>
      <c r="Q420" s="345"/>
      <c r="R420" s="345"/>
    </row>
    <row r="421" spans="2:18" hidden="1" x14ac:dyDescent="0.3">
      <c r="B421" s="345"/>
      <c r="C421" s="345"/>
      <c r="D421" s="345"/>
      <c r="E421" s="345"/>
      <c r="F421" s="345"/>
      <c r="G421" s="345"/>
      <c r="H421" s="345"/>
      <c r="I421" s="345"/>
      <c r="J421" s="345"/>
      <c r="K421" s="345"/>
      <c r="L421" s="345"/>
      <c r="M421" s="345"/>
      <c r="N421" s="345"/>
      <c r="O421" s="345"/>
      <c r="P421" s="345"/>
      <c r="Q421" s="345"/>
      <c r="R421" s="345"/>
    </row>
    <row r="422" spans="2:18" hidden="1" x14ac:dyDescent="0.3">
      <c r="B422" s="345"/>
      <c r="C422" s="345"/>
      <c r="D422" s="345"/>
      <c r="E422" s="345"/>
      <c r="F422" s="345"/>
      <c r="G422" s="345"/>
      <c r="H422" s="345"/>
      <c r="I422" s="345"/>
      <c r="J422" s="345"/>
      <c r="K422" s="345"/>
      <c r="L422" s="345"/>
      <c r="M422" s="345"/>
      <c r="N422" s="345"/>
      <c r="O422" s="345"/>
      <c r="P422" s="345"/>
      <c r="Q422" s="345"/>
      <c r="R422" s="345"/>
    </row>
    <row r="423" spans="2:18" hidden="1" x14ac:dyDescent="0.3">
      <c r="B423" s="345"/>
      <c r="C423" s="345"/>
      <c r="D423" s="345"/>
      <c r="E423" s="345"/>
      <c r="F423" s="345"/>
      <c r="G423" s="345"/>
      <c r="H423" s="345"/>
      <c r="I423" s="345"/>
      <c r="J423" s="345"/>
      <c r="K423" s="345"/>
      <c r="L423" s="345"/>
      <c r="M423" s="345"/>
      <c r="N423" s="345"/>
      <c r="O423" s="345"/>
      <c r="P423" s="345"/>
      <c r="Q423" s="345"/>
      <c r="R423" s="345"/>
    </row>
    <row r="424" spans="2:18" hidden="1" x14ac:dyDescent="0.3">
      <c r="B424" s="345"/>
      <c r="C424" s="345"/>
      <c r="D424" s="345"/>
      <c r="E424" s="345"/>
      <c r="F424" s="345"/>
      <c r="G424" s="345"/>
      <c r="H424" s="345"/>
      <c r="I424" s="345"/>
      <c r="J424" s="345"/>
      <c r="K424" s="345"/>
      <c r="L424" s="345"/>
      <c r="M424" s="345"/>
      <c r="N424" s="345"/>
      <c r="O424" s="345"/>
      <c r="P424" s="345"/>
      <c r="Q424" s="345"/>
      <c r="R424" s="345"/>
    </row>
    <row r="425" spans="2:18" hidden="1" x14ac:dyDescent="0.3">
      <c r="B425" s="345"/>
      <c r="C425" s="345"/>
      <c r="D425" s="345"/>
      <c r="E425" s="345"/>
      <c r="F425" s="345"/>
      <c r="G425" s="345"/>
      <c r="H425" s="345"/>
      <c r="I425" s="345"/>
      <c r="J425" s="345"/>
      <c r="K425" s="345"/>
      <c r="L425" s="345"/>
      <c r="M425" s="345"/>
      <c r="N425" s="345"/>
      <c r="O425" s="345"/>
      <c r="P425" s="345"/>
      <c r="Q425" s="345"/>
      <c r="R425" s="345"/>
    </row>
    <row r="426" spans="2:18" hidden="1" x14ac:dyDescent="0.3">
      <c r="B426" s="345"/>
      <c r="C426" s="345"/>
      <c r="D426" s="345"/>
      <c r="E426" s="345"/>
      <c r="F426" s="345"/>
      <c r="G426" s="345"/>
      <c r="H426" s="345"/>
      <c r="I426" s="345"/>
      <c r="J426" s="345"/>
      <c r="K426" s="345"/>
      <c r="L426" s="345"/>
      <c r="M426" s="345"/>
      <c r="N426" s="345"/>
      <c r="O426" s="345"/>
      <c r="P426" s="345"/>
      <c r="Q426" s="345"/>
      <c r="R426" s="345"/>
    </row>
    <row r="427" spans="2:18" hidden="1" x14ac:dyDescent="0.3">
      <c r="B427" s="345"/>
      <c r="C427" s="345"/>
      <c r="D427" s="345"/>
      <c r="E427" s="345"/>
      <c r="F427" s="345"/>
      <c r="G427" s="345"/>
      <c r="H427" s="345"/>
      <c r="I427" s="345"/>
      <c r="J427" s="345"/>
      <c r="K427" s="345"/>
      <c r="L427" s="345"/>
      <c r="M427" s="345"/>
      <c r="N427" s="345"/>
      <c r="O427" s="345"/>
      <c r="P427" s="345"/>
      <c r="Q427" s="345"/>
      <c r="R427" s="345"/>
    </row>
    <row r="428" spans="2:18" hidden="1" x14ac:dyDescent="0.3">
      <c r="B428" s="345"/>
      <c r="C428" s="345"/>
      <c r="D428" s="345"/>
      <c r="E428" s="345"/>
      <c r="F428" s="345"/>
      <c r="G428" s="345"/>
      <c r="H428" s="345"/>
      <c r="I428" s="345"/>
      <c r="J428" s="345"/>
      <c r="K428" s="345"/>
      <c r="L428" s="345"/>
      <c r="M428" s="345"/>
      <c r="N428" s="345"/>
      <c r="O428" s="345"/>
      <c r="P428" s="345"/>
      <c r="Q428" s="345"/>
      <c r="R428" s="345"/>
    </row>
    <row r="429" spans="2:18" hidden="1" x14ac:dyDescent="0.3">
      <c r="B429" s="345"/>
      <c r="C429" s="345"/>
      <c r="D429" s="345"/>
      <c r="E429" s="345"/>
      <c r="F429" s="345"/>
      <c r="G429" s="345"/>
      <c r="H429" s="345"/>
      <c r="I429" s="345"/>
      <c r="J429" s="345"/>
      <c r="K429" s="345"/>
      <c r="L429" s="345"/>
      <c r="M429" s="345"/>
      <c r="N429" s="345"/>
      <c r="O429" s="345"/>
      <c r="P429" s="345"/>
      <c r="Q429" s="345"/>
      <c r="R429" s="345"/>
    </row>
    <row r="430" spans="2:18" hidden="1" x14ac:dyDescent="0.3">
      <c r="B430" s="345"/>
      <c r="C430" s="345"/>
      <c r="D430" s="345"/>
      <c r="E430" s="345"/>
      <c r="F430" s="345"/>
      <c r="G430" s="345"/>
      <c r="H430" s="345"/>
      <c r="I430" s="345"/>
      <c r="J430" s="345"/>
      <c r="K430" s="345"/>
      <c r="L430" s="345"/>
      <c r="M430" s="345"/>
      <c r="N430" s="345"/>
      <c r="O430" s="345"/>
      <c r="P430" s="345"/>
      <c r="Q430" s="345"/>
      <c r="R430" s="345"/>
    </row>
    <row r="431" spans="2:18" hidden="1" x14ac:dyDescent="0.3">
      <c r="B431" s="345"/>
      <c r="C431" s="345"/>
      <c r="D431" s="345"/>
      <c r="E431" s="345"/>
      <c r="F431" s="345"/>
      <c r="G431" s="345"/>
      <c r="H431" s="345"/>
      <c r="I431" s="345"/>
      <c r="J431" s="345"/>
      <c r="K431" s="345"/>
      <c r="L431" s="345"/>
      <c r="M431" s="345"/>
      <c r="N431" s="345"/>
      <c r="O431" s="345"/>
      <c r="P431" s="345"/>
      <c r="Q431" s="345"/>
      <c r="R431" s="345"/>
    </row>
    <row r="432" spans="2:18" hidden="1" x14ac:dyDescent="0.3">
      <c r="B432" s="345"/>
      <c r="C432" s="345"/>
      <c r="D432" s="345"/>
      <c r="E432" s="345"/>
      <c r="F432" s="345"/>
      <c r="G432" s="345"/>
      <c r="H432" s="345"/>
      <c r="I432" s="345"/>
      <c r="J432" s="345"/>
      <c r="K432" s="345"/>
      <c r="L432" s="345"/>
      <c r="M432" s="345"/>
      <c r="N432" s="345"/>
      <c r="O432" s="345"/>
      <c r="P432" s="345"/>
      <c r="Q432" s="345"/>
      <c r="R432" s="345"/>
    </row>
    <row r="433" spans="2:18" hidden="1" x14ac:dyDescent="0.3">
      <c r="B433" s="345"/>
      <c r="C433" s="345"/>
      <c r="D433" s="345"/>
      <c r="E433" s="345"/>
      <c r="F433" s="345"/>
      <c r="G433" s="345"/>
      <c r="H433" s="345"/>
      <c r="I433" s="345"/>
      <c r="J433" s="345"/>
      <c r="K433" s="345"/>
      <c r="L433" s="345"/>
      <c r="M433" s="345"/>
      <c r="N433" s="345"/>
      <c r="O433" s="345"/>
      <c r="P433" s="345"/>
      <c r="Q433" s="345"/>
      <c r="R433" s="345"/>
    </row>
    <row r="434" spans="2:18" hidden="1" x14ac:dyDescent="0.3">
      <c r="B434" s="345"/>
      <c r="C434" s="345"/>
      <c r="D434" s="345"/>
      <c r="E434" s="345"/>
      <c r="F434" s="345"/>
      <c r="G434" s="345"/>
      <c r="H434" s="345"/>
      <c r="I434" s="345"/>
      <c r="J434" s="345"/>
      <c r="K434" s="345"/>
      <c r="L434" s="345"/>
      <c r="M434" s="345"/>
      <c r="N434" s="345"/>
      <c r="O434" s="345"/>
      <c r="P434" s="345"/>
      <c r="Q434" s="345"/>
      <c r="R434" s="345"/>
    </row>
    <row r="435" spans="2:18" hidden="1" x14ac:dyDescent="0.3">
      <c r="B435" s="345"/>
      <c r="C435" s="345"/>
      <c r="D435" s="345"/>
      <c r="E435" s="345"/>
      <c r="F435" s="345"/>
      <c r="G435" s="345"/>
      <c r="H435" s="345"/>
      <c r="I435" s="345"/>
      <c r="J435" s="345"/>
      <c r="K435" s="345"/>
      <c r="L435" s="345"/>
      <c r="M435" s="345"/>
      <c r="N435" s="345"/>
      <c r="O435" s="345"/>
      <c r="P435" s="345"/>
      <c r="Q435" s="345"/>
      <c r="R435" s="345"/>
    </row>
    <row r="436" spans="2:18" hidden="1" x14ac:dyDescent="0.3">
      <c r="B436" s="345"/>
      <c r="C436" s="345"/>
      <c r="D436" s="345"/>
      <c r="E436" s="345"/>
      <c r="F436" s="345"/>
      <c r="G436" s="345"/>
      <c r="H436" s="345"/>
      <c r="I436" s="345"/>
      <c r="J436" s="345"/>
      <c r="K436" s="345"/>
      <c r="L436" s="345"/>
      <c r="M436" s="345"/>
      <c r="N436" s="345"/>
      <c r="O436" s="345"/>
      <c r="P436" s="345"/>
      <c r="Q436" s="345"/>
      <c r="R436" s="345"/>
    </row>
    <row r="437" spans="2:18" hidden="1" x14ac:dyDescent="0.3">
      <c r="B437" s="345"/>
      <c r="C437" s="345"/>
      <c r="D437" s="345"/>
      <c r="E437" s="345"/>
      <c r="F437" s="345"/>
      <c r="G437" s="345"/>
      <c r="H437" s="345"/>
      <c r="I437" s="345"/>
      <c r="J437" s="345"/>
      <c r="K437" s="345"/>
      <c r="L437" s="345"/>
      <c r="M437" s="345"/>
      <c r="N437" s="345"/>
      <c r="O437" s="345"/>
      <c r="P437" s="345"/>
      <c r="Q437" s="345"/>
      <c r="R437" s="345"/>
    </row>
    <row r="438" spans="2:18" hidden="1" x14ac:dyDescent="0.3">
      <c r="B438" s="345"/>
      <c r="C438" s="345"/>
      <c r="D438" s="345"/>
      <c r="E438" s="345"/>
      <c r="F438" s="345"/>
      <c r="G438" s="345"/>
      <c r="H438" s="345"/>
      <c r="I438" s="345"/>
      <c r="J438" s="345"/>
      <c r="K438" s="345"/>
      <c r="L438" s="345"/>
      <c r="M438" s="345"/>
      <c r="N438" s="345"/>
      <c r="O438" s="345"/>
      <c r="P438" s="345"/>
      <c r="Q438" s="345"/>
      <c r="R438" s="345"/>
    </row>
    <row r="439" spans="2:18" hidden="1" x14ac:dyDescent="0.3">
      <c r="B439" s="345"/>
      <c r="C439" s="345"/>
      <c r="D439" s="345"/>
      <c r="E439" s="345"/>
      <c r="F439" s="345"/>
      <c r="G439" s="345"/>
      <c r="H439" s="345"/>
      <c r="I439" s="345"/>
      <c r="J439" s="345"/>
      <c r="K439" s="345"/>
      <c r="L439" s="345"/>
      <c r="M439" s="345"/>
      <c r="N439" s="345"/>
      <c r="O439" s="345"/>
      <c r="P439" s="345"/>
      <c r="Q439" s="345"/>
      <c r="R439" s="345"/>
    </row>
    <row r="440" spans="2:18" hidden="1" x14ac:dyDescent="0.3">
      <c r="B440" s="345"/>
      <c r="C440" s="345"/>
      <c r="D440" s="345"/>
      <c r="E440" s="345"/>
      <c r="F440" s="345"/>
      <c r="G440" s="345"/>
      <c r="H440" s="345"/>
      <c r="I440" s="345"/>
      <c r="J440" s="345"/>
      <c r="K440" s="345"/>
      <c r="L440" s="345"/>
      <c r="M440" s="345"/>
      <c r="N440" s="345"/>
      <c r="O440" s="345"/>
      <c r="P440" s="345"/>
      <c r="Q440" s="345"/>
      <c r="R440" s="345"/>
    </row>
    <row r="441" spans="2:18" hidden="1" x14ac:dyDescent="0.3">
      <c r="B441" s="345"/>
      <c r="C441" s="345"/>
      <c r="D441" s="345"/>
      <c r="E441" s="345"/>
      <c r="F441" s="345"/>
      <c r="G441" s="345"/>
      <c r="H441" s="345"/>
      <c r="I441" s="345"/>
      <c r="J441" s="345"/>
      <c r="K441" s="345"/>
      <c r="L441" s="345"/>
      <c r="M441" s="345"/>
      <c r="N441" s="345"/>
      <c r="O441" s="345"/>
      <c r="P441" s="345"/>
      <c r="Q441" s="345"/>
      <c r="R441" s="345"/>
    </row>
    <row r="442" spans="2:18" hidden="1" x14ac:dyDescent="0.3">
      <c r="B442" s="345"/>
      <c r="C442" s="345"/>
      <c r="D442" s="345"/>
      <c r="E442" s="345"/>
      <c r="F442" s="345"/>
      <c r="G442" s="345"/>
      <c r="H442" s="345"/>
      <c r="I442" s="345"/>
      <c r="J442" s="345"/>
      <c r="K442" s="345"/>
      <c r="L442" s="345"/>
      <c r="M442" s="345"/>
      <c r="N442" s="345"/>
      <c r="O442" s="345"/>
      <c r="P442" s="345"/>
      <c r="Q442" s="345"/>
      <c r="R442" s="345"/>
    </row>
    <row r="443" spans="2:18" hidden="1" x14ac:dyDescent="0.3">
      <c r="B443" s="345"/>
      <c r="C443" s="345"/>
      <c r="D443" s="345"/>
      <c r="E443" s="345"/>
      <c r="F443" s="345"/>
      <c r="G443" s="345"/>
      <c r="H443" s="345"/>
      <c r="I443" s="345"/>
      <c r="J443" s="345"/>
      <c r="K443" s="345"/>
      <c r="L443" s="345"/>
      <c r="M443" s="345"/>
      <c r="N443" s="345"/>
      <c r="O443" s="345"/>
      <c r="P443" s="345"/>
      <c r="Q443" s="345"/>
      <c r="R443" s="345"/>
    </row>
    <row r="444" spans="2:18" hidden="1" x14ac:dyDescent="0.3">
      <c r="B444" s="345"/>
      <c r="C444" s="345"/>
      <c r="D444" s="345"/>
      <c r="E444" s="345"/>
      <c r="F444" s="345"/>
      <c r="G444" s="345"/>
      <c r="H444" s="345"/>
      <c r="I444" s="345"/>
      <c r="J444" s="345"/>
      <c r="K444" s="345"/>
      <c r="L444" s="345"/>
      <c r="M444" s="345"/>
      <c r="N444" s="345"/>
      <c r="O444" s="345"/>
      <c r="P444" s="345"/>
      <c r="Q444" s="345"/>
      <c r="R444" s="345"/>
    </row>
    <row r="445" spans="2:18" hidden="1" x14ac:dyDescent="0.3">
      <c r="B445" s="345"/>
      <c r="C445" s="345"/>
      <c r="D445" s="345"/>
      <c r="E445" s="345"/>
      <c r="F445" s="345"/>
      <c r="G445" s="345"/>
      <c r="H445" s="345"/>
      <c r="I445" s="345"/>
      <c r="J445" s="345"/>
      <c r="K445" s="345"/>
      <c r="L445" s="345"/>
      <c r="M445" s="345"/>
      <c r="N445" s="345"/>
      <c r="O445" s="345"/>
      <c r="P445" s="345"/>
      <c r="Q445" s="345"/>
      <c r="R445" s="345"/>
    </row>
    <row r="446" spans="2:18" hidden="1" x14ac:dyDescent="0.3">
      <c r="B446" s="345"/>
      <c r="C446" s="345"/>
      <c r="D446" s="345"/>
      <c r="E446" s="345"/>
      <c r="F446" s="345"/>
      <c r="G446" s="345"/>
      <c r="H446" s="345"/>
      <c r="I446" s="345"/>
      <c r="J446" s="345"/>
      <c r="K446" s="345"/>
      <c r="L446" s="345"/>
      <c r="M446" s="345"/>
      <c r="N446" s="345"/>
      <c r="O446" s="345"/>
      <c r="P446" s="345"/>
      <c r="Q446" s="345"/>
      <c r="R446" s="345"/>
    </row>
    <row r="447" spans="2:18" hidden="1" x14ac:dyDescent="0.3">
      <c r="B447" s="345"/>
      <c r="C447" s="345"/>
      <c r="D447" s="345"/>
      <c r="E447" s="345"/>
      <c r="F447" s="345"/>
      <c r="G447" s="345"/>
      <c r="H447" s="345"/>
      <c r="I447" s="345"/>
      <c r="J447" s="345"/>
      <c r="K447" s="345"/>
      <c r="L447" s="345"/>
      <c r="M447" s="345"/>
      <c r="N447" s="345"/>
      <c r="O447" s="345"/>
      <c r="P447" s="345"/>
      <c r="Q447" s="345"/>
      <c r="R447" s="345"/>
    </row>
    <row r="448" spans="2:18" hidden="1" x14ac:dyDescent="0.3">
      <c r="B448" s="345"/>
      <c r="C448" s="345"/>
      <c r="D448" s="345"/>
      <c r="E448" s="345"/>
      <c r="F448" s="345"/>
      <c r="G448" s="345"/>
      <c r="H448" s="345"/>
      <c r="I448" s="345"/>
      <c r="J448" s="345"/>
      <c r="K448" s="345"/>
      <c r="L448" s="345"/>
      <c r="M448" s="345"/>
      <c r="N448" s="345"/>
      <c r="O448" s="345"/>
      <c r="P448" s="345"/>
      <c r="Q448" s="345"/>
      <c r="R448" s="345"/>
    </row>
    <row r="449" spans="2:18" hidden="1" x14ac:dyDescent="0.3">
      <c r="B449" s="345"/>
      <c r="C449" s="345"/>
      <c r="D449" s="345"/>
      <c r="E449" s="345"/>
      <c r="F449" s="345"/>
      <c r="G449" s="345"/>
      <c r="H449" s="345"/>
      <c r="I449" s="345"/>
      <c r="J449" s="345"/>
      <c r="K449" s="345"/>
      <c r="L449" s="345"/>
      <c r="M449" s="345"/>
      <c r="N449" s="345"/>
      <c r="O449" s="345"/>
      <c r="P449" s="345"/>
      <c r="Q449" s="345"/>
      <c r="R449" s="345"/>
    </row>
    <row r="450" spans="2:18" hidden="1" x14ac:dyDescent="0.3">
      <c r="B450" s="345"/>
      <c r="C450" s="345"/>
      <c r="D450" s="345"/>
      <c r="E450" s="345"/>
      <c r="F450" s="345"/>
      <c r="G450" s="345"/>
      <c r="H450" s="345"/>
      <c r="I450" s="345"/>
      <c r="J450" s="345"/>
      <c r="K450" s="345"/>
      <c r="L450" s="345"/>
      <c r="M450" s="345"/>
      <c r="N450" s="345"/>
      <c r="O450" s="345"/>
      <c r="P450" s="345"/>
      <c r="Q450" s="345"/>
      <c r="R450" s="345"/>
    </row>
    <row r="451" spans="2:18" hidden="1" x14ac:dyDescent="0.3">
      <c r="B451" s="345"/>
      <c r="C451" s="345"/>
      <c r="D451" s="345"/>
      <c r="E451" s="345"/>
      <c r="F451" s="345"/>
      <c r="G451" s="345"/>
      <c r="H451" s="345"/>
      <c r="I451" s="345"/>
      <c r="J451" s="345"/>
      <c r="K451" s="345"/>
      <c r="L451" s="345"/>
      <c r="M451" s="345"/>
      <c r="N451" s="345"/>
      <c r="O451" s="345"/>
      <c r="P451" s="345"/>
      <c r="Q451" s="345"/>
      <c r="R451" s="345"/>
    </row>
    <row r="452" spans="2:18" hidden="1" x14ac:dyDescent="0.3">
      <c r="B452" s="345"/>
      <c r="C452" s="345"/>
      <c r="D452" s="345"/>
      <c r="E452" s="345"/>
      <c r="F452" s="345"/>
      <c r="G452" s="345"/>
      <c r="H452" s="345"/>
      <c r="I452" s="345"/>
      <c r="J452" s="345"/>
      <c r="K452" s="345"/>
      <c r="L452" s="345"/>
      <c r="M452" s="345"/>
      <c r="N452" s="345"/>
      <c r="O452" s="345"/>
      <c r="P452" s="345"/>
      <c r="Q452" s="345"/>
      <c r="R452" s="345"/>
    </row>
    <row r="453" spans="2:18" hidden="1" x14ac:dyDescent="0.3">
      <c r="B453" s="345"/>
      <c r="C453" s="345"/>
      <c r="D453" s="345"/>
      <c r="E453" s="345"/>
      <c r="F453" s="345"/>
      <c r="G453" s="345"/>
      <c r="H453" s="345"/>
      <c r="I453" s="345"/>
      <c r="J453" s="345"/>
      <c r="K453" s="345"/>
      <c r="L453" s="345"/>
      <c r="M453" s="345"/>
      <c r="N453" s="345"/>
      <c r="O453" s="345"/>
      <c r="P453" s="345"/>
      <c r="Q453" s="345"/>
      <c r="R453" s="345"/>
    </row>
    <row r="454" spans="2:18" hidden="1" x14ac:dyDescent="0.3">
      <c r="B454" s="345"/>
      <c r="C454" s="345"/>
      <c r="D454" s="345"/>
      <c r="E454" s="345"/>
      <c r="F454" s="345"/>
      <c r="G454" s="345"/>
      <c r="H454" s="345"/>
      <c r="I454" s="345"/>
      <c r="J454" s="345"/>
      <c r="K454" s="345"/>
      <c r="L454" s="345"/>
      <c r="M454" s="345"/>
      <c r="N454" s="345"/>
      <c r="O454" s="345"/>
      <c r="P454" s="345"/>
      <c r="Q454" s="345"/>
      <c r="R454" s="345"/>
    </row>
    <row r="455" spans="2:18" hidden="1" x14ac:dyDescent="0.3">
      <c r="B455" s="345"/>
      <c r="C455" s="345"/>
      <c r="D455" s="345"/>
      <c r="E455" s="345"/>
      <c r="F455" s="345"/>
      <c r="G455" s="345"/>
      <c r="H455" s="345"/>
      <c r="I455" s="345"/>
      <c r="J455" s="345"/>
      <c r="K455" s="345"/>
      <c r="L455" s="345"/>
      <c r="M455" s="345"/>
      <c r="N455" s="345"/>
      <c r="O455" s="345"/>
      <c r="P455" s="345"/>
      <c r="Q455" s="345"/>
      <c r="R455" s="345"/>
    </row>
    <row r="456" spans="2:18" hidden="1" x14ac:dyDescent="0.3">
      <c r="B456" s="345"/>
      <c r="C456" s="345"/>
      <c r="D456" s="345"/>
      <c r="E456" s="345"/>
      <c r="F456" s="345"/>
      <c r="G456" s="345"/>
      <c r="H456" s="345"/>
      <c r="I456" s="345"/>
      <c r="J456" s="345"/>
      <c r="K456" s="345"/>
      <c r="L456" s="345"/>
      <c r="M456" s="345"/>
      <c r="N456" s="345"/>
      <c r="O456" s="345"/>
      <c r="P456" s="345"/>
      <c r="Q456" s="345"/>
      <c r="R456" s="345"/>
    </row>
    <row r="457" spans="2:18" hidden="1" x14ac:dyDescent="0.3">
      <c r="B457" s="345"/>
      <c r="C457" s="345"/>
      <c r="D457" s="345"/>
      <c r="E457" s="345"/>
      <c r="F457" s="345"/>
      <c r="G457" s="345"/>
      <c r="H457" s="345"/>
      <c r="I457" s="345"/>
      <c r="J457" s="345"/>
      <c r="K457" s="345"/>
      <c r="L457" s="345"/>
      <c r="M457" s="345"/>
      <c r="N457" s="345"/>
      <c r="O457" s="345"/>
      <c r="P457" s="345"/>
      <c r="Q457" s="345"/>
      <c r="R457" s="345"/>
    </row>
    <row r="458" spans="2:18" hidden="1" x14ac:dyDescent="0.3">
      <c r="B458" s="345"/>
      <c r="C458" s="345"/>
      <c r="D458" s="345"/>
      <c r="E458" s="345"/>
      <c r="F458" s="345"/>
      <c r="G458" s="345"/>
      <c r="H458" s="345"/>
      <c r="I458" s="345"/>
      <c r="J458" s="345"/>
      <c r="K458" s="345"/>
      <c r="L458" s="345"/>
      <c r="M458" s="345"/>
      <c r="N458" s="345"/>
      <c r="O458" s="345"/>
      <c r="P458" s="345"/>
      <c r="Q458" s="345"/>
      <c r="R458" s="345"/>
    </row>
    <row r="459" spans="2:18" hidden="1" x14ac:dyDescent="0.3">
      <c r="B459" s="345"/>
      <c r="C459" s="345"/>
      <c r="D459" s="345"/>
      <c r="E459" s="345"/>
      <c r="F459" s="345"/>
      <c r="G459" s="345"/>
      <c r="H459" s="345"/>
      <c r="I459" s="345"/>
      <c r="J459" s="345"/>
      <c r="K459" s="345"/>
      <c r="L459" s="345"/>
      <c r="M459" s="345"/>
      <c r="N459" s="345"/>
      <c r="O459" s="345"/>
      <c r="P459" s="345"/>
      <c r="Q459" s="345"/>
      <c r="R459" s="345"/>
    </row>
    <row r="460" spans="2:18" hidden="1" x14ac:dyDescent="0.3">
      <c r="B460" s="345"/>
      <c r="C460" s="345"/>
      <c r="D460" s="345"/>
      <c r="E460" s="345"/>
      <c r="F460" s="345"/>
      <c r="G460" s="345"/>
      <c r="H460" s="345"/>
      <c r="I460" s="345"/>
      <c r="J460" s="345"/>
      <c r="K460" s="345"/>
      <c r="L460" s="345"/>
      <c r="M460" s="345"/>
      <c r="N460" s="345"/>
      <c r="O460" s="345"/>
      <c r="P460" s="345"/>
      <c r="Q460" s="345"/>
      <c r="R460" s="345"/>
    </row>
    <row r="461" spans="2:18" hidden="1" x14ac:dyDescent="0.3">
      <c r="B461" s="345"/>
      <c r="C461" s="345"/>
      <c r="D461" s="345"/>
      <c r="E461" s="345"/>
      <c r="F461" s="345"/>
      <c r="G461" s="345"/>
      <c r="H461" s="345"/>
      <c r="I461" s="345"/>
      <c r="J461" s="345"/>
      <c r="K461" s="345"/>
      <c r="L461" s="345"/>
      <c r="M461" s="345"/>
      <c r="N461" s="345"/>
      <c r="O461" s="345"/>
      <c r="P461" s="345"/>
      <c r="Q461" s="345"/>
      <c r="R461" s="345"/>
    </row>
    <row r="462" spans="2:18" hidden="1" x14ac:dyDescent="0.3">
      <c r="B462" s="345"/>
      <c r="C462" s="345"/>
      <c r="D462" s="345"/>
      <c r="E462" s="345"/>
      <c r="F462" s="345"/>
      <c r="G462" s="345"/>
      <c r="H462" s="345"/>
      <c r="I462" s="345"/>
      <c r="J462" s="345"/>
      <c r="K462" s="345"/>
      <c r="L462" s="345"/>
      <c r="M462" s="345"/>
      <c r="N462" s="345"/>
      <c r="O462" s="345"/>
      <c r="P462" s="345"/>
      <c r="Q462" s="345"/>
      <c r="R462" s="345"/>
    </row>
    <row r="463" spans="2:18" hidden="1" x14ac:dyDescent="0.3">
      <c r="B463" s="345"/>
      <c r="C463" s="345"/>
      <c r="D463" s="345"/>
      <c r="E463" s="345"/>
      <c r="F463" s="345"/>
      <c r="G463" s="345"/>
      <c r="H463" s="345"/>
      <c r="I463" s="345"/>
      <c r="J463" s="345"/>
      <c r="K463" s="345"/>
      <c r="L463" s="345"/>
      <c r="M463" s="345"/>
      <c r="N463" s="345"/>
      <c r="O463" s="345"/>
      <c r="P463" s="345"/>
      <c r="Q463" s="345"/>
      <c r="R463" s="345"/>
    </row>
    <row r="464" spans="2:18" hidden="1" x14ac:dyDescent="0.3">
      <c r="B464" s="345"/>
      <c r="C464" s="345"/>
      <c r="D464" s="345"/>
      <c r="E464" s="345"/>
      <c r="F464" s="345"/>
      <c r="G464" s="345"/>
      <c r="H464" s="345"/>
      <c r="I464" s="345"/>
      <c r="J464" s="345"/>
      <c r="K464" s="345"/>
      <c r="L464" s="345"/>
      <c r="M464" s="345"/>
      <c r="N464" s="345"/>
      <c r="O464" s="345"/>
      <c r="P464" s="345"/>
      <c r="Q464" s="345"/>
      <c r="R464" s="345"/>
    </row>
    <row r="465" spans="2:18" hidden="1" x14ac:dyDescent="0.3">
      <c r="B465" s="345"/>
      <c r="C465" s="345"/>
      <c r="D465" s="345"/>
      <c r="E465" s="345"/>
      <c r="F465" s="345"/>
      <c r="G465" s="345"/>
      <c r="H465" s="345"/>
      <c r="I465" s="345"/>
      <c r="J465" s="345"/>
      <c r="K465" s="345"/>
      <c r="L465" s="345"/>
      <c r="M465" s="345"/>
      <c r="N465" s="345"/>
      <c r="O465" s="345"/>
      <c r="P465" s="345"/>
      <c r="Q465" s="345"/>
      <c r="R465" s="345"/>
    </row>
    <row r="466" spans="2:18" hidden="1" x14ac:dyDescent="0.3">
      <c r="B466" s="345"/>
      <c r="C466" s="345"/>
      <c r="D466" s="345"/>
      <c r="E466" s="345"/>
      <c r="F466" s="345"/>
      <c r="G466" s="345"/>
      <c r="H466" s="345"/>
      <c r="I466" s="345"/>
      <c r="J466" s="345"/>
      <c r="K466" s="345"/>
      <c r="L466" s="345"/>
      <c r="M466" s="345"/>
      <c r="N466" s="345"/>
      <c r="O466" s="345"/>
      <c r="P466" s="345"/>
      <c r="Q466" s="345"/>
      <c r="R466" s="345"/>
    </row>
    <row r="467" spans="2:18" hidden="1" x14ac:dyDescent="0.3">
      <c r="B467" s="345"/>
      <c r="C467" s="345"/>
      <c r="D467" s="345"/>
      <c r="E467" s="345"/>
      <c r="F467" s="345"/>
      <c r="G467" s="345"/>
      <c r="H467" s="345"/>
      <c r="I467" s="345"/>
      <c r="J467" s="345"/>
      <c r="K467" s="345"/>
      <c r="L467" s="345"/>
      <c r="M467" s="345"/>
      <c r="N467" s="345"/>
      <c r="O467" s="345"/>
      <c r="P467" s="345"/>
      <c r="Q467" s="345"/>
      <c r="R467" s="345"/>
    </row>
    <row r="468" spans="2:18" hidden="1" x14ac:dyDescent="0.3">
      <c r="B468" s="345"/>
      <c r="C468" s="345"/>
      <c r="D468" s="345"/>
      <c r="E468" s="345"/>
      <c r="F468" s="345"/>
      <c r="G468" s="345"/>
      <c r="H468" s="345"/>
      <c r="I468" s="345"/>
      <c r="J468" s="345"/>
      <c r="K468" s="345"/>
      <c r="L468" s="345"/>
      <c r="M468" s="345"/>
      <c r="N468" s="345"/>
      <c r="O468" s="345"/>
      <c r="P468" s="345"/>
      <c r="Q468" s="345"/>
      <c r="R468" s="345"/>
    </row>
    <row r="469" spans="2:18" hidden="1" x14ac:dyDescent="0.3">
      <c r="B469" s="345"/>
      <c r="C469" s="345"/>
      <c r="D469" s="345"/>
      <c r="E469" s="345"/>
      <c r="F469" s="345"/>
      <c r="G469" s="345"/>
      <c r="H469" s="345"/>
      <c r="I469" s="345"/>
      <c r="J469" s="345"/>
      <c r="K469" s="345"/>
      <c r="L469" s="345"/>
      <c r="M469" s="345"/>
      <c r="N469" s="345"/>
      <c r="O469" s="345"/>
      <c r="P469" s="345"/>
      <c r="Q469" s="345"/>
      <c r="R469" s="345"/>
    </row>
    <row r="470" spans="2:18" hidden="1" x14ac:dyDescent="0.3">
      <c r="B470" s="345"/>
      <c r="C470" s="345"/>
      <c r="D470" s="345"/>
      <c r="E470" s="345"/>
      <c r="F470" s="345"/>
      <c r="G470" s="345"/>
      <c r="H470" s="345"/>
      <c r="I470" s="345"/>
      <c r="J470" s="345"/>
      <c r="K470" s="345"/>
      <c r="L470" s="345"/>
      <c r="M470" s="345"/>
      <c r="N470" s="345"/>
      <c r="O470" s="345"/>
      <c r="P470" s="345"/>
      <c r="Q470" s="345"/>
      <c r="R470" s="345"/>
    </row>
    <row r="471" spans="2:18" hidden="1" x14ac:dyDescent="0.3">
      <c r="B471" s="345"/>
      <c r="C471" s="345"/>
      <c r="D471" s="345"/>
      <c r="E471" s="345"/>
      <c r="F471" s="345"/>
      <c r="G471" s="345"/>
      <c r="H471" s="345"/>
      <c r="I471" s="345"/>
      <c r="J471" s="345"/>
      <c r="K471" s="345"/>
      <c r="L471" s="345"/>
      <c r="M471" s="345"/>
      <c r="N471" s="345"/>
      <c r="O471" s="345"/>
      <c r="P471" s="345"/>
      <c r="Q471" s="345"/>
      <c r="R471" s="345"/>
    </row>
    <row r="472" spans="2:18" hidden="1" x14ac:dyDescent="0.3">
      <c r="B472" s="345"/>
      <c r="C472" s="345"/>
      <c r="D472" s="345"/>
      <c r="E472" s="345"/>
      <c r="F472" s="345"/>
      <c r="G472" s="345"/>
      <c r="H472" s="345"/>
      <c r="I472" s="345"/>
      <c r="J472" s="345"/>
      <c r="K472" s="345"/>
      <c r="L472" s="345"/>
      <c r="M472" s="345"/>
      <c r="N472" s="345"/>
      <c r="O472" s="345"/>
      <c r="P472" s="345"/>
      <c r="Q472" s="345"/>
      <c r="R472" s="345"/>
    </row>
    <row r="473" spans="2:18" hidden="1" x14ac:dyDescent="0.3">
      <c r="B473" s="345"/>
      <c r="C473" s="345"/>
      <c r="D473" s="345"/>
      <c r="E473" s="345"/>
      <c r="F473" s="345"/>
      <c r="G473" s="345"/>
      <c r="H473" s="345"/>
      <c r="I473" s="345"/>
      <c r="J473" s="345"/>
      <c r="K473" s="345"/>
      <c r="L473" s="345"/>
      <c r="M473" s="345"/>
      <c r="N473" s="345"/>
      <c r="O473" s="345"/>
      <c r="P473" s="345"/>
      <c r="Q473" s="345"/>
      <c r="R473" s="345"/>
    </row>
    <row r="474" spans="2:18" hidden="1" x14ac:dyDescent="0.3">
      <c r="B474" s="345"/>
      <c r="C474" s="345"/>
      <c r="D474" s="345"/>
      <c r="E474" s="345"/>
      <c r="F474" s="345"/>
      <c r="G474" s="345"/>
      <c r="H474" s="345"/>
      <c r="I474" s="345"/>
      <c r="J474" s="345"/>
      <c r="K474" s="345"/>
      <c r="L474" s="345"/>
      <c r="M474" s="345"/>
      <c r="N474" s="345"/>
      <c r="O474" s="345"/>
      <c r="P474" s="345"/>
      <c r="Q474" s="345"/>
      <c r="R474" s="345"/>
    </row>
    <row r="475" spans="2:18" hidden="1" x14ac:dyDescent="0.3">
      <c r="B475" s="345"/>
      <c r="C475" s="345"/>
      <c r="D475" s="345"/>
      <c r="E475" s="345"/>
      <c r="F475" s="345"/>
      <c r="G475" s="345"/>
      <c r="H475" s="345"/>
      <c r="I475" s="345"/>
      <c r="J475" s="345"/>
      <c r="K475" s="345"/>
      <c r="L475" s="345"/>
      <c r="M475" s="345"/>
      <c r="N475" s="345"/>
      <c r="O475" s="345"/>
      <c r="P475" s="345"/>
      <c r="Q475" s="345"/>
      <c r="R475" s="345"/>
    </row>
    <row r="476" spans="2:18" hidden="1" x14ac:dyDescent="0.3">
      <c r="B476" s="345"/>
      <c r="C476" s="345"/>
      <c r="D476" s="345"/>
      <c r="E476" s="345"/>
      <c r="F476" s="345"/>
      <c r="G476" s="345"/>
      <c r="H476" s="345"/>
      <c r="I476" s="345"/>
      <c r="J476" s="345"/>
      <c r="K476" s="345"/>
      <c r="L476" s="345"/>
      <c r="M476" s="345"/>
      <c r="N476" s="345"/>
      <c r="O476" s="345"/>
      <c r="P476" s="345"/>
      <c r="Q476" s="345"/>
      <c r="R476" s="345"/>
    </row>
    <row r="477" spans="2:18" hidden="1" x14ac:dyDescent="0.3">
      <c r="B477" s="345"/>
      <c r="C477" s="345"/>
      <c r="D477" s="345"/>
      <c r="E477" s="345"/>
      <c r="F477" s="345"/>
      <c r="G477" s="345"/>
      <c r="H477" s="345"/>
      <c r="I477" s="345"/>
      <c r="J477" s="345"/>
      <c r="K477" s="345"/>
      <c r="L477" s="345"/>
      <c r="M477" s="345"/>
      <c r="N477" s="345"/>
      <c r="O477" s="345"/>
      <c r="P477" s="345"/>
      <c r="Q477" s="345"/>
      <c r="R477" s="345"/>
    </row>
    <row r="478" spans="2:18" hidden="1" x14ac:dyDescent="0.3">
      <c r="B478" s="345"/>
      <c r="C478" s="345"/>
      <c r="D478" s="345"/>
      <c r="E478" s="345"/>
      <c r="F478" s="345"/>
      <c r="G478" s="345"/>
      <c r="H478" s="345"/>
      <c r="I478" s="345"/>
      <c r="J478" s="345"/>
      <c r="K478" s="345"/>
      <c r="L478" s="345"/>
      <c r="M478" s="345"/>
      <c r="N478" s="345"/>
      <c r="O478" s="345"/>
      <c r="P478" s="345"/>
      <c r="Q478" s="345"/>
      <c r="R478" s="345"/>
    </row>
    <row r="479" spans="2:18" hidden="1" x14ac:dyDescent="0.3">
      <c r="B479" s="345"/>
      <c r="C479" s="345"/>
      <c r="D479" s="345"/>
      <c r="E479" s="345"/>
      <c r="F479" s="345"/>
      <c r="G479" s="345"/>
      <c r="H479" s="345"/>
      <c r="I479" s="345"/>
      <c r="J479" s="345"/>
      <c r="K479" s="345"/>
      <c r="L479" s="345"/>
      <c r="M479" s="345"/>
      <c r="N479" s="345"/>
      <c r="O479" s="345"/>
      <c r="P479" s="345"/>
      <c r="Q479" s="345"/>
      <c r="R479" s="345"/>
    </row>
    <row r="480" spans="2:18" hidden="1" x14ac:dyDescent="0.3">
      <c r="B480" s="345"/>
      <c r="C480" s="345"/>
      <c r="D480" s="345"/>
      <c r="E480" s="345"/>
      <c r="F480" s="345"/>
      <c r="G480" s="345"/>
      <c r="H480" s="345"/>
      <c r="I480" s="345"/>
      <c r="J480" s="345"/>
      <c r="K480" s="345"/>
      <c r="L480" s="345"/>
      <c r="M480" s="345"/>
      <c r="N480" s="345"/>
      <c r="O480" s="345"/>
      <c r="P480" s="345"/>
      <c r="Q480" s="345"/>
      <c r="R480" s="345"/>
    </row>
    <row r="481" spans="2:18" hidden="1" x14ac:dyDescent="0.3">
      <c r="B481" s="345"/>
      <c r="C481" s="345"/>
      <c r="D481" s="345"/>
      <c r="E481" s="345"/>
      <c r="F481" s="345"/>
      <c r="G481" s="345"/>
      <c r="H481" s="345"/>
      <c r="I481" s="345"/>
      <c r="J481" s="345"/>
      <c r="K481" s="345"/>
      <c r="L481" s="345"/>
      <c r="M481" s="345"/>
      <c r="N481" s="345"/>
      <c r="O481" s="345"/>
      <c r="P481" s="345"/>
      <c r="Q481" s="345"/>
      <c r="R481" s="345"/>
    </row>
    <row r="482" spans="2:18" hidden="1" x14ac:dyDescent="0.3">
      <c r="B482" s="345"/>
      <c r="C482" s="345"/>
      <c r="D482" s="345"/>
      <c r="E482" s="345"/>
      <c r="F482" s="345"/>
      <c r="G482" s="345"/>
      <c r="H482" s="345"/>
      <c r="I482" s="345"/>
      <c r="J482" s="345"/>
      <c r="K482" s="345"/>
      <c r="L482" s="345"/>
      <c r="M482" s="345"/>
      <c r="N482" s="345"/>
      <c r="O482" s="345"/>
      <c r="P482" s="345"/>
      <c r="Q482" s="345"/>
      <c r="R482" s="345"/>
    </row>
    <row r="483" spans="2:18" hidden="1" x14ac:dyDescent="0.3">
      <c r="B483" s="345"/>
      <c r="C483" s="345"/>
      <c r="D483" s="345"/>
      <c r="E483" s="345"/>
      <c r="F483" s="345"/>
      <c r="G483" s="345"/>
      <c r="H483" s="345"/>
      <c r="I483" s="345"/>
      <c r="J483" s="345"/>
      <c r="K483" s="345"/>
      <c r="L483" s="345"/>
      <c r="M483" s="345"/>
      <c r="N483" s="345"/>
      <c r="O483" s="345"/>
      <c r="P483" s="345"/>
      <c r="Q483" s="345"/>
      <c r="R483" s="345"/>
    </row>
    <row r="484" spans="2:18" hidden="1" x14ac:dyDescent="0.3">
      <c r="B484" s="345"/>
      <c r="C484" s="345"/>
      <c r="D484" s="345"/>
      <c r="E484" s="345"/>
      <c r="F484" s="345"/>
      <c r="G484" s="345"/>
      <c r="H484" s="345"/>
      <c r="I484" s="345"/>
      <c r="J484" s="345"/>
      <c r="K484" s="345"/>
      <c r="L484" s="345"/>
      <c r="M484" s="345"/>
      <c r="N484" s="345"/>
      <c r="O484" s="345"/>
      <c r="P484" s="345"/>
      <c r="Q484" s="345"/>
      <c r="R484" s="345"/>
    </row>
    <row r="485" spans="2:18" hidden="1" x14ac:dyDescent="0.3">
      <c r="B485" s="345"/>
      <c r="C485" s="345"/>
      <c r="D485" s="345"/>
      <c r="E485" s="345"/>
      <c r="F485" s="345"/>
      <c r="G485" s="345"/>
      <c r="H485" s="345"/>
      <c r="I485" s="345"/>
      <c r="J485" s="345"/>
      <c r="K485" s="345"/>
      <c r="L485" s="345"/>
      <c r="M485" s="345"/>
      <c r="N485" s="345"/>
      <c r="O485" s="345"/>
      <c r="P485" s="345"/>
      <c r="Q485" s="345"/>
      <c r="R485" s="345"/>
    </row>
    <row r="486" spans="2:18" hidden="1" x14ac:dyDescent="0.3">
      <c r="B486" s="345"/>
      <c r="C486" s="345"/>
      <c r="D486" s="345"/>
      <c r="E486" s="345"/>
      <c r="F486" s="345"/>
      <c r="G486" s="345"/>
      <c r="H486" s="345"/>
      <c r="I486" s="345"/>
      <c r="J486" s="345"/>
      <c r="K486" s="345"/>
      <c r="L486" s="345"/>
      <c r="M486" s="345"/>
      <c r="N486" s="345"/>
      <c r="O486" s="345"/>
      <c r="P486" s="345"/>
      <c r="Q486" s="345"/>
      <c r="R486" s="345"/>
    </row>
    <row r="487" spans="2:18" hidden="1" x14ac:dyDescent="0.3">
      <c r="B487" s="345"/>
      <c r="C487" s="345"/>
      <c r="D487" s="345"/>
      <c r="E487" s="345"/>
      <c r="F487" s="345"/>
      <c r="G487" s="345"/>
      <c r="H487" s="345"/>
      <c r="I487" s="345"/>
      <c r="J487" s="345"/>
      <c r="K487" s="345"/>
      <c r="L487" s="345"/>
      <c r="M487" s="345"/>
      <c r="N487" s="345"/>
      <c r="O487" s="345"/>
      <c r="P487" s="345"/>
      <c r="Q487" s="345"/>
      <c r="R487" s="345"/>
    </row>
    <row r="488" spans="2:18" hidden="1" x14ac:dyDescent="0.3">
      <c r="B488" s="345"/>
      <c r="C488" s="345"/>
      <c r="D488" s="345"/>
      <c r="E488" s="345"/>
      <c r="F488" s="345"/>
      <c r="G488" s="345"/>
      <c r="H488" s="345"/>
      <c r="I488" s="345"/>
      <c r="J488" s="345"/>
      <c r="K488" s="345"/>
      <c r="L488" s="345"/>
      <c r="M488" s="345"/>
      <c r="N488" s="345"/>
      <c r="O488" s="345"/>
      <c r="P488" s="345"/>
      <c r="Q488" s="345"/>
      <c r="R488" s="345"/>
    </row>
    <row r="489" spans="2:18" hidden="1" x14ac:dyDescent="0.3">
      <c r="B489" s="345"/>
      <c r="C489" s="345"/>
      <c r="D489" s="345"/>
      <c r="E489" s="345"/>
      <c r="F489" s="345"/>
      <c r="G489" s="345"/>
      <c r="H489" s="345"/>
      <c r="I489" s="345"/>
      <c r="J489" s="345"/>
      <c r="K489" s="345"/>
      <c r="L489" s="345"/>
      <c r="M489" s="345"/>
      <c r="N489" s="345"/>
      <c r="O489" s="345"/>
      <c r="P489" s="345"/>
      <c r="Q489" s="345"/>
      <c r="R489" s="345"/>
    </row>
    <row r="490" spans="2:18" hidden="1" x14ac:dyDescent="0.3">
      <c r="B490" s="345"/>
      <c r="C490" s="345"/>
      <c r="D490" s="345"/>
      <c r="E490" s="345"/>
      <c r="F490" s="345"/>
      <c r="G490" s="345"/>
      <c r="H490" s="345"/>
      <c r="I490" s="345"/>
      <c r="J490" s="345"/>
      <c r="K490" s="345"/>
      <c r="L490" s="345"/>
      <c r="M490" s="345"/>
      <c r="N490" s="345"/>
      <c r="O490" s="345"/>
      <c r="P490" s="345"/>
      <c r="Q490" s="345"/>
      <c r="R490" s="345"/>
    </row>
    <row r="491" spans="2:18" hidden="1" x14ac:dyDescent="0.3">
      <c r="B491" s="345"/>
      <c r="C491" s="345"/>
      <c r="D491" s="345"/>
      <c r="E491" s="345"/>
      <c r="F491" s="345"/>
      <c r="G491" s="345"/>
      <c r="H491" s="345"/>
      <c r="I491" s="345"/>
      <c r="J491" s="345"/>
      <c r="K491" s="345"/>
      <c r="L491" s="345"/>
      <c r="M491" s="345"/>
      <c r="N491" s="345"/>
      <c r="O491" s="345"/>
      <c r="P491" s="345"/>
      <c r="Q491" s="345"/>
      <c r="R491" s="345"/>
    </row>
    <row r="492" spans="2:18" hidden="1" x14ac:dyDescent="0.3">
      <c r="B492" s="345"/>
      <c r="C492" s="345"/>
      <c r="D492" s="345"/>
      <c r="E492" s="345"/>
      <c r="F492" s="345"/>
      <c r="G492" s="345"/>
      <c r="H492" s="345"/>
      <c r="I492" s="345"/>
      <c r="J492" s="345"/>
      <c r="K492" s="345"/>
      <c r="L492" s="345"/>
      <c r="M492" s="345"/>
      <c r="N492" s="345"/>
      <c r="O492" s="345"/>
      <c r="P492" s="345"/>
      <c r="Q492" s="345"/>
      <c r="R492" s="345"/>
    </row>
    <row r="493" spans="2:18" hidden="1" x14ac:dyDescent="0.3">
      <c r="B493" s="345"/>
      <c r="C493" s="345"/>
      <c r="D493" s="345"/>
      <c r="E493" s="345"/>
      <c r="F493" s="345"/>
      <c r="G493" s="345"/>
      <c r="H493" s="345"/>
      <c r="I493" s="345"/>
      <c r="J493" s="345"/>
      <c r="K493" s="345"/>
      <c r="L493" s="345"/>
      <c r="M493" s="345"/>
      <c r="N493" s="345"/>
      <c r="O493" s="345"/>
      <c r="P493" s="345"/>
      <c r="Q493" s="345"/>
      <c r="R493" s="345"/>
    </row>
    <row r="494" spans="2:18" hidden="1" x14ac:dyDescent="0.3">
      <c r="B494" s="345"/>
      <c r="C494" s="345"/>
      <c r="D494" s="345"/>
      <c r="E494" s="345"/>
      <c r="F494" s="345"/>
      <c r="G494" s="345"/>
      <c r="H494" s="345"/>
      <c r="I494" s="345"/>
      <c r="J494" s="345"/>
      <c r="K494" s="345"/>
      <c r="L494" s="345"/>
      <c r="M494" s="345"/>
      <c r="N494" s="345"/>
      <c r="O494" s="345"/>
      <c r="P494" s="345"/>
      <c r="Q494" s="345"/>
      <c r="R494" s="345"/>
    </row>
    <row r="495" spans="2:18" hidden="1" x14ac:dyDescent="0.3">
      <c r="B495" s="345"/>
      <c r="C495" s="345"/>
      <c r="D495" s="345"/>
      <c r="E495" s="345"/>
      <c r="F495" s="345"/>
      <c r="G495" s="345"/>
      <c r="H495" s="345"/>
      <c r="I495" s="345"/>
      <c r="J495" s="345"/>
      <c r="K495" s="345"/>
      <c r="L495" s="345"/>
      <c r="M495" s="345"/>
      <c r="N495" s="345"/>
      <c r="O495" s="345"/>
      <c r="P495" s="345"/>
      <c r="Q495" s="345"/>
      <c r="R495" s="345"/>
    </row>
    <row r="496" spans="2:18" hidden="1" x14ac:dyDescent="0.3">
      <c r="B496" s="345"/>
      <c r="C496" s="345"/>
      <c r="D496" s="345"/>
      <c r="E496" s="345"/>
      <c r="F496" s="345"/>
      <c r="G496" s="345"/>
      <c r="H496" s="345"/>
      <c r="I496" s="345"/>
      <c r="J496" s="345"/>
      <c r="K496" s="345"/>
      <c r="L496" s="345"/>
      <c r="M496" s="345"/>
      <c r="N496" s="345"/>
      <c r="O496" s="345"/>
      <c r="P496" s="345"/>
      <c r="Q496" s="345"/>
      <c r="R496" s="345"/>
    </row>
    <row r="497" spans="2:18" hidden="1" x14ac:dyDescent="0.3">
      <c r="B497" s="345"/>
      <c r="C497" s="345"/>
      <c r="D497" s="345"/>
      <c r="E497" s="345"/>
      <c r="F497" s="345"/>
      <c r="G497" s="345"/>
      <c r="H497" s="345"/>
      <c r="I497" s="345"/>
      <c r="J497" s="345"/>
      <c r="K497" s="345"/>
      <c r="L497" s="345"/>
      <c r="M497" s="345"/>
      <c r="N497" s="345"/>
      <c r="O497" s="345"/>
      <c r="P497" s="345"/>
      <c r="Q497" s="345"/>
      <c r="R497" s="345"/>
    </row>
    <row r="498" spans="2:18" hidden="1" x14ac:dyDescent="0.3">
      <c r="B498" s="345"/>
      <c r="C498" s="345"/>
      <c r="D498" s="345"/>
      <c r="E498" s="345"/>
      <c r="F498" s="345"/>
      <c r="G498" s="345"/>
      <c r="H498" s="345"/>
      <c r="I498" s="345"/>
      <c r="J498" s="345"/>
      <c r="K498" s="345"/>
      <c r="L498" s="345"/>
      <c r="M498" s="345"/>
      <c r="N498" s="345"/>
      <c r="O498" s="345"/>
      <c r="P498" s="345"/>
      <c r="Q498" s="345"/>
      <c r="R498" s="345"/>
    </row>
    <row r="499" spans="2:18" hidden="1" x14ac:dyDescent="0.3">
      <c r="B499" s="345"/>
      <c r="C499" s="345"/>
      <c r="D499" s="345"/>
      <c r="E499" s="345"/>
      <c r="F499" s="345"/>
      <c r="G499" s="345"/>
      <c r="H499" s="345"/>
      <c r="I499" s="345"/>
      <c r="J499" s="345"/>
      <c r="K499" s="345"/>
      <c r="L499" s="345"/>
      <c r="M499" s="345"/>
      <c r="N499" s="345"/>
      <c r="O499" s="345"/>
      <c r="P499" s="345"/>
      <c r="Q499" s="345"/>
      <c r="R499" s="345"/>
    </row>
    <row r="500" spans="2:18" hidden="1" x14ac:dyDescent="0.3">
      <c r="B500" s="345"/>
      <c r="C500" s="345"/>
      <c r="D500" s="345"/>
      <c r="E500" s="345"/>
      <c r="F500" s="345"/>
      <c r="G500" s="345"/>
      <c r="H500" s="345"/>
      <c r="I500" s="345"/>
      <c r="J500" s="345"/>
      <c r="K500" s="345"/>
      <c r="L500" s="345"/>
      <c r="M500" s="345"/>
      <c r="N500" s="345"/>
      <c r="O500" s="345"/>
      <c r="P500" s="345"/>
      <c r="Q500" s="345"/>
      <c r="R500" s="345"/>
    </row>
    <row r="501" spans="2:18" hidden="1" x14ac:dyDescent="0.3">
      <c r="B501" s="345"/>
      <c r="C501" s="345"/>
      <c r="D501" s="345"/>
      <c r="E501" s="345"/>
      <c r="F501" s="345"/>
      <c r="G501" s="345"/>
      <c r="H501" s="345"/>
      <c r="I501" s="345"/>
      <c r="J501" s="345"/>
      <c r="K501" s="345"/>
      <c r="L501" s="345"/>
      <c r="M501" s="345"/>
      <c r="N501" s="345"/>
      <c r="O501" s="345"/>
      <c r="P501" s="345"/>
      <c r="Q501" s="345"/>
      <c r="R501" s="345"/>
    </row>
    <row r="502" spans="2:18" hidden="1" x14ac:dyDescent="0.3">
      <c r="B502" s="345"/>
      <c r="C502" s="345"/>
      <c r="D502" s="345"/>
      <c r="E502" s="345"/>
      <c r="F502" s="345"/>
      <c r="G502" s="345"/>
      <c r="H502" s="345"/>
      <c r="I502" s="345"/>
      <c r="J502" s="345"/>
      <c r="K502" s="345"/>
      <c r="L502" s="345"/>
      <c r="M502" s="345"/>
      <c r="N502" s="345"/>
      <c r="O502" s="345"/>
      <c r="P502" s="345"/>
      <c r="Q502" s="345"/>
      <c r="R502" s="345"/>
    </row>
    <row r="503" spans="2:18" hidden="1" x14ac:dyDescent="0.3">
      <c r="B503" s="345"/>
      <c r="C503" s="345"/>
      <c r="D503" s="345"/>
      <c r="E503" s="345"/>
      <c r="F503" s="345"/>
      <c r="G503" s="345"/>
      <c r="H503" s="345"/>
      <c r="I503" s="345"/>
      <c r="J503" s="345"/>
      <c r="K503" s="345"/>
      <c r="L503" s="345"/>
      <c r="M503" s="345"/>
      <c r="N503" s="345"/>
      <c r="O503" s="345"/>
      <c r="P503" s="345"/>
      <c r="Q503" s="345"/>
      <c r="R503" s="345"/>
    </row>
    <row r="504" spans="2:18" hidden="1" x14ac:dyDescent="0.3">
      <c r="B504" s="345"/>
      <c r="C504" s="345"/>
      <c r="D504" s="345"/>
      <c r="E504" s="345"/>
      <c r="F504" s="345"/>
      <c r="G504" s="345"/>
      <c r="H504" s="345"/>
      <c r="I504" s="345"/>
      <c r="J504" s="345"/>
      <c r="K504" s="345"/>
      <c r="L504" s="345"/>
      <c r="M504" s="345"/>
      <c r="N504" s="345"/>
      <c r="O504" s="345"/>
      <c r="P504" s="345"/>
      <c r="Q504" s="345"/>
      <c r="R504" s="345"/>
    </row>
    <row r="505" spans="2:18" hidden="1" x14ac:dyDescent="0.3">
      <c r="B505" s="345"/>
      <c r="C505" s="345"/>
      <c r="D505" s="345"/>
      <c r="E505" s="345"/>
      <c r="F505" s="345"/>
      <c r="G505" s="345"/>
      <c r="H505" s="345"/>
      <c r="I505" s="345"/>
      <c r="J505" s="345"/>
      <c r="K505" s="345"/>
      <c r="L505" s="345"/>
      <c r="M505" s="345"/>
      <c r="N505" s="345"/>
      <c r="O505" s="345"/>
      <c r="P505" s="345"/>
      <c r="Q505" s="345"/>
      <c r="R505" s="345"/>
    </row>
    <row r="506" spans="2:18" hidden="1" x14ac:dyDescent="0.3">
      <c r="B506" s="345"/>
      <c r="C506" s="345"/>
      <c r="D506" s="345"/>
      <c r="E506" s="345"/>
      <c r="F506" s="345"/>
      <c r="G506" s="345"/>
      <c r="H506" s="345"/>
      <c r="I506" s="345"/>
      <c r="J506" s="345"/>
      <c r="K506" s="345"/>
      <c r="L506" s="345"/>
      <c r="M506" s="345"/>
      <c r="N506" s="345"/>
      <c r="O506" s="345"/>
      <c r="P506" s="345"/>
      <c r="Q506" s="345"/>
      <c r="R506" s="345"/>
    </row>
    <row r="507" spans="2:18" hidden="1" x14ac:dyDescent="0.3">
      <c r="B507" s="345"/>
      <c r="C507" s="345"/>
      <c r="D507" s="345"/>
      <c r="E507" s="345"/>
      <c r="F507" s="345"/>
      <c r="G507" s="345"/>
      <c r="H507" s="345"/>
      <c r="I507" s="345"/>
      <c r="J507" s="345"/>
      <c r="K507" s="345"/>
      <c r="L507" s="345"/>
      <c r="M507" s="345"/>
      <c r="N507" s="345"/>
      <c r="O507" s="345"/>
      <c r="P507" s="345"/>
      <c r="Q507" s="345"/>
      <c r="R507" s="345"/>
    </row>
    <row r="508" spans="2:18" hidden="1" x14ac:dyDescent="0.3">
      <c r="B508" s="345"/>
      <c r="C508" s="345"/>
      <c r="D508" s="345"/>
      <c r="E508" s="345"/>
      <c r="F508" s="345"/>
      <c r="G508" s="345"/>
      <c r="H508" s="345"/>
      <c r="I508" s="345"/>
      <c r="J508" s="345"/>
      <c r="K508" s="345"/>
      <c r="L508" s="345"/>
      <c r="M508" s="345"/>
      <c r="N508" s="345"/>
      <c r="O508" s="345"/>
      <c r="P508" s="345"/>
      <c r="Q508" s="345"/>
      <c r="R508" s="345"/>
    </row>
    <row r="509" spans="2:18" hidden="1" x14ac:dyDescent="0.3">
      <c r="B509" s="345"/>
      <c r="C509" s="345"/>
      <c r="D509" s="345"/>
      <c r="E509" s="345"/>
      <c r="F509" s="345"/>
      <c r="G509" s="345"/>
      <c r="H509" s="345"/>
      <c r="I509" s="345"/>
      <c r="J509" s="345"/>
      <c r="K509" s="345"/>
      <c r="L509" s="345"/>
      <c r="M509" s="345"/>
      <c r="N509" s="345"/>
      <c r="O509" s="345"/>
      <c r="P509" s="345"/>
      <c r="Q509" s="345"/>
      <c r="R509" s="345"/>
    </row>
    <row r="510" spans="2:18" hidden="1" x14ac:dyDescent="0.3">
      <c r="B510" s="345"/>
      <c r="C510" s="345"/>
      <c r="D510" s="345"/>
      <c r="E510" s="345"/>
      <c r="F510" s="345"/>
      <c r="G510" s="345"/>
      <c r="H510" s="345"/>
      <c r="I510" s="345"/>
      <c r="J510" s="345"/>
      <c r="K510" s="345"/>
      <c r="L510" s="345"/>
      <c r="M510" s="345"/>
      <c r="N510" s="345"/>
      <c r="O510" s="345"/>
      <c r="P510" s="345"/>
      <c r="Q510" s="345"/>
      <c r="R510" s="345"/>
    </row>
    <row r="511" spans="2:18" hidden="1" x14ac:dyDescent="0.3">
      <c r="B511" s="345"/>
      <c r="C511" s="345"/>
      <c r="D511" s="345"/>
      <c r="E511" s="345"/>
      <c r="F511" s="345"/>
      <c r="G511" s="345"/>
      <c r="H511" s="345"/>
      <c r="I511" s="345"/>
      <c r="J511" s="345"/>
      <c r="K511" s="345"/>
      <c r="L511" s="345"/>
      <c r="M511" s="345"/>
      <c r="N511" s="345"/>
      <c r="O511" s="345"/>
      <c r="P511" s="345"/>
      <c r="Q511" s="345"/>
      <c r="R511" s="345"/>
    </row>
    <row r="512" spans="2:18" hidden="1" x14ac:dyDescent="0.3">
      <c r="B512" s="345"/>
      <c r="C512" s="345"/>
      <c r="D512" s="345"/>
      <c r="E512" s="345"/>
      <c r="F512" s="345"/>
      <c r="G512" s="345"/>
      <c r="H512" s="345"/>
      <c r="I512" s="345"/>
      <c r="J512" s="345"/>
      <c r="K512" s="345"/>
      <c r="L512" s="345"/>
      <c r="M512" s="345"/>
      <c r="N512" s="345"/>
      <c r="O512" s="345"/>
      <c r="P512" s="345"/>
      <c r="Q512" s="345"/>
      <c r="R512" s="345"/>
    </row>
    <row r="513" spans="2:18" hidden="1" x14ac:dyDescent="0.3">
      <c r="B513" s="345"/>
      <c r="C513" s="345"/>
      <c r="D513" s="345"/>
      <c r="E513" s="345"/>
      <c r="F513" s="345"/>
      <c r="G513" s="345"/>
      <c r="H513" s="345"/>
      <c r="I513" s="345"/>
      <c r="J513" s="345"/>
      <c r="K513" s="345"/>
      <c r="L513" s="345"/>
      <c r="M513" s="345"/>
      <c r="N513" s="345"/>
      <c r="O513" s="345"/>
      <c r="P513" s="345"/>
      <c r="Q513" s="345"/>
      <c r="R513" s="345"/>
    </row>
    <row r="514" spans="2:18" hidden="1" x14ac:dyDescent="0.3">
      <c r="B514" s="345"/>
      <c r="C514" s="345"/>
      <c r="D514" s="345"/>
      <c r="E514" s="345"/>
      <c r="F514" s="345"/>
      <c r="G514" s="345"/>
      <c r="H514" s="345"/>
      <c r="I514" s="345"/>
      <c r="J514" s="345"/>
      <c r="K514" s="345"/>
      <c r="L514" s="345"/>
      <c r="M514" s="345"/>
      <c r="N514" s="345"/>
      <c r="O514" s="345"/>
      <c r="P514" s="345"/>
      <c r="Q514" s="345"/>
      <c r="R514" s="345"/>
    </row>
    <row r="515" spans="2:18" hidden="1" x14ac:dyDescent="0.3">
      <c r="B515" s="345"/>
      <c r="C515" s="345"/>
      <c r="D515" s="345"/>
      <c r="E515" s="345"/>
      <c r="F515" s="345"/>
      <c r="G515" s="345"/>
      <c r="H515" s="345"/>
      <c r="I515" s="345"/>
      <c r="J515" s="345"/>
      <c r="K515" s="345"/>
      <c r="L515" s="345"/>
      <c r="M515" s="345"/>
      <c r="N515" s="345"/>
      <c r="O515" s="345"/>
      <c r="P515" s="345"/>
      <c r="Q515" s="345"/>
      <c r="R515" s="345"/>
    </row>
    <row r="516" spans="2:18" hidden="1" x14ac:dyDescent="0.3">
      <c r="B516" s="345"/>
      <c r="C516" s="345"/>
      <c r="D516" s="345"/>
      <c r="E516" s="345"/>
      <c r="F516" s="345"/>
      <c r="G516" s="345"/>
      <c r="H516" s="345"/>
      <c r="I516" s="345"/>
      <c r="J516" s="345"/>
      <c r="K516" s="345"/>
      <c r="L516" s="345"/>
      <c r="M516" s="345"/>
      <c r="N516" s="345"/>
      <c r="O516" s="345"/>
      <c r="P516" s="345"/>
      <c r="Q516" s="345"/>
      <c r="R516" s="345"/>
    </row>
    <row r="517" spans="2:18" hidden="1" x14ac:dyDescent="0.3">
      <c r="B517" s="345"/>
      <c r="C517" s="345"/>
      <c r="D517" s="345"/>
      <c r="E517" s="345"/>
      <c r="F517" s="345"/>
      <c r="G517" s="345"/>
      <c r="H517" s="345"/>
      <c r="I517" s="345"/>
      <c r="J517" s="345"/>
      <c r="K517" s="345"/>
      <c r="L517" s="345"/>
      <c r="M517" s="345"/>
      <c r="N517" s="345"/>
      <c r="O517" s="345"/>
      <c r="P517" s="345"/>
      <c r="Q517" s="345"/>
      <c r="R517" s="345"/>
    </row>
    <row r="518" spans="2:18" hidden="1" x14ac:dyDescent="0.3">
      <c r="B518" s="345"/>
      <c r="C518" s="345"/>
      <c r="D518" s="345"/>
      <c r="E518" s="345"/>
      <c r="F518" s="345"/>
      <c r="G518" s="345"/>
      <c r="H518" s="345"/>
      <c r="I518" s="345"/>
      <c r="J518" s="345"/>
      <c r="K518" s="345"/>
      <c r="L518" s="345"/>
      <c r="M518" s="345"/>
      <c r="N518" s="345"/>
      <c r="O518" s="345"/>
      <c r="P518" s="345"/>
      <c r="Q518" s="345"/>
      <c r="R518" s="345"/>
    </row>
    <row r="519" spans="2:18" hidden="1" x14ac:dyDescent="0.3">
      <c r="B519" s="345"/>
      <c r="C519" s="345"/>
      <c r="D519" s="345"/>
      <c r="E519" s="345"/>
      <c r="F519" s="345"/>
      <c r="G519" s="345"/>
      <c r="H519" s="345"/>
      <c r="I519" s="345"/>
      <c r="J519" s="345"/>
      <c r="K519" s="345"/>
      <c r="L519" s="345"/>
      <c r="M519" s="345"/>
      <c r="N519" s="345"/>
      <c r="O519" s="345"/>
      <c r="P519" s="345"/>
      <c r="Q519" s="345"/>
      <c r="R519" s="345"/>
    </row>
    <row r="520" spans="2:18" hidden="1" x14ac:dyDescent="0.3">
      <c r="B520" s="345"/>
      <c r="C520" s="345"/>
      <c r="D520" s="345"/>
      <c r="E520" s="345"/>
      <c r="F520" s="345"/>
      <c r="G520" s="345"/>
      <c r="H520" s="345"/>
      <c r="I520" s="345"/>
      <c r="J520" s="345"/>
      <c r="K520" s="345"/>
      <c r="L520" s="345"/>
      <c r="M520" s="345"/>
      <c r="N520" s="345"/>
      <c r="O520" s="345"/>
      <c r="P520" s="345"/>
      <c r="Q520" s="345"/>
      <c r="R520" s="345"/>
    </row>
    <row r="521" spans="2:18" hidden="1" x14ac:dyDescent="0.3">
      <c r="B521" s="345"/>
      <c r="C521" s="345"/>
      <c r="D521" s="345"/>
      <c r="E521" s="345"/>
      <c r="F521" s="345"/>
      <c r="G521" s="345"/>
      <c r="H521" s="345"/>
      <c r="I521" s="345"/>
      <c r="J521" s="345"/>
      <c r="K521" s="345"/>
      <c r="L521" s="345"/>
      <c r="M521" s="345"/>
      <c r="N521" s="345"/>
      <c r="O521" s="345"/>
      <c r="P521" s="345"/>
      <c r="Q521" s="345"/>
      <c r="R521" s="345"/>
    </row>
    <row r="522" spans="2:18" hidden="1" x14ac:dyDescent="0.3">
      <c r="B522" s="345"/>
      <c r="C522" s="345"/>
      <c r="D522" s="345"/>
      <c r="E522" s="345"/>
      <c r="F522" s="345"/>
      <c r="G522" s="345"/>
      <c r="H522" s="345"/>
      <c r="I522" s="345"/>
      <c r="J522" s="345"/>
      <c r="K522" s="345"/>
      <c r="L522" s="345"/>
      <c r="M522" s="345"/>
      <c r="N522" s="345"/>
      <c r="O522" s="345"/>
      <c r="P522" s="345"/>
      <c r="Q522" s="345"/>
      <c r="R522" s="345"/>
    </row>
    <row r="523" spans="2:18" hidden="1" x14ac:dyDescent="0.3">
      <c r="B523" s="345"/>
      <c r="C523" s="345"/>
      <c r="D523" s="345"/>
      <c r="E523" s="345"/>
      <c r="F523" s="345"/>
      <c r="G523" s="345"/>
      <c r="H523" s="345"/>
      <c r="I523" s="345"/>
      <c r="J523" s="345"/>
      <c r="K523" s="345"/>
      <c r="L523" s="345"/>
      <c r="M523" s="345"/>
      <c r="N523" s="345"/>
      <c r="O523" s="345"/>
      <c r="P523" s="345"/>
      <c r="Q523" s="345"/>
      <c r="R523" s="345"/>
    </row>
    <row r="524" spans="2:18" hidden="1" x14ac:dyDescent="0.3">
      <c r="B524" s="345"/>
      <c r="C524" s="345"/>
      <c r="D524" s="345"/>
      <c r="E524" s="345"/>
      <c r="F524" s="345"/>
      <c r="G524" s="345"/>
      <c r="H524" s="345"/>
      <c r="I524" s="345"/>
      <c r="J524" s="345"/>
      <c r="K524" s="345"/>
      <c r="L524" s="345"/>
      <c r="M524" s="345"/>
      <c r="N524" s="345"/>
      <c r="O524" s="345"/>
      <c r="P524" s="345"/>
      <c r="Q524" s="345"/>
      <c r="R524" s="345"/>
    </row>
    <row r="525" spans="2:18" hidden="1" x14ac:dyDescent="0.3">
      <c r="B525" s="345"/>
      <c r="C525" s="345"/>
      <c r="D525" s="345"/>
      <c r="E525" s="345"/>
      <c r="F525" s="345"/>
      <c r="G525" s="345"/>
      <c r="H525" s="345"/>
      <c r="I525" s="345"/>
      <c r="J525" s="345"/>
      <c r="K525" s="345"/>
      <c r="L525" s="345"/>
      <c r="M525" s="345"/>
      <c r="N525" s="345"/>
      <c r="O525" s="345"/>
      <c r="P525" s="345"/>
      <c r="Q525" s="345"/>
      <c r="R525" s="345"/>
    </row>
    <row r="526" spans="2:18" hidden="1" x14ac:dyDescent="0.3">
      <c r="B526" s="345"/>
      <c r="C526" s="345"/>
      <c r="D526" s="345"/>
      <c r="E526" s="345"/>
      <c r="F526" s="345"/>
      <c r="G526" s="345"/>
      <c r="H526" s="345"/>
      <c r="I526" s="345"/>
      <c r="J526" s="345"/>
      <c r="K526" s="345"/>
      <c r="L526" s="345"/>
      <c r="M526" s="345"/>
      <c r="N526" s="345"/>
      <c r="O526" s="345"/>
      <c r="P526" s="345"/>
      <c r="Q526" s="345"/>
      <c r="R526" s="345"/>
    </row>
    <row r="527" spans="2:18" hidden="1" x14ac:dyDescent="0.3">
      <c r="B527" s="345"/>
      <c r="C527" s="345"/>
      <c r="D527" s="345"/>
      <c r="E527" s="345"/>
      <c r="F527" s="345"/>
      <c r="G527" s="345"/>
      <c r="H527" s="345"/>
      <c r="I527" s="345"/>
      <c r="J527" s="345"/>
      <c r="K527" s="345"/>
      <c r="L527" s="345"/>
      <c r="M527" s="345"/>
      <c r="N527" s="345"/>
      <c r="O527" s="345"/>
      <c r="P527" s="345"/>
      <c r="Q527" s="345"/>
      <c r="R527" s="345"/>
    </row>
    <row r="528" spans="2:18" hidden="1" x14ac:dyDescent="0.3">
      <c r="B528" s="345"/>
      <c r="C528" s="345"/>
      <c r="D528" s="345"/>
      <c r="E528" s="345"/>
      <c r="F528" s="345"/>
      <c r="G528" s="345"/>
      <c r="H528" s="345"/>
      <c r="I528" s="345"/>
      <c r="J528" s="345"/>
      <c r="K528" s="345"/>
      <c r="L528" s="345"/>
      <c r="M528" s="345"/>
      <c r="N528" s="345"/>
      <c r="O528" s="345"/>
      <c r="P528" s="345"/>
      <c r="Q528" s="345"/>
      <c r="R528" s="345"/>
    </row>
    <row r="529" spans="2:18" hidden="1" x14ac:dyDescent="0.3">
      <c r="B529" s="345"/>
      <c r="C529" s="345"/>
      <c r="D529" s="345"/>
      <c r="E529" s="345"/>
      <c r="F529" s="345"/>
      <c r="G529" s="345"/>
      <c r="H529" s="345"/>
      <c r="I529" s="345"/>
      <c r="J529" s="345"/>
      <c r="K529" s="345"/>
      <c r="L529" s="345"/>
      <c r="M529" s="345"/>
      <c r="N529" s="345"/>
      <c r="O529" s="345"/>
      <c r="P529" s="345"/>
      <c r="Q529" s="345"/>
      <c r="R529" s="345"/>
    </row>
    <row r="530" spans="2:18" hidden="1" x14ac:dyDescent="0.3">
      <c r="B530" s="345"/>
      <c r="C530" s="345"/>
      <c r="D530" s="345"/>
      <c r="E530" s="345"/>
      <c r="F530" s="345"/>
      <c r="G530" s="345"/>
      <c r="H530" s="345"/>
      <c r="I530" s="345"/>
      <c r="J530" s="345"/>
      <c r="K530" s="345"/>
      <c r="L530" s="345"/>
      <c r="M530" s="345"/>
      <c r="N530" s="345"/>
      <c r="O530" s="345"/>
      <c r="P530" s="345"/>
      <c r="Q530" s="345"/>
      <c r="R530" s="345"/>
    </row>
    <row r="531" spans="2:18" hidden="1" x14ac:dyDescent="0.3">
      <c r="B531" s="345"/>
      <c r="C531" s="345"/>
      <c r="D531" s="345"/>
      <c r="E531" s="345"/>
      <c r="F531" s="345"/>
      <c r="G531" s="345"/>
      <c r="H531" s="345"/>
      <c r="I531" s="345"/>
      <c r="J531" s="345"/>
      <c r="K531" s="345"/>
      <c r="L531" s="345"/>
      <c r="M531" s="345"/>
      <c r="N531" s="345"/>
      <c r="O531" s="345"/>
      <c r="P531" s="345"/>
      <c r="Q531" s="345"/>
      <c r="R531" s="345"/>
    </row>
    <row r="532" spans="2:18" hidden="1" x14ac:dyDescent="0.3">
      <c r="B532" s="345"/>
      <c r="C532" s="345"/>
      <c r="D532" s="345"/>
      <c r="E532" s="345"/>
      <c r="F532" s="345"/>
      <c r="G532" s="345"/>
      <c r="H532" s="345"/>
      <c r="I532" s="345"/>
      <c r="J532" s="345"/>
      <c r="K532" s="345"/>
      <c r="L532" s="345"/>
      <c r="M532" s="345"/>
      <c r="N532" s="345"/>
      <c r="O532" s="345"/>
      <c r="P532" s="345"/>
      <c r="Q532" s="345"/>
      <c r="R532" s="345"/>
    </row>
    <row r="533" spans="2:18" hidden="1" x14ac:dyDescent="0.3">
      <c r="B533" s="345"/>
      <c r="C533" s="345"/>
      <c r="D533" s="345"/>
      <c r="E533" s="345"/>
      <c r="F533" s="345"/>
      <c r="G533" s="345"/>
      <c r="H533" s="345"/>
      <c r="I533" s="345"/>
      <c r="J533" s="345"/>
      <c r="K533" s="345"/>
      <c r="L533" s="345"/>
      <c r="M533" s="345"/>
      <c r="N533" s="345"/>
      <c r="O533" s="345"/>
      <c r="P533" s="345"/>
      <c r="Q533" s="345"/>
      <c r="R533" s="345"/>
    </row>
    <row r="534" spans="2:18" hidden="1" x14ac:dyDescent="0.3">
      <c r="B534" s="345"/>
      <c r="C534" s="345"/>
      <c r="D534" s="345"/>
      <c r="E534" s="345"/>
      <c r="F534" s="345"/>
      <c r="G534" s="345"/>
      <c r="H534" s="345"/>
      <c r="I534" s="345"/>
      <c r="J534" s="345"/>
      <c r="K534" s="345"/>
      <c r="L534" s="345"/>
      <c r="M534" s="345"/>
      <c r="N534" s="345"/>
      <c r="O534" s="345"/>
      <c r="P534" s="345"/>
      <c r="Q534" s="345"/>
      <c r="R534" s="345"/>
    </row>
    <row r="535" spans="2:18" hidden="1" x14ac:dyDescent="0.3">
      <c r="B535" s="345"/>
      <c r="C535" s="345"/>
      <c r="D535" s="345"/>
      <c r="E535" s="345"/>
      <c r="F535" s="345"/>
      <c r="G535" s="345"/>
      <c r="H535" s="345"/>
      <c r="I535" s="345"/>
      <c r="J535" s="345"/>
      <c r="K535" s="345"/>
      <c r="L535" s="345"/>
      <c r="M535" s="345"/>
      <c r="N535" s="345"/>
      <c r="O535" s="345"/>
      <c r="P535" s="345"/>
      <c r="Q535" s="345"/>
      <c r="R535" s="345"/>
    </row>
    <row r="536" spans="2:18" hidden="1" x14ac:dyDescent="0.3">
      <c r="B536" s="345"/>
      <c r="C536" s="345"/>
      <c r="D536" s="345"/>
      <c r="E536" s="345"/>
      <c r="F536" s="345"/>
      <c r="G536" s="345"/>
      <c r="H536" s="345"/>
      <c r="I536" s="345"/>
      <c r="J536" s="345"/>
      <c r="K536" s="345"/>
      <c r="L536" s="345"/>
      <c r="M536" s="345"/>
      <c r="N536" s="345"/>
      <c r="O536" s="345"/>
      <c r="P536" s="345"/>
      <c r="Q536" s="345"/>
      <c r="R536" s="345"/>
    </row>
    <row r="537" spans="2:18" hidden="1" x14ac:dyDescent="0.3">
      <c r="B537" s="345"/>
      <c r="C537" s="345"/>
      <c r="D537" s="345"/>
      <c r="E537" s="345"/>
      <c r="F537" s="345"/>
      <c r="G537" s="345"/>
      <c r="H537" s="345"/>
      <c r="I537" s="345"/>
      <c r="J537" s="345"/>
      <c r="K537" s="345"/>
      <c r="L537" s="345"/>
      <c r="M537" s="345"/>
      <c r="N537" s="345"/>
      <c r="O537" s="345"/>
      <c r="P537" s="345"/>
      <c r="Q537" s="345"/>
      <c r="R537" s="345"/>
    </row>
    <row r="538" spans="2:18" hidden="1" x14ac:dyDescent="0.3">
      <c r="B538" s="345"/>
      <c r="C538" s="345"/>
      <c r="D538" s="345"/>
      <c r="E538" s="345"/>
      <c r="F538" s="345"/>
      <c r="G538" s="345"/>
      <c r="H538" s="345"/>
      <c r="I538" s="345"/>
      <c r="J538" s="345"/>
      <c r="K538" s="345"/>
      <c r="L538" s="345"/>
      <c r="M538" s="345"/>
      <c r="N538" s="345"/>
      <c r="O538" s="345"/>
      <c r="P538" s="345"/>
      <c r="Q538" s="345"/>
      <c r="R538" s="345"/>
    </row>
    <row r="539" spans="2:18" hidden="1" x14ac:dyDescent="0.3">
      <c r="B539" s="345"/>
      <c r="C539" s="345"/>
      <c r="D539" s="345"/>
      <c r="E539" s="345"/>
      <c r="F539" s="345"/>
      <c r="G539" s="345"/>
      <c r="H539" s="345"/>
      <c r="I539" s="345"/>
      <c r="J539" s="345"/>
      <c r="K539" s="345"/>
      <c r="L539" s="345"/>
      <c r="M539" s="345"/>
      <c r="N539" s="345"/>
      <c r="O539" s="345"/>
      <c r="P539" s="345"/>
      <c r="Q539" s="345"/>
      <c r="R539" s="345"/>
    </row>
    <row r="540" spans="2:18" hidden="1" x14ac:dyDescent="0.3">
      <c r="B540" s="345"/>
      <c r="C540" s="345"/>
      <c r="D540" s="345"/>
      <c r="E540" s="345"/>
      <c r="F540" s="345"/>
      <c r="G540" s="345"/>
      <c r="H540" s="345"/>
      <c r="I540" s="345"/>
      <c r="J540" s="345"/>
      <c r="K540" s="345"/>
      <c r="L540" s="345"/>
      <c r="M540" s="345"/>
      <c r="N540" s="345"/>
      <c r="O540" s="345"/>
      <c r="P540" s="345"/>
      <c r="Q540" s="345"/>
      <c r="R540" s="345"/>
    </row>
    <row r="541" spans="2:18" hidden="1" x14ac:dyDescent="0.3">
      <c r="B541" s="345"/>
      <c r="C541" s="345"/>
      <c r="D541" s="345"/>
      <c r="E541" s="345"/>
      <c r="F541" s="345"/>
      <c r="G541" s="345"/>
      <c r="H541" s="345"/>
      <c r="I541" s="345"/>
      <c r="J541" s="345"/>
      <c r="K541" s="345"/>
      <c r="L541" s="345"/>
      <c r="M541" s="345"/>
      <c r="N541" s="345"/>
      <c r="O541" s="345"/>
      <c r="P541" s="345"/>
      <c r="Q541" s="345"/>
      <c r="R541" s="345"/>
    </row>
    <row r="542" spans="2:18" hidden="1" x14ac:dyDescent="0.3">
      <c r="B542" s="345"/>
      <c r="C542" s="345"/>
      <c r="D542" s="345"/>
      <c r="E542" s="345"/>
      <c r="F542" s="345"/>
      <c r="G542" s="345"/>
      <c r="H542" s="345"/>
      <c r="I542" s="345"/>
      <c r="J542" s="345"/>
      <c r="K542" s="345"/>
      <c r="L542" s="345"/>
      <c r="M542" s="345"/>
      <c r="N542" s="345"/>
      <c r="O542" s="345"/>
      <c r="P542" s="345"/>
      <c r="Q542" s="345"/>
      <c r="R542" s="345"/>
    </row>
    <row r="543" spans="2:18" hidden="1" x14ac:dyDescent="0.3">
      <c r="B543" s="345"/>
      <c r="C543" s="345"/>
      <c r="D543" s="345"/>
      <c r="E543" s="345"/>
      <c r="F543" s="345"/>
      <c r="G543" s="345"/>
      <c r="H543" s="345"/>
      <c r="I543" s="345"/>
      <c r="J543" s="345"/>
      <c r="K543" s="345"/>
      <c r="L543" s="345"/>
      <c r="M543" s="345"/>
      <c r="N543" s="345"/>
      <c r="O543" s="345"/>
      <c r="P543" s="345"/>
      <c r="Q543" s="345"/>
      <c r="R543" s="345"/>
    </row>
    <row r="544" spans="2:18" hidden="1" x14ac:dyDescent="0.3">
      <c r="B544" s="345"/>
      <c r="C544" s="345"/>
      <c r="D544" s="345"/>
      <c r="E544" s="345"/>
      <c r="F544" s="345"/>
      <c r="G544" s="345"/>
      <c r="H544" s="345"/>
      <c r="I544" s="345"/>
      <c r="J544" s="345"/>
      <c r="K544" s="345"/>
      <c r="L544" s="345"/>
      <c r="M544" s="345"/>
      <c r="N544" s="345"/>
      <c r="O544" s="345"/>
      <c r="P544" s="345"/>
      <c r="Q544" s="345"/>
      <c r="R544" s="345"/>
    </row>
    <row r="545" spans="2:18" hidden="1" x14ac:dyDescent="0.3">
      <c r="B545" s="345"/>
      <c r="C545" s="345"/>
      <c r="D545" s="345"/>
      <c r="E545" s="345"/>
      <c r="F545" s="345"/>
      <c r="G545" s="345"/>
      <c r="H545" s="345"/>
      <c r="I545" s="345"/>
      <c r="J545" s="345"/>
      <c r="K545" s="345"/>
      <c r="L545" s="345"/>
      <c r="M545" s="345"/>
      <c r="N545" s="345"/>
      <c r="O545" s="345"/>
      <c r="P545" s="345"/>
      <c r="Q545" s="345"/>
      <c r="R545" s="345"/>
    </row>
    <row r="546" spans="2:18" hidden="1" x14ac:dyDescent="0.3">
      <c r="B546" s="345"/>
      <c r="C546" s="345"/>
      <c r="D546" s="345"/>
      <c r="E546" s="345"/>
      <c r="F546" s="345"/>
      <c r="G546" s="345"/>
      <c r="H546" s="345"/>
      <c r="I546" s="345"/>
      <c r="J546" s="345"/>
      <c r="K546" s="345"/>
      <c r="L546" s="345"/>
      <c r="M546" s="345"/>
      <c r="N546" s="345"/>
      <c r="O546" s="345"/>
      <c r="P546" s="345"/>
      <c r="Q546" s="345"/>
      <c r="R546" s="345"/>
    </row>
    <row r="547" spans="2:18" hidden="1" x14ac:dyDescent="0.3">
      <c r="B547" s="345"/>
      <c r="C547" s="345"/>
      <c r="D547" s="345"/>
      <c r="E547" s="345"/>
      <c r="F547" s="345"/>
      <c r="G547" s="345"/>
      <c r="H547" s="345"/>
      <c r="I547" s="345"/>
      <c r="J547" s="345"/>
      <c r="K547" s="345"/>
      <c r="L547" s="345"/>
      <c r="M547" s="345"/>
      <c r="N547" s="345"/>
      <c r="O547" s="345"/>
      <c r="P547" s="345"/>
      <c r="Q547" s="345"/>
      <c r="R547" s="345"/>
    </row>
    <row r="548" spans="2:18" hidden="1" x14ac:dyDescent="0.3">
      <c r="B548" s="345"/>
      <c r="C548" s="345"/>
      <c r="D548" s="345"/>
      <c r="E548" s="345"/>
      <c r="F548" s="345"/>
      <c r="G548" s="345"/>
      <c r="H548" s="345"/>
      <c r="I548" s="345"/>
      <c r="J548" s="345"/>
      <c r="K548" s="345"/>
      <c r="L548" s="345"/>
      <c r="M548" s="345"/>
      <c r="N548" s="345"/>
      <c r="O548" s="345"/>
      <c r="P548" s="345"/>
      <c r="Q548" s="345"/>
      <c r="R548" s="345"/>
    </row>
    <row r="549" spans="2:18" hidden="1" x14ac:dyDescent="0.3">
      <c r="B549" s="345"/>
      <c r="C549" s="345"/>
      <c r="D549" s="345"/>
      <c r="E549" s="345"/>
      <c r="F549" s="345"/>
      <c r="G549" s="345"/>
      <c r="H549" s="345"/>
      <c r="I549" s="345"/>
      <c r="J549" s="345"/>
      <c r="K549" s="345"/>
      <c r="L549" s="345"/>
      <c r="M549" s="345"/>
      <c r="N549" s="345"/>
      <c r="O549" s="345"/>
      <c r="P549" s="345"/>
      <c r="Q549" s="345"/>
      <c r="R549" s="345"/>
    </row>
    <row r="550" spans="2:18" hidden="1" x14ac:dyDescent="0.3">
      <c r="B550" s="345"/>
      <c r="C550" s="345"/>
      <c r="D550" s="345"/>
      <c r="E550" s="345"/>
      <c r="F550" s="345"/>
      <c r="G550" s="345"/>
      <c r="H550" s="345"/>
      <c r="I550" s="345"/>
      <c r="J550" s="345"/>
      <c r="K550" s="345"/>
      <c r="L550" s="345"/>
      <c r="M550" s="345"/>
      <c r="N550" s="345"/>
      <c r="O550" s="345"/>
      <c r="P550" s="345"/>
      <c r="Q550" s="345"/>
      <c r="R550" s="345"/>
    </row>
    <row r="551" spans="2:18" hidden="1" x14ac:dyDescent="0.3">
      <c r="B551" s="345"/>
      <c r="C551" s="345"/>
      <c r="D551" s="345"/>
      <c r="E551" s="345"/>
      <c r="F551" s="345"/>
      <c r="G551" s="345"/>
      <c r="H551" s="345"/>
      <c r="I551" s="345"/>
      <c r="J551" s="345"/>
      <c r="K551" s="345"/>
      <c r="L551" s="345"/>
      <c r="M551" s="345"/>
      <c r="N551" s="345"/>
      <c r="O551" s="345"/>
      <c r="P551" s="345"/>
      <c r="Q551" s="345"/>
      <c r="R551" s="345"/>
    </row>
    <row r="552" spans="2:18" hidden="1" x14ac:dyDescent="0.3">
      <c r="B552" s="345"/>
      <c r="C552" s="345"/>
      <c r="D552" s="345"/>
      <c r="E552" s="345"/>
      <c r="F552" s="345"/>
      <c r="G552" s="345"/>
      <c r="H552" s="345"/>
      <c r="I552" s="345"/>
      <c r="J552" s="345"/>
      <c r="K552" s="345"/>
      <c r="L552" s="345"/>
      <c r="M552" s="345"/>
      <c r="N552" s="345"/>
      <c r="O552" s="345"/>
      <c r="P552" s="345"/>
      <c r="Q552" s="345"/>
      <c r="R552" s="345"/>
    </row>
    <row r="553" spans="2:18" hidden="1" x14ac:dyDescent="0.3">
      <c r="B553" s="345"/>
      <c r="C553" s="345"/>
      <c r="D553" s="345"/>
      <c r="E553" s="345"/>
      <c r="F553" s="345"/>
      <c r="G553" s="345"/>
      <c r="H553" s="345"/>
      <c r="I553" s="345"/>
      <c r="J553" s="345"/>
      <c r="K553" s="345"/>
      <c r="L553" s="345"/>
      <c r="M553" s="345"/>
      <c r="N553" s="345"/>
      <c r="O553" s="345"/>
      <c r="P553" s="345"/>
      <c r="Q553" s="345"/>
      <c r="R553" s="345"/>
    </row>
    <row r="554" spans="2:18" hidden="1" x14ac:dyDescent="0.3">
      <c r="B554" s="345"/>
      <c r="C554" s="345"/>
      <c r="D554" s="345"/>
      <c r="E554" s="345"/>
      <c r="F554" s="345"/>
      <c r="G554" s="345"/>
      <c r="H554" s="345"/>
      <c r="I554" s="345"/>
      <c r="J554" s="345"/>
      <c r="K554" s="345"/>
      <c r="L554" s="345"/>
      <c r="M554" s="345"/>
      <c r="N554" s="345"/>
      <c r="O554" s="345"/>
      <c r="P554" s="345"/>
      <c r="Q554" s="345"/>
      <c r="R554" s="345"/>
    </row>
    <row r="555" spans="2:18" hidden="1" x14ac:dyDescent="0.3">
      <c r="B555" s="345"/>
      <c r="C555" s="345"/>
      <c r="D555" s="345"/>
      <c r="E555" s="345"/>
      <c r="F555" s="345"/>
      <c r="G555" s="345"/>
      <c r="H555" s="345"/>
      <c r="I555" s="345"/>
      <c r="J555" s="345"/>
      <c r="K555" s="345"/>
      <c r="L555" s="345"/>
      <c r="M555" s="345"/>
      <c r="N555" s="345"/>
      <c r="O555" s="345"/>
      <c r="P555" s="345"/>
      <c r="Q555" s="345"/>
      <c r="R555" s="345"/>
    </row>
    <row r="556" spans="2:18" hidden="1" x14ac:dyDescent="0.3">
      <c r="B556" s="345"/>
      <c r="C556" s="345"/>
      <c r="D556" s="345"/>
      <c r="E556" s="345"/>
      <c r="F556" s="345"/>
      <c r="G556" s="345"/>
      <c r="H556" s="345"/>
      <c r="I556" s="345"/>
      <c r="J556" s="345"/>
      <c r="K556" s="345"/>
      <c r="L556" s="345"/>
      <c r="M556" s="345"/>
      <c r="N556" s="345"/>
      <c r="O556" s="345"/>
      <c r="P556" s="345"/>
      <c r="Q556" s="345"/>
      <c r="R556" s="345"/>
    </row>
    <row r="557" spans="2:18" hidden="1" x14ac:dyDescent="0.3">
      <c r="B557" s="345"/>
      <c r="C557" s="345"/>
      <c r="D557" s="345"/>
      <c r="E557" s="345"/>
      <c r="F557" s="345"/>
      <c r="G557" s="345"/>
      <c r="H557" s="345"/>
      <c r="I557" s="345"/>
      <c r="J557" s="345"/>
      <c r="K557" s="345"/>
      <c r="L557" s="345"/>
      <c r="M557" s="345"/>
      <c r="N557" s="345"/>
      <c r="O557" s="345"/>
      <c r="P557" s="345"/>
      <c r="Q557" s="345"/>
      <c r="R557" s="345"/>
    </row>
    <row r="558" spans="2:18" hidden="1" x14ac:dyDescent="0.3">
      <c r="B558" s="345"/>
      <c r="C558" s="345"/>
      <c r="D558" s="345"/>
      <c r="E558" s="345"/>
      <c r="F558" s="345"/>
      <c r="G558" s="345"/>
      <c r="H558" s="345"/>
      <c r="I558" s="345"/>
      <c r="J558" s="345"/>
      <c r="K558" s="345"/>
      <c r="L558" s="345"/>
      <c r="M558" s="345"/>
      <c r="N558" s="345"/>
      <c r="O558" s="345"/>
      <c r="P558" s="345"/>
      <c r="Q558" s="345"/>
      <c r="R558" s="345"/>
    </row>
    <row r="559" spans="2:18" hidden="1" x14ac:dyDescent="0.3">
      <c r="B559" s="345"/>
      <c r="C559" s="345"/>
      <c r="D559" s="345"/>
      <c r="E559" s="345"/>
      <c r="F559" s="345"/>
      <c r="G559" s="345"/>
      <c r="H559" s="345"/>
      <c r="I559" s="345"/>
      <c r="J559" s="345"/>
      <c r="K559" s="345"/>
      <c r="L559" s="345"/>
      <c r="M559" s="345"/>
      <c r="N559" s="345"/>
      <c r="O559" s="345"/>
      <c r="P559" s="345"/>
      <c r="Q559" s="345"/>
      <c r="R559" s="345"/>
    </row>
    <row r="560" spans="2:18" hidden="1" x14ac:dyDescent="0.3">
      <c r="B560" s="345"/>
      <c r="C560" s="345"/>
      <c r="D560" s="345"/>
      <c r="E560" s="345"/>
      <c r="F560" s="345"/>
      <c r="G560" s="345"/>
      <c r="H560" s="345"/>
      <c r="I560" s="345"/>
      <c r="J560" s="345"/>
      <c r="K560" s="345"/>
      <c r="L560" s="345"/>
      <c r="M560" s="345"/>
      <c r="N560" s="345"/>
      <c r="O560" s="345"/>
      <c r="P560" s="345"/>
      <c r="Q560" s="345"/>
      <c r="R560" s="345"/>
    </row>
    <row r="561" spans="2:18" hidden="1" x14ac:dyDescent="0.3">
      <c r="B561" s="345"/>
      <c r="C561" s="345"/>
      <c r="D561" s="345"/>
      <c r="E561" s="345"/>
      <c r="F561" s="345"/>
      <c r="G561" s="345"/>
      <c r="H561" s="345"/>
      <c r="I561" s="345"/>
      <c r="J561" s="345"/>
      <c r="K561" s="345"/>
      <c r="L561" s="345"/>
      <c r="M561" s="345"/>
      <c r="N561" s="345"/>
      <c r="O561" s="345"/>
      <c r="P561" s="345"/>
      <c r="Q561" s="345"/>
      <c r="R561" s="345"/>
    </row>
    <row r="562" spans="2:18" hidden="1" x14ac:dyDescent="0.3">
      <c r="B562" s="345"/>
      <c r="C562" s="345"/>
      <c r="D562" s="345"/>
      <c r="E562" s="345"/>
      <c r="F562" s="345"/>
      <c r="G562" s="345"/>
      <c r="H562" s="345"/>
      <c r="I562" s="345"/>
      <c r="J562" s="345"/>
      <c r="K562" s="345"/>
      <c r="L562" s="345"/>
      <c r="M562" s="345"/>
      <c r="N562" s="345"/>
      <c r="O562" s="345"/>
      <c r="P562" s="345"/>
      <c r="Q562" s="345"/>
      <c r="R562" s="345"/>
    </row>
    <row r="563" spans="2:18" hidden="1" x14ac:dyDescent="0.3">
      <c r="B563" s="345"/>
      <c r="C563" s="345"/>
      <c r="D563" s="345"/>
      <c r="E563" s="345"/>
      <c r="F563" s="345"/>
      <c r="G563" s="345"/>
      <c r="H563" s="345"/>
      <c r="I563" s="345"/>
      <c r="J563" s="345"/>
      <c r="K563" s="345"/>
      <c r="L563" s="345"/>
      <c r="M563" s="345"/>
      <c r="N563" s="345"/>
      <c r="O563" s="345"/>
      <c r="P563" s="345"/>
      <c r="Q563" s="345"/>
      <c r="R563" s="345"/>
    </row>
    <row r="564" spans="2:18" hidden="1" x14ac:dyDescent="0.3">
      <c r="B564" s="345"/>
      <c r="C564" s="345"/>
      <c r="D564" s="345"/>
      <c r="E564" s="345"/>
      <c r="F564" s="345"/>
      <c r="G564" s="345"/>
      <c r="H564" s="345"/>
      <c r="I564" s="345"/>
      <c r="J564" s="345"/>
      <c r="K564" s="345"/>
      <c r="L564" s="345"/>
      <c r="M564" s="345"/>
      <c r="N564" s="345"/>
      <c r="O564" s="345"/>
      <c r="P564" s="345"/>
      <c r="Q564" s="345"/>
      <c r="R564" s="345"/>
    </row>
    <row r="565" spans="2:18" hidden="1" x14ac:dyDescent="0.3">
      <c r="B565" s="345"/>
      <c r="C565" s="345"/>
      <c r="D565" s="345"/>
      <c r="E565" s="345"/>
      <c r="F565" s="345"/>
      <c r="G565" s="345"/>
      <c r="H565" s="345"/>
      <c r="I565" s="345"/>
      <c r="J565" s="345"/>
      <c r="K565" s="345"/>
      <c r="L565" s="345"/>
      <c r="M565" s="345"/>
      <c r="N565" s="345"/>
      <c r="O565" s="345"/>
      <c r="P565" s="345"/>
      <c r="Q565" s="345"/>
      <c r="R565" s="345"/>
    </row>
    <row r="566" spans="2:18" hidden="1" x14ac:dyDescent="0.3">
      <c r="B566" s="345"/>
      <c r="C566" s="345"/>
      <c r="D566" s="345"/>
      <c r="E566" s="345"/>
      <c r="F566" s="345"/>
      <c r="G566" s="345"/>
      <c r="H566" s="345"/>
      <c r="I566" s="345"/>
      <c r="J566" s="345"/>
      <c r="K566" s="345"/>
      <c r="L566" s="345"/>
      <c r="M566" s="345"/>
      <c r="N566" s="345"/>
      <c r="O566" s="345"/>
      <c r="P566" s="345"/>
      <c r="Q566" s="345"/>
      <c r="R566" s="345"/>
    </row>
    <row r="567" spans="2:18" hidden="1" x14ac:dyDescent="0.3">
      <c r="B567" s="345"/>
      <c r="C567" s="345"/>
      <c r="D567" s="345"/>
      <c r="E567" s="345"/>
      <c r="F567" s="345"/>
      <c r="G567" s="345"/>
      <c r="H567" s="345"/>
      <c r="I567" s="345"/>
      <c r="J567" s="345"/>
      <c r="K567" s="345"/>
      <c r="L567" s="345"/>
      <c r="M567" s="345"/>
      <c r="N567" s="345"/>
      <c r="O567" s="345"/>
      <c r="P567" s="345"/>
      <c r="Q567" s="345"/>
      <c r="R567" s="345"/>
    </row>
    <row r="568" spans="2:18" hidden="1" x14ac:dyDescent="0.3">
      <c r="B568" s="345"/>
      <c r="C568" s="345"/>
      <c r="D568" s="345"/>
      <c r="E568" s="345"/>
      <c r="F568" s="345"/>
      <c r="G568" s="345"/>
      <c r="H568" s="345"/>
      <c r="I568" s="345"/>
      <c r="J568" s="345"/>
      <c r="K568" s="345"/>
      <c r="L568" s="345"/>
      <c r="M568" s="345"/>
      <c r="N568" s="345"/>
      <c r="O568" s="345"/>
      <c r="P568" s="345"/>
      <c r="Q568" s="345"/>
      <c r="R568" s="345"/>
    </row>
    <row r="569" spans="2:18" hidden="1" x14ac:dyDescent="0.3">
      <c r="B569" s="345"/>
      <c r="C569" s="345"/>
      <c r="D569" s="345"/>
      <c r="E569" s="345"/>
      <c r="F569" s="345"/>
      <c r="G569" s="345"/>
      <c r="H569" s="345"/>
      <c r="I569" s="345"/>
      <c r="J569" s="345"/>
      <c r="K569" s="345"/>
      <c r="L569" s="345"/>
      <c r="M569" s="345"/>
      <c r="N569" s="345"/>
      <c r="O569" s="345"/>
      <c r="P569" s="345"/>
      <c r="Q569" s="345"/>
      <c r="R569" s="345"/>
    </row>
    <row r="570" spans="2:18" hidden="1" x14ac:dyDescent="0.3">
      <c r="B570" s="345"/>
      <c r="C570" s="345"/>
      <c r="D570" s="345"/>
      <c r="E570" s="345"/>
      <c r="F570" s="345"/>
      <c r="G570" s="345"/>
      <c r="H570" s="345"/>
      <c r="I570" s="345"/>
      <c r="J570" s="345"/>
      <c r="K570" s="345"/>
      <c r="L570" s="345"/>
      <c r="M570" s="345"/>
      <c r="N570" s="345"/>
      <c r="O570" s="345"/>
      <c r="P570" s="345"/>
      <c r="Q570" s="345"/>
      <c r="R570" s="345"/>
    </row>
    <row r="571" spans="2:18" hidden="1" x14ac:dyDescent="0.3">
      <c r="B571" s="345"/>
      <c r="C571" s="345"/>
      <c r="D571" s="345"/>
      <c r="E571" s="345"/>
      <c r="F571" s="345"/>
      <c r="G571" s="345"/>
      <c r="H571" s="345"/>
      <c r="I571" s="345"/>
      <c r="J571" s="345"/>
      <c r="K571" s="345"/>
      <c r="L571" s="345"/>
      <c r="M571" s="345"/>
      <c r="N571" s="345"/>
      <c r="O571" s="345"/>
      <c r="P571" s="345"/>
      <c r="Q571" s="345"/>
      <c r="R571" s="345"/>
    </row>
    <row r="572" spans="2:18" hidden="1" x14ac:dyDescent="0.3">
      <c r="B572" s="345"/>
      <c r="C572" s="345"/>
      <c r="D572" s="345"/>
      <c r="E572" s="345"/>
      <c r="F572" s="345"/>
      <c r="G572" s="345"/>
      <c r="H572" s="345"/>
      <c r="I572" s="345"/>
      <c r="J572" s="345"/>
      <c r="K572" s="345"/>
      <c r="L572" s="345"/>
      <c r="M572" s="345"/>
      <c r="N572" s="345"/>
      <c r="O572" s="345"/>
      <c r="P572" s="345"/>
      <c r="Q572" s="345"/>
      <c r="R572" s="345"/>
    </row>
    <row r="573" spans="2:18" hidden="1" x14ac:dyDescent="0.3">
      <c r="B573" s="345"/>
      <c r="C573" s="345"/>
      <c r="D573" s="345"/>
      <c r="E573" s="345"/>
      <c r="F573" s="345"/>
      <c r="G573" s="345"/>
      <c r="H573" s="345"/>
      <c r="I573" s="345"/>
      <c r="J573" s="345"/>
      <c r="K573" s="345"/>
      <c r="L573" s="345"/>
      <c r="M573" s="345"/>
      <c r="N573" s="345"/>
      <c r="O573" s="345"/>
      <c r="P573" s="345"/>
      <c r="Q573" s="345"/>
      <c r="R573" s="345"/>
    </row>
    <row r="574" spans="2:18" hidden="1" x14ac:dyDescent="0.3">
      <c r="B574" s="345"/>
      <c r="C574" s="345"/>
      <c r="D574" s="345"/>
      <c r="E574" s="345"/>
      <c r="F574" s="345"/>
      <c r="G574" s="345"/>
      <c r="H574" s="345"/>
      <c r="I574" s="345"/>
      <c r="J574" s="345"/>
      <c r="K574" s="345"/>
      <c r="L574" s="345"/>
      <c r="M574" s="345"/>
      <c r="N574" s="345"/>
      <c r="O574" s="345"/>
      <c r="P574" s="345"/>
      <c r="Q574" s="345"/>
      <c r="R574" s="345"/>
    </row>
    <row r="575" spans="2:18" hidden="1" x14ac:dyDescent="0.3">
      <c r="B575" s="345"/>
      <c r="C575" s="345"/>
      <c r="D575" s="345"/>
      <c r="E575" s="345"/>
      <c r="F575" s="345"/>
      <c r="G575" s="345"/>
      <c r="H575" s="345"/>
      <c r="I575" s="345"/>
      <c r="J575" s="345"/>
      <c r="K575" s="345"/>
      <c r="L575" s="345"/>
      <c r="M575" s="345"/>
      <c r="N575" s="345"/>
      <c r="O575" s="345"/>
      <c r="P575" s="345"/>
      <c r="Q575" s="345"/>
      <c r="R575" s="345"/>
    </row>
    <row r="576" spans="2:18" hidden="1" x14ac:dyDescent="0.3">
      <c r="B576" s="345"/>
      <c r="C576" s="345"/>
      <c r="D576" s="345"/>
      <c r="E576" s="345"/>
      <c r="F576" s="345"/>
      <c r="G576" s="345"/>
      <c r="H576" s="345"/>
      <c r="I576" s="345"/>
      <c r="J576" s="345"/>
      <c r="K576" s="345"/>
      <c r="L576" s="345"/>
      <c r="M576" s="345"/>
      <c r="N576" s="345"/>
      <c r="O576" s="345"/>
      <c r="P576" s="345"/>
      <c r="Q576" s="345"/>
      <c r="R576" s="345"/>
    </row>
    <row r="577" spans="2:18" hidden="1" x14ac:dyDescent="0.3">
      <c r="B577" s="345"/>
      <c r="C577" s="345"/>
      <c r="D577" s="345"/>
      <c r="E577" s="345"/>
      <c r="F577" s="345"/>
      <c r="G577" s="345"/>
      <c r="H577" s="345"/>
      <c r="I577" s="345"/>
      <c r="J577" s="345"/>
      <c r="K577" s="345"/>
      <c r="L577" s="345"/>
      <c r="M577" s="345"/>
      <c r="N577" s="345"/>
      <c r="O577" s="345"/>
      <c r="P577" s="345"/>
      <c r="Q577" s="345"/>
      <c r="R577" s="345"/>
    </row>
    <row r="578" spans="2:18" hidden="1" x14ac:dyDescent="0.3">
      <c r="B578" s="345"/>
      <c r="C578" s="345"/>
      <c r="D578" s="345"/>
      <c r="E578" s="345"/>
      <c r="F578" s="345"/>
      <c r="G578" s="345"/>
      <c r="H578" s="345"/>
      <c r="I578" s="345"/>
      <c r="J578" s="345"/>
      <c r="K578" s="345"/>
      <c r="L578" s="345"/>
      <c r="M578" s="345"/>
      <c r="N578" s="345"/>
      <c r="O578" s="345"/>
      <c r="P578" s="345"/>
      <c r="Q578" s="345"/>
      <c r="R578" s="345"/>
    </row>
    <row r="579" spans="2:18" hidden="1" x14ac:dyDescent="0.3">
      <c r="B579" s="345"/>
      <c r="C579" s="345"/>
      <c r="D579" s="345"/>
      <c r="E579" s="345"/>
      <c r="F579" s="345"/>
      <c r="G579" s="345"/>
      <c r="H579" s="345"/>
      <c r="I579" s="345"/>
      <c r="J579" s="345"/>
      <c r="K579" s="345"/>
      <c r="L579" s="345"/>
      <c r="M579" s="345"/>
      <c r="N579" s="345"/>
      <c r="O579" s="345"/>
      <c r="P579" s="345"/>
      <c r="Q579" s="345"/>
      <c r="R579" s="345"/>
    </row>
    <row r="580" spans="2:18" hidden="1" x14ac:dyDescent="0.3">
      <c r="B580" s="345"/>
      <c r="C580" s="345"/>
      <c r="D580" s="345"/>
      <c r="E580" s="345"/>
      <c r="F580" s="345"/>
      <c r="G580" s="345"/>
      <c r="H580" s="345"/>
      <c r="I580" s="345"/>
      <c r="J580" s="345"/>
      <c r="K580" s="345"/>
      <c r="L580" s="345"/>
      <c r="M580" s="345"/>
      <c r="N580" s="345"/>
      <c r="O580" s="345"/>
      <c r="P580" s="345"/>
      <c r="Q580" s="345"/>
      <c r="R580" s="345"/>
    </row>
    <row r="581" spans="2:18" hidden="1" x14ac:dyDescent="0.3">
      <c r="B581" s="345"/>
      <c r="C581" s="345"/>
      <c r="D581" s="345"/>
      <c r="E581" s="345"/>
      <c r="F581" s="345"/>
      <c r="G581" s="345"/>
      <c r="H581" s="345"/>
      <c r="I581" s="345"/>
      <c r="J581" s="345"/>
      <c r="K581" s="345"/>
      <c r="L581" s="345"/>
      <c r="M581" s="345"/>
      <c r="N581" s="345"/>
      <c r="O581" s="345"/>
      <c r="P581" s="345"/>
      <c r="Q581" s="345"/>
      <c r="R581" s="345"/>
    </row>
    <row r="582" spans="2:18" hidden="1" x14ac:dyDescent="0.3">
      <c r="B582" s="345"/>
      <c r="C582" s="345"/>
      <c r="D582" s="345"/>
      <c r="E582" s="345"/>
      <c r="F582" s="345"/>
      <c r="G582" s="345"/>
      <c r="H582" s="345"/>
      <c r="I582" s="345"/>
      <c r="J582" s="345"/>
      <c r="K582" s="345"/>
      <c r="L582" s="345"/>
      <c r="M582" s="345"/>
      <c r="N582" s="345"/>
      <c r="O582" s="345"/>
      <c r="P582" s="345"/>
      <c r="Q582" s="345"/>
      <c r="R582" s="345"/>
    </row>
    <row r="583" spans="2:18" hidden="1" x14ac:dyDescent="0.3">
      <c r="B583" s="345"/>
      <c r="C583" s="345"/>
      <c r="D583" s="345"/>
      <c r="E583" s="345"/>
      <c r="F583" s="345"/>
      <c r="G583" s="345"/>
      <c r="H583" s="345"/>
      <c r="I583" s="345"/>
      <c r="J583" s="345"/>
      <c r="K583" s="345"/>
      <c r="L583" s="345"/>
      <c r="M583" s="345"/>
      <c r="N583" s="345"/>
      <c r="O583" s="345"/>
      <c r="P583" s="345"/>
      <c r="Q583" s="345"/>
      <c r="R583" s="345"/>
    </row>
    <row r="584" spans="2:18" hidden="1" x14ac:dyDescent="0.3">
      <c r="B584" s="345"/>
      <c r="C584" s="345"/>
      <c r="D584" s="345"/>
      <c r="E584" s="345"/>
      <c r="F584" s="345"/>
      <c r="G584" s="345"/>
      <c r="H584" s="345"/>
      <c r="I584" s="345"/>
      <c r="J584" s="345"/>
      <c r="K584" s="345"/>
      <c r="L584" s="345"/>
      <c r="M584" s="345"/>
      <c r="N584" s="345"/>
      <c r="O584" s="345"/>
      <c r="P584" s="345"/>
      <c r="Q584" s="345"/>
      <c r="R584" s="345"/>
    </row>
    <row r="585" spans="2:18" hidden="1" x14ac:dyDescent="0.3">
      <c r="B585" s="345"/>
      <c r="C585" s="345"/>
      <c r="D585" s="345"/>
      <c r="E585" s="345"/>
      <c r="F585" s="345"/>
      <c r="G585" s="345"/>
      <c r="H585" s="345"/>
      <c r="I585" s="345"/>
      <c r="J585" s="345"/>
      <c r="K585" s="345"/>
      <c r="L585" s="345"/>
      <c r="M585" s="345"/>
      <c r="N585" s="345"/>
      <c r="O585" s="345"/>
      <c r="P585" s="345"/>
      <c r="Q585" s="345"/>
      <c r="R585" s="345"/>
    </row>
    <row r="586" spans="2:18" hidden="1" x14ac:dyDescent="0.3">
      <c r="B586" s="345"/>
      <c r="C586" s="345"/>
      <c r="D586" s="345"/>
      <c r="E586" s="345"/>
      <c r="F586" s="345"/>
      <c r="G586" s="345"/>
      <c r="H586" s="345"/>
      <c r="I586" s="345"/>
      <c r="J586" s="345"/>
      <c r="K586" s="345"/>
      <c r="L586" s="345"/>
      <c r="M586" s="345"/>
      <c r="N586" s="345"/>
      <c r="O586" s="345"/>
      <c r="P586" s="345"/>
      <c r="Q586" s="345"/>
      <c r="R586" s="345"/>
    </row>
    <row r="587" spans="2:18" hidden="1" x14ac:dyDescent="0.3">
      <c r="B587" s="345"/>
      <c r="C587" s="345"/>
      <c r="D587" s="345"/>
      <c r="E587" s="345"/>
      <c r="F587" s="345"/>
      <c r="G587" s="345"/>
      <c r="H587" s="345"/>
      <c r="I587" s="345"/>
      <c r="J587" s="345"/>
      <c r="K587" s="345"/>
      <c r="L587" s="345"/>
      <c r="M587" s="345"/>
      <c r="N587" s="345"/>
      <c r="O587" s="345"/>
      <c r="P587" s="345"/>
      <c r="Q587" s="345"/>
      <c r="R587" s="345"/>
    </row>
    <row r="588" spans="2:18" hidden="1" x14ac:dyDescent="0.3">
      <c r="B588" s="345"/>
      <c r="C588" s="345"/>
      <c r="D588" s="345"/>
      <c r="E588" s="345"/>
      <c r="F588" s="345"/>
      <c r="G588" s="345"/>
      <c r="H588" s="345"/>
      <c r="I588" s="345"/>
      <c r="J588" s="345"/>
      <c r="K588" s="345"/>
      <c r="L588" s="345"/>
      <c r="M588" s="345"/>
      <c r="N588" s="345"/>
      <c r="O588" s="345"/>
      <c r="P588" s="345"/>
      <c r="Q588" s="345"/>
      <c r="R588" s="345"/>
    </row>
    <row r="589" spans="2:18" hidden="1" x14ac:dyDescent="0.3">
      <c r="B589" s="345"/>
      <c r="C589" s="345"/>
      <c r="D589" s="345"/>
      <c r="E589" s="345"/>
      <c r="F589" s="345"/>
      <c r="G589" s="345"/>
      <c r="H589" s="345"/>
      <c r="I589" s="345"/>
      <c r="J589" s="345"/>
      <c r="K589" s="345"/>
      <c r="L589" s="345"/>
      <c r="M589" s="345"/>
      <c r="N589" s="345"/>
      <c r="O589" s="345"/>
      <c r="P589" s="345"/>
      <c r="Q589" s="345"/>
      <c r="R589" s="345"/>
    </row>
    <row r="590" spans="2:18" hidden="1" x14ac:dyDescent="0.3">
      <c r="B590" s="345"/>
      <c r="C590" s="345"/>
      <c r="D590" s="345"/>
      <c r="E590" s="345"/>
      <c r="F590" s="345"/>
      <c r="G590" s="345"/>
      <c r="H590" s="345"/>
      <c r="I590" s="345"/>
      <c r="J590" s="345"/>
      <c r="K590" s="345"/>
      <c r="L590" s="345"/>
      <c r="M590" s="345"/>
      <c r="N590" s="345"/>
      <c r="O590" s="345"/>
      <c r="P590" s="345"/>
      <c r="Q590" s="345"/>
      <c r="R590" s="345"/>
    </row>
    <row r="591" spans="2:18" hidden="1" x14ac:dyDescent="0.3">
      <c r="B591" s="345"/>
      <c r="C591" s="345"/>
      <c r="D591" s="345"/>
      <c r="E591" s="345"/>
      <c r="F591" s="345"/>
      <c r="G591" s="345"/>
      <c r="H591" s="345"/>
      <c r="I591" s="345"/>
      <c r="J591" s="345"/>
      <c r="K591" s="345"/>
      <c r="L591" s="345"/>
      <c r="M591" s="345"/>
      <c r="N591" s="345"/>
      <c r="O591" s="345"/>
      <c r="P591" s="345"/>
      <c r="Q591" s="345"/>
      <c r="R591" s="345"/>
    </row>
    <row r="592" spans="2:18" hidden="1" x14ac:dyDescent="0.3">
      <c r="B592" s="345"/>
      <c r="C592" s="345"/>
      <c r="D592" s="345"/>
      <c r="E592" s="345"/>
      <c r="F592" s="345"/>
      <c r="G592" s="345"/>
      <c r="H592" s="345"/>
      <c r="I592" s="345"/>
      <c r="J592" s="345"/>
      <c r="K592" s="345"/>
      <c r="L592" s="345"/>
      <c r="M592" s="345"/>
      <c r="N592" s="345"/>
      <c r="O592" s="345"/>
      <c r="P592" s="345"/>
      <c r="Q592" s="345"/>
      <c r="R592" s="345"/>
    </row>
    <row r="593" spans="2:18" hidden="1" x14ac:dyDescent="0.3">
      <c r="B593" s="345"/>
      <c r="C593" s="345"/>
      <c r="D593" s="345"/>
      <c r="E593" s="345"/>
      <c r="F593" s="345"/>
      <c r="G593" s="345"/>
      <c r="H593" s="345"/>
      <c r="I593" s="345"/>
      <c r="J593" s="345"/>
      <c r="K593" s="345"/>
      <c r="L593" s="345"/>
      <c r="M593" s="345"/>
      <c r="N593" s="345"/>
      <c r="O593" s="345"/>
      <c r="P593" s="345"/>
      <c r="Q593" s="345"/>
      <c r="R593" s="345"/>
    </row>
    <row r="594" spans="2:18" hidden="1" x14ac:dyDescent="0.3">
      <c r="B594" s="345"/>
      <c r="C594" s="345"/>
      <c r="D594" s="345"/>
      <c r="E594" s="345"/>
      <c r="F594" s="345"/>
      <c r="G594" s="345"/>
      <c r="H594" s="345"/>
      <c r="I594" s="345"/>
      <c r="J594" s="345"/>
      <c r="K594" s="345"/>
      <c r="L594" s="345"/>
      <c r="M594" s="345"/>
      <c r="N594" s="345"/>
      <c r="O594" s="345"/>
      <c r="P594" s="345"/>
      <c r="Q594" s="345"/>
      <c r="R594" s="345"/>
    </row>
    <row r="595" spans="2:18" hidden="1" x14ac:dyDescent="0.3">
      <c r="B595" s="345"/>
      <c r="C595" s="345"/>
      <c r="D595" s="345"/>
      <c r="E595" s="345"/>
      <c r="F595" s="345"/>
      <c r="G595" s="345"/>
      <c r="H595" s="345"/>
      <c r="I595" s="345"/>
      <c r="J595" s="345"/>
      <c r="K595" s="345"/>
      <c r="L595" s="345"/>
      <c r="M595" s="345"/>
      <c r="N595" s="345"/>
      <c r="O595" s="345"/>
      <c r="P595" s="345"/>
      <c r="Q595" s="345"/>
      <c r="R595" s="345"/>
    </row>
    <row r="596" spans="2:18" hidden="1" x14ac:dyDescent="0.3">
      <c r="B596" s="345"/>
      <c r="C596" s="345"/>
      <c r="D596" s="345"/>
      <c r="E596" s="345"/>
      <c r="F596" s="345"/>
      <c r="G596" s="345"/>
      <c r="H596" s="345"/>
      <c r="I596" s="345"/>
      <c r="J596" s="345"/>
      <c r="K596" s="345"/>
      <c r="L596" s="345"/>
      <c r="M596" s="345"/>
      <c r="N596" s="345"/>
      <c r="O596" s="345"/>
      <c r="P596" s="345"/>
      <c r="Q596" s="345"/>
      <c r="R596" s="345"/>
    </row>
    <row r="597" spans="2:18" hidden="1" x14ac:dyDescent="0.3">
      <c r="B597" s="345"/>
      <c r="C597" s="345"/>
      <c r="D597" s="345"/>
      <c r="E597" s="345"/>
      <c r="F597" s="345"/>
      <c r="G597" s="345"/>
      <c r="H597" s="345"/>
      <c r="I597" s="345"/>
      <c r="J597" s="345"/>
      <c r="K597" s="345"/>
      <c r="L597" s="345"/>
      <c r="M597" s="345"/>
      <c r="N597" s="345"/>
      <c r="O597" s="345"/>
      <c r="P597" s="345"/>
      <c r="Q597" s="345"/>
      <c r="R597" s="345"/>
    </row>
    <row r="598" spans="2:18" hidden="1" x14ac:dyDescent="0.3">
      <c r="B598" s="345"/>
      <c r="C598" s="345"/>
      <c r="D598" s="345"/>
      <c r="E598" s="345"/>
      <c r="F598" s="345"/>
      <c r="G598" s="345"/>
      <c r="H598" s="345"/>
      <c r="I598" s="345"/>
      <c r="J598" s="345"/>
      <c r="K598" s="345"/>
      <c r="L598" s="345"/>
      <c r="M598" s="345"/>
      <c r="N598" s="345"/>
      <c r="O598" s="345"/>
      <c r="P598" s="345"/>
      <c r="Q598" s="345"/>
      <c r="R598" s="345"/>
    </row>
    <row r="599" spans="2:18" hidden="1" x14ac:dyDescent="0.3">
      <c r="B599" s="345"/>
      <c r="C599" s="345"/>
      <c r="D599" s="345"/>
      <c r="E599" s="345"/>
      <c r="F599" s="345"/>
      <c r="G599" s="345"/>
      <c r="H599" s="345"/>
      <c r="I599" s="345"/>
      <c r="J599" s="345"/>
      <c r="K599" s="345"/>
      <c r="L599" s="345"/>
      <c r="M599" s="345"/>
      <c r="N599" s="345"/>
      <c r="O599" s="345"/>
      <c r="P599" s="345"/>
      <c r="Q599" s="345"/>
      <c r="R599" s="345"/>
    </row>
    <row r="600" spans="2:18" hidden="1" x14ac:dyDescent="0.3">
      <c r="B600" s="345"/>
      <c r="C600" s="345"/>
      <c r="D600" s="345"/>
      <c r="E600" s="345"/>
      <c r="F600" s="345"/>
      <c r="G600" s="345"/>
      <c r="H600" s="345"/>
      <c r="I600" s="345"/>
      <c r="J600" s="345"/>
      <c r="K600" s="345"/>
      <c r="L600" s="345"/>
      <c r="M600" s="345"/>
      <c r="N600" s="345"/>
      <c r="O600" s="345"/>
      <c r="P600" s="345"/>
      <c r="Q600" s="345"/>
      <c r="R600" s="345"/>
    </row>
    <row r="601" spans="2:18" hidden="1" x14ac:dyDescent="0.3">
      <c r="B601" s="345"/>
      <c r="C601" s="345"/>
      <c r="D601" s="345"/>
      <c r="E601" s="345"/>
      <c r="F601" s="345"/>
      <c r="G601" s="345"/>
      <c r="H601" s="345"/>
      <c r="I601" s="345"/>
      <c r="J601" s="345"/>
      <c r="K601" s="345"/>
      <c r="L601" s="345"/>
      <c r="M601" s="345"/>
      <c r="N601" s="345"/>
      <c r="O601" s="345"/>
      <c r="P601" s="345"/>
      <c r="Q601" s="345"/>
      <c r="R601" s="345"/>
    </row>
    <row r="602" spans="2:18" hidden="1" x14ac:dyDescent="0.3">
      <c r="B602" s="345"/>
      <c r="C602" s="345"/>
      <c r="D602" s="345"/>
      <c r="E602" s="345"/>
      <c r="F602" s="345"/>
      <c r="G602" s="345"/>
      <c r="H602" s="345"/>
      <c r="I602" s="345"/>
      <c r="J602" s="345"/>
      <c r="K602" s="345"/>
      <c r="L602" s="345"/>
      <c r="M602" s="345"/>
      <c r="N602" s="345"/>
      <c r="O602" s="345"/>
      <c r="P602" s="345"/>
      <c r="Q602" s="345"/>
      <c r="R602" s="345"/>
    </row>
    <row r="603" spans="2:18" hidden="1" x14ac:dyDescent="0.3">
      <c r="B603" s="345"/>
      <c r="C603" s="345"/>
      <c r="D603" s="345"/>
      <c r="E603" s="345"/>
      <c r="F603" s="345"/>
      <c r="G603" s="345"/>
      <c r="H603" s="345"/>
      <c r="I603" s="345"/>
      <c r="J603" s="345"/>
      <c r="K603" s="345"/>
      <c r="L603" s="345"/>
      <c r="M603" s="345"/>
      <c r="N603" s="345"/>
      <c r="O603" s="345"/>
      <c r="P603" s="345"/>
      <c r="Q603" s="345"/>
      <c r="R603" s="345"/>
    </row>
    <row r="604" spans="2:18" hidden="1" x14ac:dyDescent="0.3">
      <c r="B604" s="345"/>
      <c r="C604" s="345"/>
      <c r="D604" s="345"/>
      <c r="E604" s="345"/>
      <c r="F604" s="345"/>
      <c r="G604" s="345"/>
      <c r="H604" s="345"/>
      <c r="I604" s="345"/>
      <c r="J604" s="345"/>
      <c r="K604" s="345"/>
      <c r="L604" s="345"/>
      <c r="M604" s="345"/>
      <c r="N604" s="345"/>
      <c r="O604" s="345"/>
      <c r="P604" s="345"/>
      <c r="Q604" s="345"/>
      <c r="R604" s="345"/>
    </row>
    <row r="605" spans="2:18" hidden="1" x14ac:dyDescent="0.3">
      <c r="B605" s="345"/>
      <c r="C605" s="345"/>
      <c r="D605" s="345"/>
      <c r="E605" s="345"/>
      <c r="F605" s="345"/>
      <c r="G605" s="345"/>
      <c r="H605" s="345"/>
      <c r="I605" s="345"/>
      <c r="J605" s="345"/>
      <c r="K605" s="345"/>
      <c r="L605" s="345"/>
      <c r="M605" s="345"/>
      <c r="N605" s="345"/>
      <c r="O605" s="345"/>
      <c r="P605" s="345"/>
      <c r="Q605" s="345"/>
      <c r="R605" s="345"/>
    </row>
    <row r="606" spans="2:18" hidden="1" x14ac:dyDescent="0.3">
      <c r="B606" s="345"/>
      <c r="C606" s="345"/>
      <c r="D606" s="345"/>
      <c r="E606" s="345"/>
      <c r="F606" s="345"/>
      <c r="G606" s="345"/>
      <c r="H606" s="345"/>
      <c r="I606" s="345"/>
      <c r="J606" s="345"/>
      <c r="K606" s="345"/>
      <c r="L606" s="345"/>
      <c r="M606" s="345"/>
      <c r="N606" s="345"/>
      <c r="O606" s="345"/>
      <c r="P606" s="345"/>
      <c r="Q606" s="345"/>
      <c r="R606" s="345"/>
    </row>
    <row r="607" spans="2:18" hidden="1" x14ac:dyDescent="0.3">
      <c r="B607" s="345"/>
      <c r="C607" s="345"/>
      <c r="D607" s="345"/>
      <c r="E607" s="345"/>
      <c r="F607" s="345"/>
      <c r="G607" s="345"/>
      <c r="H607" s="345"/>
      <c r="I607" s="345"/>
      <c r="J607" s="345"/>
      <c r="K607" s="345"/>
      <c r="L607" s="345"/>
      <c r="M607" s="345"/>
      <c r="N607" s="345"/>
      <c r="O607" s="345"/>
      <c r="P607" s="345"/>
      <c r="Q607" s="345"/>
      <c r="R607" s="345"/>
    </row>
    <row r="608" spans="2:18" hidden="1" x14ac:dyDescent="0.3">
      <c r="B608" s="345"/>
      <c r="C608" s="345"/>
      <c r="D608" s="345"/>
      <c r="E608" s="345"/>
      <c r="F608" s="345"/>
      <c r="G608" s="345"/>
      <c r="H608" s="345"/>
      <c r="I608" s="345"/>
      <c r="J608" s="345"/>
      <c r="K608" s="345"/>
      <c r="L608" s="345"/>
      <c r="M608" s="345"/>
      <c r="N608" s="345"/>
      <c r="O608" s="345"/>
      <c r="P608" s="345"/>
      <c r="Q608" s="345"/>
      <c r="R608" s="345"/>
    </row>
    <row r="609" spans="2:18" hidden="1" x14ac:dyDescent="0.3">
      <c r="B609" s="345"/>
      <c r="C609" s="345"/>
      <c r="D609" s="345"/>
      <c r="E609" s="345"/>
      <c r="F609" s="345"/>
      <c r="G609" s="345"/>
      <c r="H609" s="345"/>
      <c r="I609" s="345"/>
      <c r="J609" s="345"/>
      <c r="K609" s="345"/>
      <c r="L609" s="345"/>
      <c r="M609" s="345"/>
      <c r="N609" s="345"/>
      <c r="O609" s="345"/>
      <c r="P609" s="345"/>
      <c r="Q609" s="345"/>
      <c r="R609" s="345"/>
    </row>
    <row r="610" spans="2:18" hidden="1" x14ac:dyDescent="0.3">
      <c r="B610" s="345"/>
      <c r="C610" s="345"/>
      <c r="D610" s="345"/>
      <c r="E610" s="345"/>
      <c r="F610" s="345"/>
      <c r="G610" s="345"/>
      <c r="H610" s="345"/>
      <c r="I610" s="345"/>
      <c r="J610" s="345"/>
      <c r="K610" s="345"/>
      <c r="L610" s="345"/>
      <c r="M610" s="345"/>
      <c r="N610" s="345"/>
      <c r="O610" s="345"/>
      <c r="P610" s="345"/>
      <c r="Q610" s="345"/>
      <c r="R610" s="345"/>
    </row>
    <row r="611" spans="2:18" hidden="1" x14ac:dyDescent="0.3">
      <c r="B611" s="345"/>
      <c r="C611" s="345"/>
      <c r="D611" s="345"/>
      <c r="E611" s="345"/>
      <c r="F611" s="345"/>
      <c r="G611" s="345"/>
      <c r="H611" s="345"/>
      <c r="I611" s="345"/>
      <c r="J611" s="345"/>
      <c r="K611" s="345"/>
      <c r="L611" s="345"/>
      <c r="M611" s="345"/>
      <c r="N611" s="345"/>
      <c r="O611" s="345"/>
      <c r="P611" s="345"/>
      <c r="Q611" s="345"/>
      <c r="R611" s="345"/>
    </row>
    <row r="612" spans="2:18" hidden="1" x14ac:dyDescent="0.3">
      <c r="B612" s="345"/>
      <c r="C612" s="345"/>
      <c r="D612" s="345"/>
      <c r="E612" s="345"/>
      <c r="F612" s="345"/>
      <c r="G612" s="345"/>
      <c r="H612" s="345"/>
      <c r="I612" s="345"/>
      <c r="J612" s="345"/>
      <c r="K612" s="345"/>
      <c r="L612" s="345"/>
      <c r="M612" s="345"/>
      <c r="N612" s="345"/>
      <c r="O612" s="345"/>
      <c r="P612" s="345"/>
      <c r="Q612" s="345"/>
      <c r="R612" s="345"/>
    </row>
    <row r="613" spans="2:18" hidden="1" x14ac:dyDescent="0.3">
      <c r="B613" s="345"/>
      <c r="C613" s="345"/>
      <c r="D613" s="345"/>
      <c r="E613" s="345"/>
      <c r="F613" s="345"/>
      <c r="G613" s="345"/>
      <c r="H613" s="345"/>
      <c r="I613" s="345"/>
      <c r="J613" s="345"/>
      <c r="K613" s="345"/>
      <c r="L613" s="345"/>
      <c r="M613" s="345"/>
      <c r="N613" s="345"/>
      <c r="O613" s="345"/>
      <c r="P613" s="345"/>
      <c r="Q613" s="345"/>
      <c r="R613" s="345"/>
    </row>
    <row r="614" spans="2:18" hidden="1" x14ac:dyDescent="0.3">
      <c r="B614" s="345"/>
      <c r="C614" s="345"/>
      <c r="D614" s="345"/>
      <c r="E614" s="345"/>
      <c r="F614" s="345"/>
      <c r="G614" s="345"/>
      <c r="H614" s="345"/>
      <c r="I614" s="345"/>
      <c r="J614" s="345"/>
      <c r="K614" s="345"/>
      <c r="L614" s="345"/>
      <c r="M614" s="345"/>
      <c r="N614" s="345"/>
      <c r="O614" s="345"/>
      <c r="P614" s="345"/>
      <c r="Q614" s="345"/>
      <c r="R614" s="345"/>
    </row>
    <row r="615" spans="2:18" hidden="1" x14ac:dyDescent="0.3">
      <c r="B615" s="345"/>
      <c r="C615" s="345"/>
      <c r="D615" s="345"/>
      <c r="E615" s="345"/>
      <c r="F615" s="345"/>
      <c r="G615" s="345"/>
      <c r="H615" s="345"/>
      <c r="I615" s="345"/>
      <c r="J615" s="345"/>
      <c r="K615" s="345"/>
      <c r="L615" s="345"/>
      <c r="M615" s="345"/>
      <c r="N615" s="345"/>
      <c r="O615" s="345"/>
      <c r="P615" s="345"/>
      <c r="Q615" s="345"/>
      <c r="R615" s="345"/>
    </row>
    <row r="616" spans="2:18" hidden="1" x14ac:dyDescent="0.3">
      <c r="B616" s="345"/>
      <c r="C616" s="345"/>
      <c r="D616" s="345"/>
      <c r="E616" s="345"/>
      <c r="F616" s="345"/>
      <c r="G616" s="345"/>
      <c r="H616" s="345"/>
      <c r="I616" s="345"/>
      <c r="J616" s="345"/>
      <c r="K616" s="345"/>
      <c r="L616" s="345"/>
      <c r="M616" s="345"/>
      <c r="N616" s="345"/>
      <c r="O616" s="345"/>
      <c r="P616" s="345"/>
      <c r="Q616" s="345"/>
      <c r="R616" s="345"/>
    </row>
    <row r="617" spans="2:18" hidden="1" x14ac:dyDescent="0.3">
      <c r="B617" s="345"/>
      <c r="C617" s="345"/>
      <c r="D617" s="345"/>
      <c r="E617" s="345"/>
      <c r="F617" s="345"/>
      <c r="G617" s="345"/>
      <c r="H617" s="345"/>
      <c r="I617" s="345"/>
      <c r="J617" s="345"/>
      <c r="K617" s="345"/>
      <c r="L617" s="345"/>
      <c r="M617" s="345"/>
      <c r="N617" s="345"/>
      <c r="O617" s="345"/>
      <c r="P617" s="345"/>
      <c r="Q617" s="345"/>
      <c r="R617" s="345"/>
    </row>
    <row r="618" spans="2:18" hidden="1" x14ac:dyDescent="0.3">
      <c r="B618" s="345"/>
      <c r="C618" s="345"/>
      <c r="D618" s="345"/>
      <c r="E618" s="345"/>
      <c r="F618" s="345"/>
      <c r="G618" s="345"/>
      <c r="H618" s="345"/>
      <c r="I618" s="345"/>
      <c r="J618" s="345"/>
      <c r="K618" s="345"/>
      <c r="L618" s="345"/>
      <c r="M618" s="345"/>
      <c r="N618" s="345"/>
      <c r="O618" s="345"/>
      <c r="P618" s="345"/>
      <c r="Q618" s="345"/>
      <c r="R618" s="345"/>
    </row>
    <row r="619" spans="2:18" hidden="1" x14ac:dyDescent="0.3">
      <c r="B619" s="345"/>
      <c r="C619" s="345"/>
      <c r="D619" s="345"/>
      <c r="E619" s="345"/>
      <c r="F619" s="345"/>
      <c r="G619" s="345"/>
      <c r="H619" s="345"/>
      <c r="I619" s="345"/>
      <c r="J619" s="345"/>
      <c r="K619" s="345"/>
      <c r="L619" s="345"/>
      <c r="M619" s="345"/>
      <c r="N619" s="345"/>
      <c r="O619" s="345"/>
      <c r="P619" s="345"/>
      <c r="Q619" s="345"/>
      <c r="R619" s="345"/>
    </row>
    <row r="620" spans="2:18" hidden="1" x14ac:dyDescent="0.3">
      <c r="B620" s="345"/>
      <c r="C620" s="345"/>
      <c r="D620" s="345"/>
      <c r="E620" s="345"/>
      <c r="F620" s="345"/>
      <c r="G620" s="345"/>
      <c r="H620" s="345"/>
      <c r="I620" s="345"/>
      <c r="J620" s="345"/>
      <c r="K620" s="345"/>
      <c r="L620" s="345"/>
      <c r="M620" s="345"/>
      <c r="N620" s="345"/>
      <c r="O620" s="345"/>
      <c r="P620" s="345"/>
      <c r="Q620" s="345"/>
      <c r="R620" s="345"/>
    </row>
    <row r="621" spans="2:18" hidden="1" x14ac:dyDescent="0.3">
      <c r="B621" s="345"/>
      <c r="C621" s="345"/>
      <c r="D621" s="345"/>
      <c r="E621" s="345"/>
      <c r="F621" s="345"/>
      <c r="G621" s="345"/>
      <c r="H621" s="345"/>
      <c r="I621" s="345"/>
      <c r="J621" s="345"/>
      <c r="K621" s="345"/>
      <c r="L621" s="345"/>
      <c r="M621" s="345"/>
      <c r="N621" s="345"/>
      <c r="O621" s="345"/>
      <c r="P621" s="345"/>
      <c r="Q621" s="345"/>
      <c r="R621" s="345"/>
    </row>
    <row r="622" spans="2:18" hidden="1" x14ac:dyDescent="0.3">
      <c r="B622" s="345"/>
      <c r="C622" s="345"/>
      <c r="D622" s="345"/>
      <c r="E622" s="345"/>
      <c r="F622" s="345"/>
      <c r="G622" s="345"/>
      <c r="H622" s="345"/>
      <c r="I622" s="345"/>
      <c r="J622" s="345"/>
      <c r="K622" s="345"/>
      <c r="L622" s="345"/>
      <c r="M622" s="345"/>
      <c r="N622" s="345"/>
      <c r="O622" s="345"/>
      <c r="P622" s="345"/>
      <c r="Q622" s="345"/>
      <c r="R622" s="345"/>
    </row>
    <row r="623" spans="2:18" hidden="1" x14ac:dyDescent="0.3">
      <c r="B623" s="345"/>
      <c r="C623" s="345"/>
      <c r="D623" s="345"/>
      <c r="E623" s="345"/>
      <c r="F623" s="345"/>
      <c r="G623" s="345"/>
      <c r="H623" s="345"/>
      <c r="I623" s="345"/>
      <c r="J623" s="345"/>
      <c r="K623" s="345"/>
      <c r="L623" s="345"/>
      <c r="M623" s="345"/>
      <c r="N623" s="345"/>
      <c r="O623" s="345"/>
      <c r="P623" s="345"/>
      <c r="Q623" s="345"/>
      <c r="R623" s="345"/>
    </row>
    <row r="624" spans="2:18" hidden="1" x14ac:dyDescent="0.3">
      <c r="B624" s="345"/>
      <c r="C624" s="345"/>
      <c r="D624" s="345"/>
      <c r="E624" s="345"/>
      <c r="F624" s="345"/>
      <c r="G624" s="345"/>
      <c r="H624" s="345"/>
      <c r="I624" s="345"/>
      <c r="J624" s="345"/>
      <c r="K624" s="345"/>
      <c r="L624" s="345"/>
      <c r="M624" s="345"/>
      <c r="N624" s="345"/>
      <c r="O624" s="345"/>
      <c r="P624" s="345"/>
      <c r="Q624" s="345"/>
      <c r="R624" s="345"/>
    </row>
    <row r="625" spans="2:18" hidden="1" x14ac:dyDescent="0.3">
      <c r="B625" s="345"/>
      <c r="C625" s="345"/>
      <c r="D625" s="345"/>
      <c r="E625" s="345"/>
      <c r="F625" s="345"/>
      <c r="G625" s="345"/>
      <c r="H625" s="345"/>
      <c r="I625" s="345"/>
      <c r="J625" s="345"/>
      <c r="K625" s="345"/>
      <c r="L625" s="345"/>
      <c r="M625" s="345"/>
      <c r="N625" s="345"/>
      <c r="O625" s="345"/>
      <c r="P625" s="345"/>
      <c r="Q625" s="345"/>
      <c r="R625" s="345"/>
    </row>
    <row r="626" spans="2:18" hidden="1" x14ac:dyDescent="0.3">
      <c r="B626" s="345"/>
      <c r="C626" s="345"/>
      <c r="D626" s="345"/>
      <c r="E626" s="345"/>
      <c r="F626" s="345"/>
      <c r="G626" s="345"/>
      <c r="H626" s="345"/>
      <c r="I626" s="345"/>
      <c r="J626" s="345"/>
      <c r="K626" s="345"/>
      <c r="L626" s="345"/>
      <c r="M626" s="345"/>
      <c r="N626" s="345"/>
      <c r="O626" s="345"/>
      <c r="P626" s="345"/>
      <c r="Q626" s="345"/>
      <c r="R626" s="345"/>
    </row>
    <row r="627" spans="2:18" hidden="1" x14ac:dyDescent="0.3">
      <c r="B627" s="345"/>
      <c r="C627" s="345"/>
      <c r="D627" s="345"/>
      <c r="E627" s="345"/>
      <c r="F627" s="345"/>
      <c r="G627" s="345"/>
      <c r="H627" s="345"/>
      <c r="I627" s="345"/>
      <c r="J627" s="345"/>
      <c r="K627" s="345"/>
      <c r="L627" s="345"/>
      <c r="M627" s="345"/>
      <c r="N627" s="345"/>
      <c r="O627" s="345"/>
      <c r="P627" s="345"/>
      <c r="Q627" s="345"/>
      <c r="R627" s="345"/>
    </row>
    <row r="628" spans="2:18" hidden="1" x14ac:dyDescent="0.3">
      <c r="B628" s="345"/>
      <c r="C628" s="345"/>
      <c r="D628" s="345"/>
      <c r="E628" s="345"/>
      <c r="F628" s="345"/>
      <c r="G628" s="345"/>
      <c r="H628" s="345"/>
      <c r="I628" s="345"/>
      <c r="J628" s="345"/>
      <c r="K628" s="345"/>
      <c r="L628" s="345"/>
      <c r="M628" s="345"/>
      <c r="N628" s="345"/>
      <c r="O628" s="345"/>
      <c r="P628" s="345"/>
      <c r="Q628" s="345"/>
      <c r="R628" s="345"/>
    </row>
    <row r="629" spans="2:18" hidden="1" x14ac:dyDescent="0.3">
      <c r="B629" s="345"/>
      <c r="C629" s="345"/>
      <c r="D629" s="345"/>
      <c r="E629" s="345"/>
      <c r="F629" s="345"/>
      <c r="G629" s="345"/>
      <c r="H629" s="345"/>
      <c r="I629" s="345"/>
      <c r="J629" s="345"/>
      <c r="K629" s="345"/>
      <c r="L629" s="345"/>
      <c r="M629" s="345"/>
      <c r="N629" s="345"/>
      <c r="O629" s="345"/>
      <c r="P629" s="345"/>
      <c r="Q629" s="345"/>
      <c r="R629" s="345"/>
    </row>
    <row r="630" spans="2:18" hidden="1" x14ac:dyDescent="0.3">
      <c r="B630" s="345"/>
      <c r="C630" s="345"/>
      <c r="D630" s="345"/>
      <c r="E630" s="345"/>
      <c r="F630" s="345"/>
      <c r="G630" s="345"/>
      <c r="H630" s="345"/>
      <c r="I630" s="345"/>
      <c r="J630" s="345"/>
      <c r="K630" s="345"/>
      <c r="L630" s="345"/>
      <c r="M630" s="345"/>
      <c r="N630" s="345"/>
      <c r="O630" s="345"/>
      <c r="P630" s="345"/>
      <c r="Q630" s="345"/>
      <c r="R630" s="345"/>
    </row>
    <row r="631" spans="2:18" hidden="1" x14ac:dyDescent="0.3">
      <c r="B631" s="345"/>
      <c r="C631" s="345"/>
      <c r="D631" s="345"/>
      <c r="E631" s="345"/>
      <c r="F631" s="345"/>
      <c r="G631" s="345"/>
      <c r="H631" s="345"/>
      <c r="I631" s="345"/>
      <c r="J631" s="345"/>
      <c r="K631" s="345"/>
      <c r="L631" s="345"/>
      <c r="M631" s="345"/>
      <c r="N631" s="345"/>
      <c r="O631" s="345"/>
      <c r="P631" s="345"/>
      <c r="Q631" s="345"/>
      <c r="R631" s="345"/>
    </row>
    <row r="632" spans="2:18" hidden="1" x14ac:dyDescent="0.3">
      <c r="B632" s="345"/>
      <c r="C632" s="345"/>
      <c r="D632" s="345"/>
      <c r="E632" s="345"/>
      <c r="F632" s="345"/>
      <c r="G632" s="345"/>
      <c r="H632" s="345"/>
      <c r="I632" s="345"/>
      <c r="J632" s="345"/>
      <c r="K632" s="345"/>
      <c r="L632" s="345"/>
      <c r="M632" s="345"/>
      <c r="N632" s="345"/>
      <c r="O632" s="345"/>
      <c r="P632" s="345"/>
      <c r="Q632" s="345"/>
      <c r="R632" s="345"/>
    </row>
    <row r="633" spans="2:18" hidden="1" x14ac:dyDescent="0.3">
      <c r="B633" s="345"/>
      <c r="C633" s="345"/>
      <c r="D633" s="345"/>
      <c r="E633" s="345"/>
      <c r="F633" s="345"/>
      <c r="G633" s="345"/>
      <c r="H633" s="345"/>
      <c r="I633" s="345"/>
      <c r="J633" s="345"/>
      <c r="K633" s="345"/>
      <c r="L633" s="345"/>
      <c r="M633" s="345"/>
      <c r="N633" s="345"/>
      <c r="O633" s="345"/>
      <c r="P633" s="345"/>
      <c r="Q633" s="345"/>
      <c r="R633" s="345"/>
    </row>
    <row r="634" spans="2:18" hidden="1" x14ac:dyDescent="0.3">
      <c r="B634" s="345"/>
      <c r="C634" s="345"/>
      <c r="D634" s="345"/>
      <c r="E634" s="345"/>
      <c r="F634" s="345"/>
      <c r="G634" s="345"/>
      <c r="H634" s="345"/>
      <c r="I634" s="345"/>
      <c r="J634" s="345"/>
      <c r="K634" s="345"/>
      <c r="L634" s="345"/>
      <c r="M634" s="345"/>
      <c r="N634" s="345"/>
      <c r="O634" s="345"/>
      <c r="P634" s="345"/>
      <c r="Q634" s="345"/>
      <c r="R634" s="345"/>
    </row>
    <row r="635" spans="2:18" hidden="1" x14ac:dyDescent="0.3">
      <c r="B635" s="345"/>
      <c r="C635" s="345"/>
      <c r="D635" s="345"/>
      <c r="E635" s="345"/>
      <c r="F635" s="345"/>
      <c r="G635" s="345"/>
      <c r="H635" s="345"/>
      <c r="I635" s="345"/>
      <c r="J635" s="345"/>
      <c r="K635" s="345"/>
      <c r="L635" s="345"/>
      <c r="M635" s="345"/>
      <c r="N635" s="345"/>
      <c r="O635" s="345"/>
      <c r="P635" s="345"/>
      <c r="Q635" s="345"/>
      <c r="R635" s="345"/>
    </row>
    <row r="636" spans="2:18" hidden="1" x14ac:dyDescent="0.3">
      <c r="B636" s="345"/>
      <c r="C636" s="345"/>
      <c r="D636" s="345"/>
      <c r="E636" s="345"/>
      <c r="F636" s="345"/>
      <c r="G636" s="345"/>
      <c r="H636" s="345"/>
      <c r="I636" s="345"/>
      <c r="J636" s="345"/>
      <c r="K636" s="345"/>
      <c r="L636" s="345"/>
      <c r="M636" s="345"/>
      <c r="N636" s="345"/>
      <c r="O636" s="345"/>
      <c r="P636" s="345"/>
      <c r="Q636" s="345"/>
      <c r="R636" s="345"/>
    </row>
    <row r="637" spans="2:18" hidden="1" x14ac:dyDescent="0.3">
      <c r="B637" s="345"/>
      <c r="C637" s="345"/>
      <c r="D637" s="345"/>
      <c r="E637" s="345"/>
      <c r="F637" s="345"/>
      <c r="G637" s="345"/>
      <c r="H637" s="345"/>
      <c r="I637" s="345"/>
      <c r="J637" s="345"/>
      <c r="K637" s="345"/>
      <c r="L637" s="345"/>
      <c r="M637" s="345"/>
      <c r="N637" s="345"/>
      <c r="O637" s="345"/>
      <c r="P637" s="345"/>
      <c r="Q637" s="345"/>
      <c r="R637" s="345"/>
    </row>
    <row r="638" spans="2:18" hidden="1" x14ac:dyDescent="0.3">
      <c r="B638" s="345"/>
      <c r="C638" s="345"/>
      <c r="D638" s="345"/>
      <c r="E638" s="345"/>
      <c r="F638" s="345"/>
      <c r="G638" s="345"/>
      <c r="H638" s="345"/>
      <c r="I638" s="345"/>
      <c r="J638" s="345"/>
      <c r="K638" s="345"/>
      <c r="L638" s="345"/>
      <c r="M638" s="345"/>
      <c r="N638" s="345"/>
      <c r="O638" s="345"/>
      <c r="P638" s="345"/>
      <c r="Q638" s="345"/>
      <c r="R638" s="345"/>
    </row>
    <row r="639" spans="2:18" hidden="1" x14ac:dyDescent="0.3">
      <c r="B639" s="345"/>
      <c r="C639" s="345"/>
      <c r="D639" s="345"/>
      <c r="E639" s="345"/>
      <c r="F639" s="345"/>
      <c r="G639" s="345"/>
      <c r="H639" s="345"/>
      <c r="I639" s="345"/>
      <c r="J639" s="345"/>
      <c r="K639" s="345"/>
      <c r="L639" s="345"/>
      <c r="M639" s="345"/>
      <c r="N639" s="345"/>
      <c r="O639" s="345"/>
      <c r="P639" s="345"/>
      <c r="Q639" s="345"/>
      <c r="R639" s="345"/>
    </row>
    <row r="640" spans="2:18" hidden="1" x14ac:dyDescent="0.3">
      <c r="B640" s="345"/>
      <c r="C640" s="345"/>
      <c r="D640" s="345"/>
      <c r="E640" s="345"/>
      <c r="F640" s="345"/>
      <c r="G640" s="345"/>
      <c r="H640" s="345"/>
      <c r="I640" s="345"/>
      <c r="J640" s="345"/>
      <c r="K640" s="345"/>
      <c r="L640" s="345"/>
      <c r="M640" s="345"/>
      <c r="N640" s="345"/>
      <c r="O640" s="345"/>
      <c r="P640" s="345"/>
      <c r="Q640" s="345"/>
      <c r="R640" s="345"/>
    </row>
    <row r="641" spans="2:18" hidden="1" x14ac:dyDescent="0.3">
      <c r="B641" s="345"/>
      <c r="C641" s="345"/>
      <c r="D641" s="345"/>
      <c r="E641" s="345"/>
      <c r="F641" s="345"/>
      <c r="G641" s="345"/>
      <c r="H641" s="345"/>
      <c r="I641" s="345"/>
      <c r="J641" s="345"/>
      <c r="K641" s="345"/>
      <c r="L641" s="345"/>
      <c r="M641" s="345"/>
      <c r="N641" s="345"/>
      <c r="O641" s="345"/>
      <c r="P641" s="345"/>
      <c r="Q641" s="345"/>
      <c r="R641" s="345"/>
    </row>
    <row r="642" spans="2:18" hidden="1" x14ac:dyDescent="0.3">
      <c r="B642" s="345"/>
      <c r="C642" s="345"/>
      <c r="D642" s="345"/>
      <c r="E642" s="345"/>
      <c r="F642" s="345"/>
      <c r="G642" s="345"/>
      <c r="H642" s="345"/>
      <c r="I642" s="345"/>
      <c r="J642" s="345"/>
      <c r="K642" s="345"/>
      <c r="L642" s="345"/>
      <c r="M642" s="345"/>
      <c r="N642" s="345"/>
      <c r="O642" s="345"/>
      <c r="P642" s="345"/>
      <c r="Q642" s="345"/>
      <c r="R642" s="345"/>
    </row>
    <row r="643" spans="2:18" hidden="1" x14ac:dyDescent="0.3">
      <c r="B643" s="345"/>
      <c r="C643" s="345"/>
      <c r="D643" s="345"/>
      <c r="E643" s="345"/>
      <c r="F643" s="345"/>
      <c r="G643" s="345"/>
      <c r="H643" s="345"/>
      <c r="I643" s="345"/>
      <c r="J643" s="345"/>
      <c r="K643" s="345"/>
      <c r="L643" s="345"/>
      <c r="M643" s="345"/>
      <c r="N643" s="345"/>
      <c r="O643" s="345"/>
      <c r="P643" s="345"/>
      <c r="Q643" s="345"/>
      <c r="R643" s="345"/>
    </row>
    <row r="644" spans="2:18" hidden="1" x14ac:dyDescent="0.3">
      <c r="B644" s="345"/>
      <c r="C644" s="345"/>
      <c r="D644" s="345"/>
      <c r="E644" s="345"/>
      <c r="F644" s="345"/>
      <c r="G644" s="345"/>
      <c r="H644" s="345"/>
      <c r="I644" s="345"/>
      <c r="J644" s="345"/>
      <c r="K644" s="345"/>
      <c r="L644" s="345"/>
      <c r="M644" s="345"/>
      <c r="N644" s="345"/>
      <c r="O644" s="345"/>
      <c r="P644" s="345"/>
      <c r="Q644" s="345"/>
      <c r="R644" s="345"/>
    </row>
    <row r="645" spans="2:18" hidden="1" x14ac:dyDescent="0.3">
      <c r="B645" s="345"/>
      <c r="C645" s="345"/>
      <c r="D645" s="345"/>
      <c r="E645" s="345"/>
      <c r="F645" s="345"/>
      <c r="G645" s="345"/>
      <c r="H645" s="345"/>
      <c r="I645" s="345"/>
      <c r="J645" s="345"/>
      <c r="K645" s="345"/>
      <c r="L645" s="345"/>
      <c r="M645" s="345"/>
      <c r="N645" s="345"/>
      <c r="O645" s="345"/>
      <c r="P645" s="345"/>
      <c r="Q645" s="345"/>
      <c r="R645" s="345"/>
    </row>
    <row r="646" spans="2:18" hidden="1" x14ac:dyDescent="0.3">
      <c r="B646" s="345"/>
      <c r="C646" s="345"/>
      <c r="D646" s="345"/>
      <c r="E646" s="345"/>
      <c r="F646" s="345"/>
      <c r="G646" s="345"/>
      <c r="H646" s="345"/>
      <c r="I646" s="345"/>
      <c r="J646" s="345"/>
      <c r="K646" s="345"/>
      <c r="L646" s="345"/>
      <c r="M646" s="345"/>
      <c r="N646" s="345"/>
      <c r="O646" s="345"/>
      <c r="P646" s="345"/>
      <c r="Q646" s="345"/>
      <c r="R646" s="345"/>
    </row>
    <row r="647" spans="2:18" hidden="1" x14ac:dyDescent="0.3">
      <c r="B647" s="345"/>
      <c r="C647" s="345"/>
      <c r="D647" s="345"/>
      <c r="E647" s="345"/>
      <c r="F647" s="345"/>
      <c r="G647" s="345"/>
      <c r="H647" s="345"/>
      <c r="I647" s="345"/>
      <c r="J647" s="345"/>
      <c r="K647" s="345"/>
      <c r="L647" s="345"/>
      <c r="M647" s="345"/>
      <c r="N647" s="345"/>
      <c r="O647" s="345"/>
      <c r="P647" s="345"/>
      <c r="Q647" s="345"/>
      <c r="R647" s="345"/>
    </row>
    <row r="648" spans="2:18" hidden="1" x14ac:dyDescent="0.3">
      <c r="B648" s="345"/>
      <c r="C648" s="345"/>
      <c r="D648" s="345"/>
      <c r="E648" s="345"/>
      <c r="F648" s="345"/>
      <c r="G648" s="345"/>
      <c r="H648" s="345"/>
      <c r="I648" s="345"/>
      <c r="J648" s="345"/>
      <c r="K648" s="345"/>
      <c r="L648" s="345"/>
      <c r="M648" s="345"/>
      <c r="N648" s="345"/>
      <c r="O648" s="345"/>
      <c r="P648" s="345"/>
      <c r="Q648" s="345"/>
      <c r="R648" s="345"/>
    </row>
    <row r="649" spans="2:18" hidden="1" x14ac:dyDescent="0.3">
      <c r="B649" s="345"/>
      <c r="C649" s="345"/>
      <c r="D649" s="345"/>
      <c r="E649" s="345"/>
      <c r="F649" s="345"/>
      <c r="G649" s="345"/>
      <c r="H649" s="345"/>
      <c r="I649" s="345"/>
      <c r="J649" s="345"/>
      <c r="K649" s="345"/>
      <c r="L649" s="345"/>
      <c r="M649" s="345"/>
      <c r="N649" s="345"/>
      <c r="O649" s="345"/>
      <c r="P649" s="345"/>
      <c r="Q649" s="345"/>
      <c r="R649" s="345"/>
    </row>
    <row r="650" spans="2:18" hidden="1" x14ac:dyDescent="0.3">
      <c r="B650" s="345"/>
      <c r="C650" s="345"/>
      <c r="D650" s="345"/>
      <c r="E650" s="345"/>
      <c r="F650" s="345"/>
      <c r="G650" s="345"/>
      <c r="H650" s="345"/>
      <c r="I650" s="345"/>
      <c r="J650" s="345"/>
      <c r="K650" s="345"/>
      <c r="L650" s="345"/>
      <c r="M650" s="345"/>
      <c r="N650" s="345"/>
      <c r="O650" s="345"/>
      <c r="P650" s="345"/>
      <c r="Q650" s="345"/>
      <c r="R650" s="345"/>
    </row>
    <row r="651" spans="2:18" hidden="1" x14ac:dyDescent="0.3">
      <c r="B651" s="345"/>
      <c r="C651" s="345"/>
      <c r="D651" s="345"/>
      <c r="E651" s="345"/>
      <c r="F651" s="345"/>
      <c r="G651" s="345"/>
      <c r="H651" s="345"/>
      <c r="I651" s="345"/>
      <c r="J651" s="345"/>
      <c r="K651" s="345"/>
      <c r="L651" s="345"/>
      <c r="M651" s="345"/>
      <c r="N651" s="345"/>
      <c r="O651" s="345"/>
      <c r="P651" s="345"/>
      <c r="Q651" s="345"/>
      <c r="R651" s="345"/>
    </row>
    <row r="652" spans="2:18" hidden="1" x14ac:dyDescent="0.3">
      <c r="B652" s="345"/>
      <c r="C652" s="345"/>
      <c r="D652" s="345"/>
      <c r="E652" s="345"/>
      <c r="F652" s="345"/>
      <c r="G652" s="345"/>
      <c r="H652" s="345"/>
      <c r="I652" s="345"/>
      <c r="J652" s="345"/>
      <c r="K652" s="345"/>
      <c r="L652" s="345"/>
      <c r="M652" s="345"/>
      <c r="N652" s="345"/>
      <c r="O652" s="345"/>
      <c r="P652" s="345"/>
      <c r="Q652" s="345"/>
      <c r="R652" s="345"/>
    </row>
    <row r="653" spans="2:18" hidden="1" x14ac:dyDescent="0.3">
      <c r="B653" s="345"/>
      <c r="C653" s="345"/>
      <c r="D653" s="345"/>
      <c r="E653" s="345"/>
      <c r="F653" s="345"/>
      <c r="G653" s="345"/>
      <c r="H653" s="345"/>
      <c r="I653" s="345"/>
      <c r="J653" s="345"/>
      <c r="K653" s="345"/>
      <c r="L653" s="345"/>
      <c r="M653" s="345"/>
      <c r="N653" s="345"/>
      <c r="O653" s="345"/>
      <c r="P653" s="345"/>
      <c r="Q653" s="345"/>
      <c r="R653" s="345"/>
    </row>
    <row r="654" spans="2:18" hidden="1" x14ac:dyDescent="0.3">
      <c r="B654" s="345"/>
      <c r="C654" s="345"/>
      <c r="D654" s="345"/>
      <c r="E654" s="345"/>
      <c r="F654" s="345"/>
      <c r="G654" s="345"/>
      <c r="H654" s="345"/>
      <c r="I654" s="345"/>
      <c r="J654" s="345"/>
      <c r="K654" s="345"/>
      <c r="L654" s="345"/>
      <c r="M654" s="345"/>
      <c r="N654" s="345"/>
      <c r="O654" s="345"/>
      <c r="P654" s="345"/>
      <c r="Q654" s="345"/>
      <c r="R654" s="345"/>
    </row>
    <row r="655" spans="2:18" hidden="1" x14ac:dyDescent="0.3">
      <c r="B655" s="345"/>
      <c r="C655" s="345"/>
      <c r="D655" s="345"/>
      <c r="E655" s="345"/>
      <c r="F655" s="345"/>
      <c r="G655" s="345"/>
      <c r="H655" s="345"/>
      <c r="I655" s="345"/>
      <c r="J655" s="345"/>
      <c r="K655" s="345"/>
      <c r="L655" s="345"/>
      <c r="M655" s="345"/>
      <c r="N655" s="345"/>
      <c r="O655" s="345"/>
      <c r="P655" s="345"/>
      <c r="Q655" s="345"/>
      <c r="R655" s="345"/>
    </row>
    <row r="656" spans="2:18" hidden="1" x14ac:dyDescent="0.3">
      <c r="B656" s="345"/>
      <c r="C656" s="345"/>
      <c r="D656" s="345"/>
      <c r="E656" s="345"/>
      <c r="F656" s="345"/>
      <c r="G656" s="345"/>
      <c r="H656" s="345"/>
      <c r="I656" s="345"/>
      <c r="J656" s="345"/>
      <c r="K656" s="345"/>
      <c r="L656" s="345"/>
      <c r="M656" s="345"/>
      <c r="N656" s="345"/>
      <c r="O656" s="345"/>
      <c r="P656" s="345"/>
      <c r="Q656" s="345"/>
      <c r="R656" s="345"/>
    </row>
    <row r="657" spans="2:18" hidden="1" x14ac:dyDescent="0.3">
      <c r="B657" s="345"/>
      <c r="C657" s="345"/>
      <c r="D657" s="345"/>
      <c r="E657" s="345"/>
      <c r="F657" s="345"/>
      <c r="G657" s="345"/>
      <c r="H657" s="345"/>
      <c r="I657" s="345"/>
      <c r="J657" s="345"/>
      <c r="K657" s="345"/>
      <c r="L657" s="345"/>
      <c r="M657" s="345"/>
      <c r="N657" s="345"/>
      <c r="O657" s="345"/>
      <c r="P657" s="345"/>
      <c r="Q657" s="345"/>
      <c r="R657" s="345"/>
    </row>
    <row r="658" spans="2:18" hidden="1" x14ac:dyDescent="0.3">
      <c r="B658" s="345"/>
      <c r="C658" s="345"/>
      <c r="D658" s="345"/>
      <c r="E658" s="345"/>
      <c r="F658" s="345"/>
      <c r="G658" s="345"/>
      <c r="H658" s="345"/>
      <c r="I658" s="345"/>
      <c r="J658" s="345"/>
      <c r="K658" s="345"/>
      <c r="L658" s="345"/>
      <c r="M658" s="345"/>
      <c r="N658" s="345"/>
      <c r="O658" s="345"/>
      <c r="P658" s="345"/>
      <c r="Q658" s="345"/>
      <c r="R658" s="345"/>
    </row>
    <row r="659" spans="2:18" hidden="1" x14ac:dyDescent="0.3">
      <c r="B659" s="345"/>
      <c r="C659" s="345"/>
      <c r="D659" s="345"/>
      <c r="E659" s="345"/>
      <c r="F659" s="345"/>
      <c r="G659" s="345"/>
      <c r="H659" s="345"/>
      <c r="I659" s="345"/>
      <c r="J659" s="345"/>
      <c r="K659" s="345"/>
      <c r="L659" s="345"/>
      <c r="M659" s="345"/>
      <c r="N659" s="345"/>
      <c r="O659" s="345"/>
      <c r="P659" s="345"/>
      <c r="Q659" s="345"/>
      <c r="R659" s="345"/>
    </row>
    <row r="660" spans="2:18" hidden="1" x14ac:dyDescent="0.3">
      <c r="B660" s="345"/>
      <c r="C660" s="345"/>
      <c r="D660" s="345"/>
      <c r="E660" s="345"/>
      <c r="F660" s="345"/>
      <c r="G660" s="345"/>
      <c r="H660" s="345"/>
      <c r="I660" s="345"/>
      <c r="J660" s="345"/>
      <c r="K660" s="345"/>
      <c r="L660" s="345"/>
      <c r="M660" s="345"/>
      <c r="N660" s="345"/>
      <c r="O660" s="345"/>
      <c r="P660" s="345"/>
      <c r="Q660" s="345"/>
      <c r="R660" s="345"/>
    </row>
    <row r="661" spans="2:18" hidden="1" x14ac:dyDescent="0.3">
      <c r="B661" s="345"/>
      <c r="C661" s="345"/>
      <c r="D661" s="345"/>
      <c r="E661" s="345"/>
      <c r="F661" s="345"/>
      <c r="G661" s="345"/>
      <c r="H661" s="345"/>
      <c r="I661" s="345"/>
      <c r="J661" s="345"/>
      <c r="K661" s="345"/>
      <c r="L661" s="345"/>
      <c r="M661" s="345"/>
      <c r="N661" s="345"/>
      <c r="O661" s="345"/>
      <c r="P661" s="345"/>
      <c r="Q661" s="345"/>
      <c r="R661" s="345"/>
    </row>
    <row r="662" spans="2:18" hidden="1" x14ac:dyDescent="0.3">
      <c r="B662" s="345"/>
      <c r="C662" s="345"/>
      <c r="D662" s="345"/>
      <c r="E662" s="345"/>
      <c r="F662" s="345"/>
      <c r="G662" s="345"/>
      <c r="H662" s="345"/>
      <c r="I662" s="345"/>
      <c r="J662" s="345"/>
      <c r="K662" s="345"/>
      <c r="L662" s="345"/>
      <c r="M662" s="345"/>
      <c r="N662" s="345"/>
      <c r="O662" s="345"/>
      <c r="P662" s="345"/>
      <c r="Q662" s="345"/>
      <c r="R662" s="345"/>
    </row>
    <row r="663" spans="2:18" hidden="1" x14ac:dyDescent="0.3">
      <c r="B663" s="345"/>
      <c r="C663" s="345"/>
      <c r="D663" s="345"/>
      <c r="E663" s="345"/>
      <c r="F663" s="345"/>
      <c r="G663" s="345"/>
      <c r="H663" s="345"/>
      <c r="I663" s="345"/>
      <c r="J663" s="345"/>
      <c r="K663" s="345"/>
      <c r="L663" s="345"/>
      <c r="M663" s="345"/>
      <c r="N663" s="345"/>
      <c r="O663" s="345"/>
      <c r="P663" s="345"/>
      <c r="Q663" s="345"/>
      <c r="R663" s="345"/>
    </row>
    <row r="664" spans="2:18" hidden="1" x14ac:dyDescent="0.3">
      <c r="B664" s="345"/>
      <c r="C664" s="345"/>
      <c r="D664" s="345"/>
      <c r="E664" s="345"/>
      <c r="F664" s="345"/>
      <c r="G664" s="345"/>
      <c r="H664" s="345"/>
      <c r="I664" s="345"/>
      <c r="J664" s="345"/>
      <c r="K664" s="345"/>
      <c r="L664" s="345"/>
      <c r="M664" s="345"/>
      <c r="N664" s="345"/>
      <c r="O664" s="345"/>
      <c r="P664" s="345"/>
      <c r="Q664" s="345"/>
      <c r="R664" s="345"/>
    </row>
    <row r="665" spans="2:18" hidden="1" x14ac:dyDescent="0.3">
      <c r="B665" s="345"/>
      <c r="C665" s="345"/>
      <c r="D665" s="345"/>
      <c r="E665" s="345"/>
      <c r="F665" s="345"/>
      <c r="G665" s="345"/>
      <c r="H665" s="345"/>
      <c r="I665" s="345"/>
      <c r="J665" s="345"/>
      <c r="K665" s="345"/>
      <c r="L665" s="345"/>
      <c r="M665" s="345"/>
      <c r="N665" s="345"/>
      <c r="O665" s="345"/>
      <c r="P665" s="345"/>
      <c r="Q665" s="345"/>
      <c r="R665" s="345"/>
    </row>
    <row r="666" spans="2:18" hidden="1" x14ac:dyDescent="0.3">
      <c r="B666" s="345"/>
      <c r="C666" s="345"/>
      <c r="D666" s="345"/>
      <c r="E666" s="345"/>
      <c r="F666" s="345"/>
      <c r="G666" s="345"/>
      <c r="H666" s="345"/>
      <c r="I666" s="345"/>
      <c r="J666" s="345"/>
      <c r="K666" s="345"/>
      <c r="L666" s="345"/>
      <c r="M666" s="345"/>
      <c r="N666" s="345"/>
      <c r="O666" s="345"/>
      <c r="P666" s="345"/>
      <c r="Q666" s="345"/>
      <c r="R666" s="345"/>
    </row>
    <row r="667" spans="2:18" hidden="1" x14ac:dyDescent="0.3">
      <c r="B667" s="345"/>
      <c r="C667" s="345"/>
      <c r="D667" s="345"/>
      <c r="E667" s="345"/>
      <c r="F667" s="345"/>
      <c r="G667" s="345"/>
      <c r="H667" s="345"/>
      <c r="I667" s="345"/>
      <c r="J667" s="345"/>
      <c r="K667" s="345"/>
      <c r="L667" s="345"/>
      <c r="M667" s="345"/>
      <c r="N667" s="345"/>
      <c r="O667" s="345"/>
      <c r="P667" s="345"/>
      <c r="Q667" s="345"/>
      <c r="R667" s="345"/>
    </row>
    <row r="668" spans="2:18" hidden="1" x14ac:dyDescent="0.3">
      <c r="B668" s="345"/>
      <c r="C668" s="345"/>
      <c r="D668" s="345"/>
      <c r="E668" s="345"/>
      <c r="F668" s="345"/>
      <c r="G668" s="345"/>
      <c r="H668" s="345"/>
      <c r="I668" s="345"/>
      <c r="J668" s="345"/>
      <c r="K668" s="345"/>
      <c r="L668" s="345"/>
      <c r="M668" s="345"/>
      <c r="N668" s="345"/>
      <c r="O668" s="345"/>
      <c r="P668" s="345"/>
      <c r="Q668" s="345"/>
      <c r="R668" s="345"/>
    </row>
    <row r="669" spans="2:18" hidden="1" x14ac:dyDescent="0.3">
      <c r="B669" s="345"/>
      <c r="C669" s="345"/>
      <c r="D669" s="345"/>
      <c r="E669" s="345"/>
      <c r="F669" s="345"/>
      <c r="G669" s="345"/>
      <c r="H669" s="345"/>
      <c r="I669" s="345"/>
      <c r="J669" s="345"/>
      <c r="K669" s="345"/>
      <c r="L669" s="345"/>
      <c r="M669" s="345"/>
      <c r="N669" s="345"/>
      <c r="O669" s="345"/>
      <c r="P669" s="345"/>
      <c r="Q669" s="345"/>
      <c r="R669" s="345"/>
    </row>
    <row r="670" spans="2:18" hidden="1" x14ac:dyDescent="0.3">
      <c r="B670" s="345"/>
      <c r="C670" s="345"/>
      <c r="D670" s="345"/>
      <c r="E670" s="345"/>
      <c r="F670" s="345"/>
      <c r="G670" s="345"/>
      <c r="H670" s="345"/>
      <c r="I670" s="345"/>
      <c r="J670" s="345"/>
      <c r="K670" s="345"/>
      <c r="L670" s="345"/>
      <c r="M670" s="345"/>
      <c r="N670" s="345"/>
      <c r="O670" s="345"/>
      <c r="P670" s="345"/>
      <c r="Q670" s="345"/>
      <c r="R670" s="345"/>
    </row>
    <row r="671" spans="2:18" hidden="1" x14ac:dyDescent="0.3">
      <c r="B671" s="345"/>
      <c r="C671" s="345"/>
      <c r="D671" s="345"/>
      <c r="E671" s="345"/>
      <c r="F671" s="345"/>
      <c r="G671" s="345"/>
      <c r="H671" s="345"/>
      <c r="I671" s="345"/>
      <c r="J671" s="345"/>
      <c r="K671" s="345"/>
      <c r="L671" s="345"/>
      <c r="M671" s="345"/>
      <c r="N671" s="345"/>
      <c r="O671" s="345"/>
      <c r="P671" s="345"/>
      <c r="Q671" s="345"/>
      <c r="R671" s="345"/>
    </row>
    <row r="672" spans="2:18" hidden="1" x14ac:dyDescent="0.3">
      <c r="B672" s="345"/>
      <c r="C672" s="345"/>
      <c r="D672" s="345"/>
      <c r="E672" s="345"/>
      <c r="F672" s="345"/>
      <c r="G672" s="345"/>
      <c r="H672" s="345"/>
      <c r="I672" s="345"/>
      <c r="J672" s="345"/>
      <c r="K672" s="345"/>
      <c r="L672" s="345"/>
      <c r="M672" s="345"/>
      <c r="N672" s="345"/>
      <c r="O672" s="345"/>
      <c r="P672" s="345"/>
      <c r="Q672" s="345"/>
      <c r="R672" s="345"/>
    </row>
    <row r="673" spans="2:18" hidden="1" x14ac:dyDescent="0.3">
      <c r="B673" s="345"/>
      <c r="C673" s="345"/>
      <c r="D673" s="345"/>
      <c r="E673" s="345"/>
      <c r="F673" s="345"/>
      <c r="G673" s="345"/>
      <c r="H673" s="345"/>
      <c r="I673" s="345"/>
      <c r="J673" s="345"/>
      <c r="K673" s="345"/>
      <c r="L673" s="345"/>
      <c r="M673" s="345"/>
      <c r="N673" s="345"/>
      <c r="O673" s="345"/>
      <c r="P673" s="345"/>
      <c r="Q673" s="345"/>
      <c r="R673" s="345"/>
    </row>
    <row r="674" spans="2:18" hidden="1" x14ac:dyDescent="0.3">
      <c r="B674" s="345"/>
      <c r="C674" s="345"/>
      <c r="D674" s="345"/>
      <c r="E674" s="345"/>
      <c r="F674" s="345"/>
      <c r="G674" s="345"/>
      <c r="H674" s="345"/>
      <c r="I674" s="345"/>
      <c r="J674" s="345"/>
      <c r="K674" s="345"/>
      <c r="L674" s="345"/>
      <c r="M674" s="345"/>
      <c r="N674" s="345"/>
      <c r="O674" s="345"/>
      <c r="P674" s="345"/>
      <c r="Q674" s="345"/>
      <c r="R674" s="345"/>
    </row>
    <row r="675" spans="2:18" hidden="1" x14ac:dyDescent="0.3">
      <c r="B675" s="345"/>
      <c r="C675" s="345"/>
      <c r="D675" s="345"/>
      <c r="E675" s="345"/>
      <c r="F675" s="345"/>
      <c r="G675" s="345"/>
      <c r="H675" s="345"/>
      <c r="I675" s="345"/>
      <c r="J675" s="345"/>
      <c r="K675" s="345"/>
      <c r="L675" s="345"/>
      <c r="M675" s="345"/>
      <c r="N675" s="345"/>
      <c r="O675" s="345"/>
      <c r="P675" s="345"/>
      <c r="Q675" s="345"/>
      <c r="R675" s="345"/>
    </row>
    <row r="676" spans="2:18" hidden="1" x14ac:dyDescent="0.3">
      <c r="B676" s="345"/>
      <c r="C676" s="345"/>
      <c r="D676" s="345"/>
      <c r="E676" s="345"/>
      <c r="F676" s="345"/>
      <c r="G676" s="345"/>
      <c r="H676" s="345"/>
      <c r="I676" s="345"/>
      <c r="J676" s="345"/>
      <c r="K676" s="345"/>
      <c r="L676" s="345"/>
      <c r="M676" s="345"/>
      <c r="N676" s="345"/>
      <c r="O676" s="345"/>
      <c r="P676" s="345"/>
      <c r="Q676" s="345"/>
      <c r="R676" s="345"/>
    </row>
    <row r="677" spans="2:18" hidden="1" x14ac:dyDescent="0.3">
      <c r="B677" s="345"/>
      <c r="C677" s="345"/>
      <c r="D677" s="345"/>
      <c r="E677" s="345"/>
      <c r="F677" s="345"/>
      <c r="G677" s="345"/>
      <c r="H677" s="345"/>
      <c r="I677" s="345"/>
      <c r="J677" s="345"/>
      <c r="K677" s="345"/>
      <c r="L677" s="345"/>
      <c r="M677" s="345"/>
      <c r="N677" s="345"/>
      <c r="O677" s="345"/>
      <c r="P677" s="345"/>
      <c r="Q677" s="345"/>
      <c r="R677" s="345"/>
    </row>
    <row r="678" spans="2:18" hidden="1" x14ac:dyDescent="0.3">
      <c r="B678" s="345"/>
      <c r="C678" s="345"/>
      <c r="D678" s="345"/>
      <c r="E678" s="345"/>
      <c r="F678" s="345"/>
      <c r="G678" s="345"/>
      <c r="H678" s="345"/>
      <c r="I678" s="345"/>
      <c r="J678" s="345"/>
      <c r="K678" s="345"/>
      <c r="L678" s="345"/>
      <c r="M678" s="345"/>
      <c r="N678" s="345"/>
      <c r="O678" s="345"/>
      <c r="P678" s="345"/>
      <c r="Q678" s="345"/>
      <c r="R678" s="345"/>
    </row>
    <row r="679" spans="2:18" hidden="1" x14ac:dyDescent="0.3">
      <c r="B679" s="345"/>
      <c r="C679" s="345"/>
      <c r="D679" s="345"/>
      <c r="E679" s="345"/>
      <c r="F679" s="345"/>
      <c r="G679" s="345"/>
      <c r="H679" s="345"/>
      <c r="I679" s="345"/>
      <c r="J679" s="345"/>
      <c r="K679" s="345"/>
      <c r="L679" s="345"/>
      <c r="M679" s="345"/>
      <c r="N679" s="345"/>
      <c r="O679" s="345"/>
      <c r="P679" s="345"/>
      <c r="Q679" s="345"/>
      <c r="R679" s="345"/>
    </row>
    <row r="680" spans="2:18" hidden="1" x14ac:dyDescent="0.3">
      <c r="B680" s="345"/>
      <c r="C680" s="345"/>
      <c r="D680" s="345"/>
      <c r="E680" s="345"/>
      <c r="F680" s="345"/>
      <c r="G680" s="345"/>
      <c r="H680" s="345"/>
      <c r="I680" s="345"/>
      <c r="J680" s="345"/>
      <c r="K680" s="345"/>
      <c r="L680" s="345"/>
      <c r="M680" s="345"/>
      <c r="N680" s="345"/>
      <c r="O680" s="345"/>
      <c r="P680" s="345"/>
      <c r="Q680" s="345"/>
      <c r="R680" s="345"/>
    </row>
    <row r="681" spans="2:18" hidden="1" x14ac:dyDescent="0.3">
      <c r="B681" s="345"/>
      <c r="C681" s="345"/>
      <c r="D681" s="345"/>
      <c r="E681" s="345"/>
      <c r="F681" s="345"/>
      <c r="G681" s="345"/>
      <c r="H681" s="345"/>
      <c r="I681" s="345"/>
      <c r="J681" s="345"/>
      <c r="K681" s="345"/>
      <c r="L681" s="345"/>
      <c r="M681" s="345"/>
      <c r="N681" s="345"/>
      <c r="O681" s="345"/>
      <c r="P681" s="345"/>
      <c r="Q681" s="345"/>
      <c r="R681" s="345"/>
    </row>
    <row r="682" spans="2:18" hidden="1" x14ac:dyDescent="0.3">
      <c r="B682" s="345"/>
      <c r="C682" s="345"/>
      <c r="D682" s="345"/>
      <c r="E682" s="345"/>
      <c r="F682" s="345"/>
      <c r="G682" s="345"/>
      <c r="H682" s="345"/>
      <c r="I682" s="345"/>
      <c r="J682" s="345"/>
      <c r="K682" s="345"/>
      <c r="L682" s="345"/>
      <c r="M682" s="345"/>
      <c r="N682" s="345"/>
      <c r="O682" s="345"/>
      <c r="P682" s="345"/>
      <c r="Q682" s="345"/>
      <c r="R682" s="345"/>
    </row>
    <row r="683" spans="2:18" hidden="1" x14ac:dyDescent="0.3">
      <c r="B683" s="345"/>
      <c r="C683" s="345"/>
      <c r="D683" s="345"/>
      <c r="E683" s="345"/>
      <c r="F683" s="345"/>
      <c r="G683" s="345"/>
      <c r="H683" s="345"/>
      <c r="I683" s="345"/>
      <c r="J683" s="345"/>
      <c r="K683" s="345"/>
      <c r="L683" s="345"/>
      <c r="M683" s="345"/>
      <c r="N683" s="345"/>
      <c r="O683" s="345"/>
      <c r="P683" s="345"/>
      <c r="Q683" s="345"/>
      <c r="R683" s="345"/>
    </row>
    <row r="684" spans="2:18" hidden="1" x14ac:dyDescent="0.3">
      <c r="B684" s="345"/>
      <c r="C684" s="345"/>
      <c r="D684" s="345"/>
      <c r="E684" s="345"/>
      <c r="F684" s="345"/>
      <c r="G684" s="345"/>
      <c r="H684" s="345"/>
      <c r="I684" s="345"/>
      <c r="J684" s="345"/>
      <c r="K684" s="345"/>
      <c r="L684" s="345"/>
      <c r="M684" s="345"/>
      <c r="N684" s="345"/>
      <c r="O684" s="345"/>
      <c r="P684" s="345"/>
      <c r="Q684" s="345"/>
      <c r="R684" s="345"/>
    </row>
    <row r="685" spans="2:18" hidden="1" x14ac:dyDescent="0.3">
      <c r="B685" s="345"/>
      <c r="C685" s="345"/>
      <c r="D685" s="345"/>
      <c r="E685" s="345"/>
      <c r="F685" s="345"/>
      <c r="G685" s="345"/>
      <c r="H685" s="345"/>
      <c r="I685" s="345"/>
      <c r="J685" s="345"/>
      <c r="K685" s="345"/>
      <c r="L685" s="345"/>
      <c r="M685" s="345"/>
      <c r="N685" s="345"/>
      <c r="O685" s="345"/>
      <c r="P685" s="345"/>
      <c r="Q685" s="345"/>
      <c r="R685" s="345"/>
    </row>
    <row r="686" spans="2:18" hidden="1" x14ac:dyDescent="0.3">
      <c r="B686" s="345"/>
      <c r="C686" s="345"/>
      <c r="D686" s="345"/>
      <c r="E686" s="345"/>
      <c r="F686" s="345"/>
      <c r="G686" s="345"/>
      <c r="H686" s="345"/>
      <c r="I686" s="345"/>
      <c r="J686" s="345"/>
      <c r="K686" s="345"/>
      <c r="L686" s="345"/>
      <c r="M686" s="345"/>
      <c r="N686" s="345"/>
      <c r="O686" s="345"/>
      <c r="P686" s="345"/>
      <c r="Q686" s="345"/>
      <c r="R686" s="345"/>
    </row>
    <row r="687" spans="2:18" hidden="1" x14ac:dyDescent="0.3">
      <c r="B687" s="345"/>
      <c r="C687" s="345"/>
      <c r="D687" s="345"/>
      <c r="E687" s="345"/>
      <c r="F687" s="345"/>
      <c r="G687" s="345"/>
      <c r="H687" s="345"/>
      <c r="I687" s="345"/>
      <c r="J687" s="345"/>
      <c r="K687" s="345"/>
      <c r="L687" s="345"/>
      <c r="M687" s="345"/>
      <c r="N687" s="345"/>
      <c r="O687" s="345"/>
      <c r="P687" s="345"/>
      <c r="Q687" s="345"/>
      <c r="R687" s="345"/>
    </row>
    <row r="688" spans="2:18" hidden="1" x14ac:dyDescent="0.3">
      <c r="B688" s="345"/>
      <c r="C688" s="345"/>
      <c r="D688" s="345"/>
      <c r="E688" s="345"/>
      <c r="F688" s="345"/>
      <c r="G688" s="345"/>
      <c r="H688" s="345"/>
      <c r="I688" s="345"/>
      <c r="J688" s="345"/>
      <c r="K688" s="345"/>
      <c r="L688" s="345"/>
      <c r="M688" s="345"/>
      <c r="N688" s="345"/>
      <c r="O688" s="345"/>
      <c r="P688" s="345"/>
      <c r="Q688" s="345"/>
      <c r="R688" s="345"/>
    </row>
    <row r="689" spans="2:18" hidden="1" x14ac:dyDescent="0.3">
      <c r="B689" s="345"/>
      <c r="C689" s="345"/>
      <c r="D689" s="345"/>
      <c r="E689" s="345"/>
      <c r="F689" s="345"/>
      <c r="G689" s="345"/>
      <c r="H689" s="345"/>
      <c r="I689" s="345"/>
      <c r="J689" s="345"/>
      <c r="K689" s="345"/>
      <c r="L689" s="345"/>
      <c r="M689" s="345"/>
      <c r="N689" s="345"/>
      <c r="O689" s="345"/>
      <c r="P689" s="345"/>
      <c r="Q689" s="345"/>
      <c r="R689" s="345"/>
    </row>
    <row r="690" spans="2:18" hidden="1" x14ac:dyDescent="0.3">
      <c r="B690" s="345"/>
      <c r="C690" s="345"/>
      <c r="D690" s="345"/>
      <c r="E690" s="345"/>
      <c r="F690" s="345"/>
      <c r="G690" s="345"/>
      <c r="H690" s="345"/>
      <c r="I690" s="345"/>
      <c r="J690" s="345"/>
      <c r="K690" s="345"/>
      <c r="L690" s="345"/>
      <c r="M690" s="345"/>
      <c r="N690" s="345"/>
      <c r="O690" s="345"/>
      <c r="P690" s="345"/>
      <c r="Q690" s="345"/>
      <c r="R690" s="345"/>
    </row>
    <row r="691" spans="2:18" hidden="1" x14ac:dyDescent="0.3">
      <c r="B691" s="345"/>
      <c r="C691" s="345"/>
      <c r="D691" s="345"/>
      <c r="E691" s="345"/>
      <c r="F691" s="345"/>
      <c r="G691" s="345"/>
      <c r="H691" s="345"/>
      <c r="I691" s="345"/>
      <c r="J691" s="345"/>
      <c r="K691" s="345"/>
      <c r="L691" s="345"/>
      <c r="M691" s="345"/>
      <c r="N691" s="345"/>
      <c r="O691" s="345"/>
      <c r="P691" s="345"/>
      <c r="Q691" s="345"/>
      <c r="R691" s="345"/>
    </row>
    <row r="692" spans="2:18" hidden="1" x14ac:dyDescent="0.3">
      <c r="B692" s="345"/>
      <c r="C692" s="345"/>
      <c r="D692" s="345"/>
      <c r="E692" s="345"/>
      <c r="F692" s="345"/>
      <c r="G692" s="345"/>
      <c r="H692" s="345"/>
      <c r="I692" s="345"/>
      <c r="J692" s="345"/>
      <c r="K692" s="345"/>
      <c r="L692" s="345"/>
      <c r="M692" s="345"/>
      <c r="N692" s="345"/>
      <c r="O692" s="345"/>
      <c r="P692" s="345"/>
      <c r="Q692" s="345"/>
      <c r="R692" s="345"/>
    </row>
    <row r="693" spans="2:18" hidden="1" x14ac:dyDescent="0.3">
      <c r="B693" s="345"/>
      <c r="C693" s="345"/>
      <c r="D693" s="345"/>
      <c r="E693" s="345"/>
      <c r="F693" s="345"/>
      <c r="G693" s="345"/>
      <c r="H693" s="345"/>
      <c r="I693" s="345"/>
      <c r="J693" s="345"/>
      <c r="K693" s="345"/>
      <c r="L693" s="345"/>
      <c r="M693" s="345"/>
      <c r="N693" s="345"/>
      <c r="O693" s="345"/>
      <c r="P693" s="345"/>
      <c r="Q693" s="345"/>
      <c r="R693" s="345"/>
    </row>
    <row r="694" spans="2:18" hidden="1" x14ac:dyDescent="0.3">
      <c r="B694" s="345"/>
      <c r="C694" s="345"/>
      <c r="D694" s="345"/>
      <c r="E694" s="345"/>
      <c r="F694" s="345"/>
      <c r="G694" s="345"/>
      <c r="H694" s="345"/>
      <c r="I694" s="345"/>
      <c r="J694" s="345"/>
      <c r="K694" s="345"/>
      <c r="L694" s="345"/>
      <c r="M694" s="345"/>
      <c r="N694" s="345"/>
      <c r="O694" s="345"/>
      <c r="P694" s="345"/>
      <c r="Q694" s="345"/>
      <c r="R694" s="345"/>
    </row>
    <row r="695" spans="2:18" hidden="1" x14ac:dyDescent="0.3">
      <c r="B695" s="345"/>
      <c r="C695" s="345"/>
      <c r="D695" s="345"/>
      <c r="E695" s="345"/>
      <c r="F695" s="345"/>
      <c r="G695" s="345"/>
      <c r="H695" s="345"/>
      <c r="I695" s="345"/>
      <c r="J695" s="345"/>
      <c r="K695" s="345"/>
      <c r="L695" s="345"/>
      <c r="M695" s="345"/>
      <c r="N695" s="345"/>
      <c r="O695" s="345"/>
      <c r="P695" s="345"/>
      <c r="Q695" s="345"/>
      <c r="R695" s="345"/>
    </row>
    <row r="696" spans="2:18" hidden="1" x14ac:dyDescent="0.3">
      <c r="B696" s="345"/>
      <c r="C696" s="345"/>
      <c r="D696" s="345"/>
      <c r="E696" s="345"/>
      <c r="F696" s="345"/>
      <c r="G696" s="345"/>
      <c r="H696" s="345"/>
      <c r="I696" s="345"/>
      <c r="J696" s="345"/>
      <c r="K696" s="345"/>
      <c r="L696" s="345"/>
      <c r="M696" s="345"/>
      <c r="N696" s="345"/>
      <c r="O696" s="345"/>
      <c r="P696" s="345"/>
      <c r="Q696" s="345"/>
      <c r="R696" s="345"/>
    </row>
  </sheetData>
  <mergeCells count="16">
    <mergeCell ref="G6:G7"/>
    <mergeCell ref="H6:H7"/>
    <mergeCell ref="I6:I7"/>
    <mergeCell ref="A31:I31"/>
    <mergeCell ref="A1:G1"/>
    <mergeCell ref="A2:G2"/>
    <mergeCell ref="A4:I5"/>
    <mergeCell ref="A6:A7"/>
    <mergeCell ref="B6:B7"/>
    <mergeCell ref="C6:C7"/>
    <mergeCell ref="D6:D7"/>
    <mergeCell ref="E6:E7"/>
    <mergeCell ref="F6:F7"/>
    <mergeCell ref="H2:I2"/>
    <mergeCell ref="H1:I1"/>
    <mergeCell ref="A3:I3"/>
  </mergeCells>
  <hyperlinks>
    <hyperlink ref="J1" location="'2. List of Templates'!A1" display="Go back to List" xr:uid="{00000000-0004-0000-2000-000000000000}"/>
  </hyperlinks>
  <printOptions horizontalCentered="1"/>
  <pageMargins left="0.23622047244094491" right="0.23622047244094491" top="0.70866141732283472" bottom="0.51181102362204722" header="0.31496062992125984" footer="0.31496062992125984"/>
  <pageSetup scale="90" orientation="landscape" r:id="rId1"/>
  <headerFooter>
    <oddFooter>&amp;L&amp;"Calibri,Regular"&amp;12
NERC FORM RAR 5 (OFF-GRID)&amp;C
&amp;"Calibri,Regular"&amp;12&amp;A &amp;R
&amp;"Calibri,Regular"&amp;12Page &amp;P of &amp;N</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0"/>
  <dimension ref="A1:XFD692"/>
  <sheetViews>
    <sheetView view="pageBreakPreview" topLeftCell="C1" zoomScale="60" zoomScaleNormal="100" workbookViewId="0">
      <selection activeCell="K5" sqref="K5:M5"/>
    </sheetView>
  </sheetViews>
  <sheetFormatPr defaultColWidth="0" defaultRowHeight="15.5" zeroHeight="1" x14ac:dyDescent="0.3"/>
  <cols>
    <col min="1" max="1" width="8.19921875" style="994" customWidth="1"/>
    <col min="2" max="2" width="23.59765625" style="994" customWidth="1"/>
    <col min="3" max="3" width="17" style="994" customWidth="1"/>
    <col min="4" max="7" width="18.69921875" style="994" customWidth="1"/>
    <col min="8" max="8" width="16.69921875" style="994" customWidth="1"/>
    <col min="9" max="10" width="18.69921875" style="994" hidden="1" customWidth="1"/>
    <col min="11" max="11" width="18.69921875" style="994" customWidth="1"/>
    <col min="12" max="12" width="18.69921875" style="994" hidden="1" customWidth="1"/>
    <col min="13" max="13" width="18.69921875" style="994" customWidth="1"/>
    <col min="14" max="14" width="23.19921875" style="994" customWidth="1"/>
    <col min="15" max="15" width="24.296875" style="994" customWidth="1"/>
    <col min="16" max="16" width="8.796875" style="994" customWidth="1"/>
    <col min="17" max="29" width="8.796875" style="994" hidden="1" customWidth="1"/>
    <col min="30" max="16384" width="0" style="994" hidden="1"/>
  </cols>
  <sheetData>
    <row r="1" spans="1:16384" x14ac:dyDescent="0.3">
      <c r="A1" s="963" t="str">
        <f>'[6]2. List of Templates'!$A$1:$C$1</f>
        <v>Name of Licensee</v>
      </c>
      <c r="B1" s="964"/>
      <c r="C1" s="964"/>
      <c r="D1" s="964"/>
      <c r="E1" s="964"/>
      <c r="F1" s="964"/>
      <c r="G1" s="964"/>
      <c r="H1" s="964"/>
      <c r="I1" s="964"/>
      <c r="J1" s="964"/>
      <c r="K1" s="964"/>
      <c r="L1" s="964"/>
      <c r="M1" s="965"/>
      <c r="N1" s="692" t="str">
        <f>'[6]23. Allocation of Costs'!F1</f>
        <v>Reporting Period</v>
      </c>
      <c r="O1" s="356" t="s">
        <v>981</v>
      </c>
    </row>
    <row r="2" spans="1:16384" x14ac:dyDescent="0.3">
      <c r="A2" s="688" t="str">
        <f>'[6]1. Title Page'!$D$32&amp;" | "&amp;'[6]1. Title Page'!$D$34&amp;""</f>
        <v>XXXXXXX | NERC/LC/XXX</v>
      </c>
      <c r="B2" s="689"/>
      <c r="C2" s="689"/>
      <c r="D2" s="689"/>
      <c r="E2" s="689"/>
      <c r="F2" s="689"/>
      <c r="G2" s="689"/>
      <c r="H2" s="689"/>
      <c r="I2" s="689"/>
      <c r="J2" s="689"/>
      <c r="K2" s="689"/>
      <c r="L2" s="689"/>
      <c r="M2" s="690"/>
      <c r="N2" s="693" t="str">
        <f>'[6]23. Allocation of Costs'!F2</f>
        <v>dd/mm/yyyy</v>
      </c>
    </row>
    <row r="3" spans="1:16384" x14ac:dyDescent="0.3">
      <c r="A3" s="995"/>
      <c r="B3" s="996"/>
      <c r="C3" s="996"/>
      <c r="D3" s="996"/>
      <c r="E3" s="996"/>
      <c r="F3" s="996"/>
      <c r="G3" s="996"/>
      <c r="H3" s="996"/>
      <c r="I3" s="996"/>
      <c r="J3" s="996"/>
      <c r="K3" s="996"/>
      <c r="L3" s="996"/>
      <c r="M3" s="996"/>
      <c r="N3" s="997"/>
    </row>
    <row r="4" spans="1:16384" x14ac:dyDescent="0.3">
      <c r="A4" s="998" t="s">
        <v>789</v>
      </c>
      <c r="B4" s="999"/>
      <c r="C4" s="999"/>
      <c r="D4" s="999"/>
      <c r="E4" s="999"/>
      <c r="F4" s="999"/>
      <c r="G4" s="999"/>
      <c r="H4" s="999"/>
      <c r="I4" s="999"/>
      <c r="J4" s="999"/>
      <c r="K4" s="999"/>
      <c r="L4" s="999"/>
      <c r="M4" s="999"/>
      <c r="N4" s="1000"/>
    </row>
    <row r="5" spans="1:16384" ht="11.25" customHeight="1" x14ac:dyDescent="0.3">
      <c r="A5" s="1001"/>
      <c r="B5" s="1001"/>
      <c r="C5" s="1001"/>
      <c r="D5" s="1001"/>
      <c r="E5" s="1001"/>
      <c r="F5" s="1001"/>
      <c r="G5" s="1001"/>
      <c r="H5" s="1001"/>
      <c r="I5" s="1001"/>
      <c r="J5" s="1001"/>
      <c r="K5" s="1001"/>
      <c r="L5" s="1001"/>
      <c r="M5" s="1001"/>
      <c r="N5" s="1001"/>
    </row>
    <row r="6" spans="1:16384" s="616" customFormat="1" ht="18.649999999999999" customHeight="1" x14ac:dyDescent="0.3">
      <c r="A6" s="1002" t="s">
        <v>1129</v>
      </c>
      <c r="B6" s="1002"/>
      <c r="C6" s="614"/>
      <c r="D6" s="614"/>
      <c r="E6" s="614"/>
      <c r="F6" s="614"/>
      <c r="G6" s="614" t="s">
        <v>7</v>
      </c>
      <c r="H6" s="1002"/>
      <c r="I6" s="614"/>
      <c r="J6" s="614"/>
      <c r="K6" s="614"/>
      <c r="L6" s="614"/>
      <c r="M6" s="614"/>
      <c r="N6" s="615"/>
      <c r="O6" s="994"/>
      <c r="P6" s="994"/>
      <c r="Q6" s="994"/>
      <c r="R6" s="994"/>
      <c r="S6" s="994"/>
      <c r="T6" s="994"/>
      <c r="U6" s="994"/>
      <c r="V6" s="994"/>
      <c r="W6" s="994"/>
      <c r="X6" s="994"/>
      <c r="Y6" s="994"/>
      <c r="Z6" s="994"/>
      <c r="AA6" s="994"/>
      <c r="AB6" s="994"/>
      <c r="AC6" s="994"/>
      <c r="AD6" s="994"/>
      <c r="AE6" s="994"/>
      <c r="AF6" s="994"/>
      <c r="AG6" s="994"/>
      <c r="AH6" s="994"/>
      <c r="AI6" s="994"/>
      <c r="AJ6" s="994"/>
      <c r="AK6" s="994"/>
      <c r="AL6" s="994"/>
      <c r="AM6" s="994"/>
      <c r="AN6" s="994"/>
      <c r="AO6" s="994"/>
      <c r="AP6" s="994"/>
      <c r="AQ6" s="994"/>
      <c r="AR6" s="994"/>
      <c r="AS6" s="994"/>
      <c r="AT6" s="994"/>
      <c r="AU6" s="994"/>
      <c r="AV6" s="994"/>
      <c r="AW6" s="994"/>
      <c r="AX6" s="994"/>
      <c r="AY6" s="994"/>
      <c r="AZ6" s="994"/>
      <c r="BA6" s="994"/>
      <c r="BB6" s="994"/>
      <c r="BC6" s="994"/>
      <c r="BD6" s="994"/>
      <c r="BE6" s="994"/>
      <c r="BF6" s="994"/>
      <c r="BG6" s="994"/>
      <c r="BH6" s="994"/>
      <c r="BI6" s="994"/>
      <c r="BJ6" s="994"/>
      <c r="BK6" s="994"/>
      <c r="BL6" s="994"/>
      <c r="BM6" s="994"/>
      <c r="BN6" s="994"/>
      <c r="BO6" s="994"/>
      <c r="BP6" s="994"/>
      <c r="BQ6" s="994"/>
      <c r="BR6" s="994"/>
      <c r="BS6" s="994"/>
      <c r="BT6" s="994"/>
      <c r="BU6" s="994"/>
      <c r="BV6" s="994"/>
      <c r="BW6" s="994"/>
      <c r="BX6" s="994"/>
      <c r="BY6" s="994"/>
      <c r="BZ6" s="994"/>
      <c r="CA6" s="994"/>
      <c r="CB6" s="994"/>
      <c r="CC6" s="994"/>
      <c r="CD6" s="994"/>
      <c r="CE6" s="994"/>
      <c r="CF6" s="994"/>
      <c r="CG6" s="994"/>
      <c r="CH6" s="994"/>
      <c r="CI6" s="994"/>
      <c r="CJ6" s="994"/>
      <c r="CK6" s="994"/>
      <c r="CL6" s="994"/>
      <c r="CM6" s="994"/>
      <c r="CN6" s="994"/>
      <c r="CO6" s="994"/>
      <c r="CP6" s="994"/>
      <c r="CQ6" s="994"/>
      <c r="CR6" s="994"/>
      <c r="CS6" s="994"/>
      <c r="CT6" s="994"/>
      <c r="CU6" s="994"/>
      <c r="CV6" s="994"/>
      <c r="CW6" s="994"/>
      <c r="CX6" s="994"/>
      <c r="CY6" s="994"/>
      <c r="CZ6" s="994"/>
      <c r="DA6" s="994"/>
      <c r="DB6" s="994"/>
      <c r="DC6" s="994"/>
      <c r="DD6" s="994"/>
      <c r="DE6" s="994"/>
      <c r="DF6" s="994"/>
      <c r="DG6" s="994"/>
      <c r="DH6" s="994"/>
      <c r="DI6" s="994"/>
      <c r="DJ6" s="994"/>
      <c r="DK6" s="994"/>
      <c r="DL6" s="994"/>
      <c r="DM6" s="994"/>
      <c r="DN6" s="994"/>
      <c r="DO6" s="994"/>
      <c r="DP6" s="994"/>
      <c r="DQ6" s="994"/>
      <c r="DR6" s="994"/>
      <c r="DS6" s="994"/>
      <c r="DT6" s="994"/>
      <c r="DU6" s="994"/>
      <c r="DV6" s="994"/>
      <c r="DW6" s="994"/>
      <c r="DX6" s="994"/>
      <c r="DY6" s="994"/>
      <c r="DZ6" s="994"/>
      <c r="EA6" s="994"/>
      <c r="EB6" s="994"/>
      <c r="EC6" s="994"/>
      <c r="ED6" s="994"/>
      <c r="EE6" s="994"/>
      <c r="EF6" s="994"/>
      <c r="EG6" s="994"/>
      <c r="EH6" s="994"/>
      <c r="EI6" s="994"/>
      <c r="EJ6" s="994"/>
      <c r="EK6" s="994"/>
      <c r="EL6" s="994"/>
      <c r="EM6" s="994"/>
      <c r="EN6" s="994"/>
      <c r="EO6" s="994"/>
      <c r="EP6" s="994"/>
      <c r="EQ6" s="994"/>
      <c r="ER6" s="994"/>
      <c r="ES6" s="994"/>
      <c r="ET6" s="994"/>
      <c r="EU6" s="994"/>
      <c r="EV6" s="994"/>
      <c r="EW6" s="994"/>
      <c r="EX6" s="994"/>
      <c r="EY6" s="994"/>
      <c r="EZ6" s="994"/>
      <c r="FA6" s="994"/>
      <c r="FB6" s="994"/>
      <c r="FC6" s="994"/>
      <c r="FD6" s="994"/>
      <c r="FE6" s="994"/>
      <c r="FF6" s="994"/>
      <c r="FG6" s="994"/>
      <c r="FH6" s="994"/>
      <c r="FI6" s="994"/>
      <c r="FJ6" s="994"/>
      <c r="FK6" s="994"/>
      <c r="FL6" s="994"/>
      <c r="FM6" s="994"/>
      <c r="FN6" s="994"/>
      <c r="FO6" s="994"/>
      <c r="FP6" s="994"/>
      <c r="FQ6" s="994"/>
      <c r="FR6" s="994"/>
      <c r="FS6" s="994"/>
      <c r="FT6" s="994"/>
      <c r="FU6" s="994"/>
      <c r="FV6" s="994"/>
      <c r="FW6" s="994"/>
      <c r="FX6" s="994"/>
      <c r="FY6" s="994"/>
      <c r="FZ6" s="994"/>
      <c r="GA6" s="994"/>
      <c r="GB6" s="994"/>
      <c r="GC6" s="994"/>
      <c r="GD6" s="994"/>
      <c r="GE6" s="994"/>
      <c r="GF6" s="994"/>
      <c r="GG6" s="994"/>
      <c r="GH6" s="994"/>
      <c r="GI6" s="994"/>
      <c r="GJ6" s="994"/>
      <c r="GK6" s="994"/>
      <c r="GL6" s="994"/>
      <c r="GM6" s="994"/>
      <c r="GN6" s="994"/>
      <c r="GO6" s="994"/>
      <c r="GP6" s="994"/>
      <c r="GQ6" s="994"/>
      <c r="GR6" s="994"/>
      <c r="GS6" s="994"/>
      <c r="GT6" s="994"/>
      <c r="GU6" s="994"/>
      <c r="GV6" s="994"/>
      <c r="GW6" s="994"/>
      <c r="GX6" s="994"/>
      <c r="GY6" s="994"/>
      <c r="GZ6" s="994"/>
      <c r="HA6" s="994"/>
      <c r="HB6" s="994"/>
      <c r="HC6" s="994"/>
      <c r="HD6" s="994"/>
      <c r="HE6" s="994"/>
      <c r="HF6" s="994"/>
      <c r="HG6" s="994"/>
      <c r="HH6" s="994"/>
      <c r="HI6" s="994"/>
      <c r="HJ6" s="994"/>
      <c r="HK6" s="994"/>
      <c r="HL6" s="994"/>
      <c r="HM6" s="994"/>
      <c r="HN6" s="994"/>
      <c r="HO6" s="994"/>
      <c r="HP6" s="994"/>
      <c r="HQ6" s="994"/>
      <c r="HR6" s="994"/>
      <c r="HS6" s="994"/>
      <c r="HT6" s="994"/>
      <c r="HU6" s="994"/>
      <c r="HV6" s="994"/>
      <c r="HW6" s="994"/>
      <c r="HX6" s="994"/>
      <c r="HY6" s="994"/>
      <c r="HZ6" s="994"/>
      <c r="IA6" s="994"/>
      <c r="IB6" s="994"/>
      <c r="IC6" s="994"/>
      <c r="ID6" s="994"/>
      <c r="IE6" s="994"/>
      <c r="IF6" s="994"/>
      <c r="IG6" s="994"/>
      <c r="IH6" s="994"/>
      <c r="II6" s="994"/>
      <c r="IJ6" s="994"/>
      <c r="IK6" s="994"/>
      <c r="IL6" s="994"/>
      <c r="IM6" s="994"/>
      <c r="IN6" s="994"/>
      <c r="IO6" s="994"/>
      <c r="IP6" s="994"/>
      <c r="IQ6" s="994"/>
      <c r="IR6" s="994"/>
      <c r="IS6" s="994"/>
      <c r="IT6" s="994"/>
      <c r="IU6" s="994"/>
      <c r="IV6" s="994"/>
      <c r="IW6" s="994"/>
      <c r="IX6" s="994"/>
      <c r="IY6" s="994"/>
      <c r="IZ6" s="994"/>
      <c r="JA6" s="994"/>
      <c r="JB6" s="994"/>
      <c r="JC6" s="994"/>
      <c r="JD6" s="994"/>
      <c r="JE6" s="994"/>
      <c r="JF6" s="994"/>
      <c r="JG6" s="994"/>
      <c r="JH6" s="994"/>
      <c r="JI6" s="994"/>
      <c r="JJ6" s="994"/>
      <c r="JK6" s="994"/>
      <c r="JL6" s="994"/>
      <c r="JM6" s="994"/>
      <c r="JN6" s="994"/>
      <c r="JO6" s="994"/>
      <c r="JP6" s="994"/>
      <c r="JQ6" s="994"/>
      <c r="JR6" s="994"/>
      <c r="JS6" s="994"/>
      <c r="JT6" s="994"/>
      <c r="JU6" s="994"/>
      <c r="JV6" s="994"/>
      <c r="JW6" s="994"/>
      <c r="JX6" s="994"/>
      <c r="JY6" s="994"/>
      <c r="JZ6" s="994"/>
      <c r="KA6" s="994"/>
      <c r="KB6" s="994"/>
      <c r="KC6" s="994"/>
      <c r="KD6" s="994"/>
      <c r="KE6" s="994"/>
      <c r="KF6" s="994"/>
      <c r="KG6" s="994"/>
      <c r="KH6" s="994"/>
      <c r="KI6" s="994"/>
      <c r="KJ6" s="994"/>
      <c r="KK6" s="994"/>
      <c r="KL6" s="994"/>
      <c r="KM6" s="994"/>
      <c r="KN6" s="994"/>
      <c r="KO6" s="994"/>
      <c r="KP6" s="994"/>
      <c r="KQ6" s="994"/>
      <c r="KR6" s="994"/>
      <c r="KS6" s="994"/>
      <c r="KT6" s="994"/>
      <c r="KU6" s="994"/>
      <c r="KV6" s="994"/>
      <c r="KW6" s="994"/>
      <c r="KX6" s="994"/>
      <c r="KY6" s="994"/>
      <c r="KZ6" s="994"/>
      <c r="LA6" s="994"/>
      <c r="LB6" s="994"/>
      <c r="LC6" s="994"/>
      <c r="LD6" s="994"/>
      <c r="LE6" s="994"/>
      <c r="LF6" s="994"/>
      <c r="LG6" s="994"/>
      <c r="LH6" s="994"/>
      <c r="LI6" s="994"/>
      <c r="LJ6" s="994"/>
      <c r="LK6" s="994"/>
      <c r="LL6" s="994"/>
      <c r="LM6" s="994"/>
      <c r="LN6" s="994"/>
      <c r="LO6" s="994"/>
      <c r="LP6" s="994"/>
      <c r="LQ6" s="994"/>
      <c r="LR6" s="994"/>
      <c r="LS6" s="994"/>
      <c r="LT6" s="994"/>
      <c r="LU6" s="994"/>
      <c r="LV6" s="994"/>
      <c r="LW6" s="994"/>
      <c r="LX6" s="994"/>
      <c r="LY6" s="994"/>
      <c r="LZ6" s="994"/>
      <c r="MA6" s="994"/>
      <c r="MB6" s="994"/>
      <c r="MC6" s="994"/>
      <c r="MD6" s="994"/>
      <c r="ME6" s="994"/>
      <c r="MF6" s="994"/>
      <c r="MG6" s="994"/>
      <c r="MH6" s="994"/>
      <c r="MI6" s="994"/>
      <c r="MJ6" s="994"/>
      <c r="MK6" s="994"/>
      <c r="ML6" s="994"/>
      <c r="MM6" s="994"/>
      <c r="MN6" s="994"/>
      <c r="MO6" s="994"/>
      <c r="MP6" s="994"/>
      <c r="MQ6" s="994"/>
      <c r="MR6" s="994"/>
      <c r="MS6" s="994"/>
      <c r="MT6" s="994"/>
      <c r="MU6" s="994"/>
      <c r="MV6" s="994"/>
      <c r="MW6" s="994"/>
      <c r="MX6" s="994"/>
      <c r="MY6" s="994"/>
      <c r="MZ6" s="994"/>
      <c r="NA6" s="994"/>
      <c r="NB6" s="994"/>
      <c r="NC6" s="994"/>
      <c r="ND6" s="994"/>
      <c r="NE6" s="994"/>
      <c r="NF6" s="994"/>
      <c r="NG6" s="994"/>
      <c r="NH6" s="994"/>
      <c r="NI6" s="994"/>
      <c r="NJ6" s="994"/>
      <c r="NK6" s="994"/>
      <c r="NL6" s="994"/>
      <c r="NM6" s="994"/>
      <c r="NN6" s="994"/>
      <c r="NO6" s="994"/>
      <c r="NP6" s="994"/>
      <c r="NQ6" s="994"/>
      <c r="NR6" s="994"/>
      <c r="NS6" s="994"/>
      <c r="NT6" s="994"/>
      <c r="NU6" s="994"/>
      <c r="NV6" s="994"/>
      <c r="NW6" s="994"/>
      <c r="NX6" s="994"/>
      <c r="NY6" s="994"/>
      <c r="NZ6" s="994"/>
      <c r="OA6" s="994"/>
      <c r="OB6" s="994"/>
      <c r="OC6" s="994"/>
      <c r="OD6" s="994"/>
      <c r="OE6" s="994"/>
      <c r="OF6" s="994"/>
      <c r="OG6" s="994"/>
      <c r="OH6" s="994"/>
      <c r="OI6" s="994"/>
      <c r="OJ6" s="994"/>
      <c r="OK6" s="994"/>
      <c r="OL6" s="994"/>
      <c r="OM6" s="994"/>
      <c r="ON6" s="994"/>
      <c r="OO6" s="994"/>
      <c r="OP6" s="994"/>
      <c r="OQ6" s="994"/>
      <c r="OR6" s="994"/>
      <c r="OS6" s="994"/>
      <c r="OT6" s="994"/>
      <c r="OU6" s="994"/>
      <c r="OV6" s="994"/>
      <c r="OW6" s="994"/>
      <c r="OX6" s="994"/>
      <c r="OY6" s="994"/>
      <c r="OZ6" s="994"/>
      <c r="PA6" s="994"/>
      <c r="PB6" s="994"/>
      <c r="PC6" s="994"/>
      <c r="PD6" s="994"/>
      <c r="PE6" s="994"/>
      <c r="PF6" s="994"/>
      <c r="PG6" s="994"/>
      <c r="PH6" s="994"/>
      <c r="PI6" s="994"/>
      <c r="PJ6" s="994"/>
      <c r="PK6" s="994"/>
      <c r="PL6" s="994"/>
      <c r="PM6" s="994"/>
      <c r="PN6" s="994"/>
      <c r="PO6" s="994"/>
      <c r="PP6" s="994"/>
      <c r="PQ6" s="994"/>
      <c r="PR6" s="994"/>
      <c r="PS6" s="994"/>
      <c r="PT6" s="994"/>
      <c r="PU6" s="994"/>
      <c r="PV6" s="994"/>
      <c r="PW6" s="994"/>
      <c r="PX6" s="994"/>
      <c r="PY6" s="994"/>
      <c r="PZ6" s="994"/>
      <c r="QA6" s="994"/>
      <c r="QB6" s="994"/>
      <c r="QC6" s="994"/>
      <c r="QD6" s="994"/>
      <c r="QE6" s="994"/>
      <c r="QF6" s="994"/>
      <c r="QG6" s="994"/>
      <c r="QH6" s="994"/>
      <c r="QI6" s="994"/>
      <c r="QJ6" s="994"/>
      <c r="QK6" s="994"/>
      <c r="QL6" s="994"/>
      <c r="QM6" s="994"/>
      <c r="QN6" s="994"/>
      <c r="QO6" s="994"/>
      <c r="QP6" s="994"/>
      <c r="QQ6" s="994"/>
      <c r="QR6" s="994"/>
      <c r="QS6" s="994"/>
      <c r="QT6" s="994"/>
      <c r="QU6" s="994"/>
      <c r="QV6" s="994"/>
      <c r="QW6" s="994"/>
      <c r="QX6" s="994"/>
      <c r="QY6" s="994"/>
      <c r="QZ6" s="994"/>
      <c r="RA6" s="994"/>
      <c r="RB6" s="994"/>
      <c r="RC6" s="994"/>
      <c r="RD6" s="994"/>
      <c r="RE6" s="994"/>
      <c r="RF6" s="994"/>
      <c r="RG6" s="994"/>
      <c r="RH6" s="994"/>
      <c r="RI6" s="994"/>
      <c r="RJ6" s="994"/>
      <c r="RK6" s="994"/>
      <c r="RL6" s="994"/>
      <c r="RM6" s="994"/>
      <c r="RN6" s="994"/>
      <c r="RO6" s="994"/>
      <c r="RP6" s="994"/>
      <c r="RQ6" s="994"/>
      <c r="RR6" s="994"/>
      <c r="RS6" s="994"/>
      <c r="RT6" s="994"/>
      <c r="RU6" s="994"/>
      <c r="RV6" s="994"/>
      <c r="RW6" s="994"/>
      <c r="RX6" s="994"/>
      <c r="RY6" s="994"/>
      <c r="RZ6" s="994"/>
      <c r="SA6" s="994"/>
      <c r="SB6" s="994"/>
      <c r="SC6" s="994"/>
      <c r="SD6" s="994"/>
      <c r="SE6" s="994"/>
      <c r="SF6" s="994"/>
      <c r="SG6" s="994"/>
      <c r="SH6" s="994"/>
      <c r="SI6" s="994"/>
      <c r="SJ6" s="994"/>
      <c r="SK6" s="994"/>
      <c r="SL6" s="994"/>
      <c r="SM6" s="994"/>
      <c r="SN6" s="994"/>
      <c r="SO6" s="994"/>
      <c r="SP6" s="994"/>
      <c r="SQ6" s="994"/>
      <c r="SR6" s="994"/>
      <c r="SS6" s="994"/>
      <c r="ST6" s="994"/>
      <c r="SU6" s="994"/>
      <c r="SV6" s="994"/>
      <c r="SW6" s="994"/>
      <c r="SX6" s="994"/>
      <c r="SY6" s="994"/>
      <c r="SZ6" s="994"/>
      <c r="TA6" s="994"/>
      <c r="TB6" s="994"/>
      <c r="TC6" s="994"/>
      <c r="TD6" s="994"/>
      <c r="TE6" s="994"/>
      <c r="TF6" s="994"/>
      <c r="TG6" s="994"/>
      <c r="TH6" s="994"/>
      <c r="TI6" s="994"/>
      <c r="TJ6" s="994"/>
      <c r="TK6" s="994"/>
      <c r="TL6" s="994"/>
      <c r="TM6" s="994"/>
      <c r="TN6" s="994"/>
      <c r="TO6" s="994"/>
      <c r="TP6" s="994"/>
      <c r="TQ6" s="994"/>
      <c r="TR6" s="994"/>
      <c r="TS6" s="994"/>
      <c r="TT6" s="994"/>
      <c r="TU6" s="994"/>
      <c r="TV6" s="994"/>
      <c r="TW6" s="994"/>
      <c r="TX6" s="994"/>
      <c r="TY6" s="994"/>
      <c r="TZ6" s="994"/>
      <c r="UA6" s="994"/>
      <c r="UB6" s="994"/>
      <c r="UC6" s="994"/>
      <c r="UD6" s="994"/>
      <c r="UE6" s="994"/>
      <c r="UF6" s="994"/>
      <c r="UG6" s="994"/>
      <c r="UH6" s="994"/>
      <c r="UI6" s="994"/>
      <c r="UJ6" s="994"/>
      <c r="UK6" s="994"/>
      <c r="UL6" s="994"/>
      <c r="UM6" s="994"/>
      <c r="UN6" s="994"/>
      <c r="UO6" s="994"/>
      <c r="UP6" s="994"/>
      <c r="UQ6" s="994"/>
      <c r="UR6" s="994"/>
      <c r="US6" s="994"/>
      <c r="UT6" s="994"/>
      <c r="UU6" s="994"/>
      <c r="UV6" s="994"/>
      <c r="UW6" s="994"/>
      <c r="UX6" s="994"/>
      <c r="UY6" s="994"/>
      <c r="UZ6" s="994"/>
      <c r="VA6" s="994"/>
      <c r="VB6" s="994"/>
      <c r="VC6" s="994"/>
      <c r="VD6" s="994"/>
      <c r="VE6" s="994"/>
      <c r="VF6" s="994"/>
      <c r="VG6" s="994"/>
      <c r="VH6" s="994"/>
      <c r="VI6" s="994"/>
      <c r="VJ6" s="994"/>
      <c r="VK6" s="994"/>
      <c r="VL6" s="994"/>
      <c r="VM6" s="994"/>
      <c r="VN6" s="994"/>
      <c r="VO6" s="994"/>
      <c r="VP6" s="994"/>
      <c r="VQ6" s="994"/>
      <c r="VR6" s="994"/>
      <c r="VS6" s="994"/>
      <c r="VT6" s="994"/>
      <c r="VU6" s="994"/>
      <c r="VV6" s="994"/>
      <c r="VW6" s="994"/>
      <c r="VX6" s="994"/>
      <c r="VY6" s="994"/>
      <c r="VZ6" s="994"/>
      <c r="WA6" s="994"/>
      <c r="WB6" s="994"/>
      <c r="WC6" s="994"/>
      <c r="WD6" s="994"/>
      <c r="WE6" s="994"/>
      <c r="WF6" s="994"/>
      <c r="WG6" s="994"/>
      <c r="WH6" s="994"/>
      <c r="WI6" s="994"/>
      <c r="WJ6" s="994"/>
      <c r="WK6" s="994"/>
      <c r="WL6" s="994"/>
      <c r="WM6" s="994"/>
      <c r="WN6" s="994"/>
      <c r="WO6" s="994"/>
      <c r="WP6" s="994"/>
      <c r="WQ6" s="994"/>
      <c r="WR6" s="994"/>
      <c r="WS6" s="994"/>
      <c r="WT6" s="994"/>
      <c r="WU6" s="994"/>
      <c r="WV6" s="994"/>
      <c r="WW6" s="994"/>
      <c r="WX6" s="994"/>
      <c r="WY6" s="994"/>
      <c r="WZ6" s="994"/>
      <c r="XA6" s="994"/>
      <c r="XB6" s="994"/>
      <c r="XC6" s="994"/>
      <c r="XD6" s="994"/>
      <c r="XE6" s="994"/>
      <c r="XF6" s="994"/>
      <c r="XG6" s="994"/>
      <c r="XH6" s="994"/>
      <c r="XI6" s="994"/>
      <c r="XJ6" s="994"/>
      <c r="XK6" s="994"/>
      <c r="XL6" s="994"/>
      <c r="XM6" s="994"/>
      <c r="XN6" s="994"/>
      <c r="XO6" s="994"/>
      <c r="XP6" s="994"/>
      <c r="XQ6" s="994"/>
      <c r="XR6" s="994"/>
      <c r="XS6" s="994"/>
      <c r="XT6" s="994"/>
      <c r="XU6" s="994"/>
      <c r="XV6" s="994"/>
      <c r="XW6" s="994"/>
      <c r="XX6" s="994"/>
      <c r="XY6" s="994"/>
      <c r="XZ6" s="994"/>
      <c r="YA6" s="994"/>
      <c r="YB6" s="994"/>
      <c r="YC6" s="994"/>
      <c r="YD6" s="994"/>
      <c r="YE6" s="994"/>
      <c r="YF6" s="994"/>
      <c r="YG6" s="994"/>
      <c r="YH6" s="994"/>
      <c r="YI6" s="994"/>
      <c r="YJ6" s="994"/>
      <c r="YK6" s="994"/>
      <c r="YL6" s="994"/>
      <c r="YM6" s="994"/>
      <c r="YN6" s="994"/>
      <c r="YO6" s="994"/>
      <c r="YP6" s="994"/>
      <c r="YQ6" s="994"/>
      <c r="YR6" s="994"/>
      <c r="YS6" s="994"/>
      <c r="YT6" s="994"/>
      <c r="YU6" s="994"/>
      <c r="YV6" s="994"/>
      <c r="YW6" s="994"/>
      <c r="YX6" s="994"/>
      <c r="YY6" s="994"/>
      <c r="YZ6" s="994"/>
      <c r="ZA6" s="994"/>
      <c r="ZB6" s="994"/>
      <c r="ZC6" s="994"/>
      <c r="ZD6" s="994"/>
      <c r="ZE6" s="994"/>
      <c r="ZF6" s="994"/>
      <c r="ZG6" s="994"/>
      <c r="ZH6" s="994"/>
      <c r="ZI6" s="994"/>
      <c r="ZJ6" s="994"/>
      <c r="ZK6" s="994"/>
      <c r="ZL6" s="994"/>
      <c r="ZM6" s="994"/>
      <c r="ZN6" s="994"/>
      <c r="ZO6" s="994"/>
      <c r="ZP6" s="994"/>
      <c r="ZQ6" s="994"/>
      <c r="ZR6" s="994"/>
      <c r="ZS6" s="994"/>
      <c r="ZT6" s="994"/>
      <c r="ZU6" s="994"/>
      <c r="ZV6" s="994"/>
      <c r="ZW6" s="994"/>
      <c r="ZX6" s="994"/>
      <c r="ZY6" s="994"/>
      <c r="ZZ6" s="994"/>
      <c r="AAA6" s="994"/>
      <c r="AAB6" s="994"/>
      <c r="AAC6" s="994"/>
      <c r="AAD6" s="994"/>
      <c r="AAE6" s="994"/>
      <c r="AAF6" s="994"/>
      <c r="AAG6" s="994"/>
      <c r="AAH6" s="994"/>
      <c r="AAI6" s="994"/>
      <c r="AAJ6" s="994"/>
      <c r="AAK6" s="994"/>
      <c r="AAL6" s="994"/>
      <c r="AAM6" s="994"/>
      <c r="AAN6" s="994"/>
      <c r="AAO6" s="994"/>
      <c r="AAP6" s="994"/>
      <c r="AAQ6" s="994"/>
      <c r="AAR6" s="994"/>
      <c r="AAS6" s="994"/>
      <c r="AAT6" s="994"/>
      <c r="AAU6" s="994"/>
      <c r="AAV6" s="994"/>
      <c r="AAW6" s="994"/>
      <c r="AAX6" s="994"/>
      <c r="AAY6" s="994"/>
      <c r="AAZ6" s="994"/>
      <c r="ABA6" s="994"/>
      <c r="ABB6" s="994"/>
      <c r="ABC6" s="994"/>
      <c r="ABD6" s="994"/>
      <c r="ABE6" s="994"/>
      <c r="ABF6" s="994"/>
      <c r="ABG6" s="994"/>
      <c r="ABH6" s="994"/>
      <c r="ABI6" s="994"/>
      <c r="ABJ6" s="994"/>
      <c r="ABK6" s="994"/>
      <c r="ABL6" s="994"/>
      <c r="ABM6" s="994"/>
      <c r="ABN6" s="994"/>
      <c r="ABO6" s="994"/>
      <c r="ABP6" s="994"/>
      <c r="ABQ6" s="994"/>
      <c r="ABR6" s="994"/>
      <c r="ABS6" s="994"/>
      <c r="ABT6" s="994"/>
      <c r="ABU6" s="994"/>
      <c r="ABV6" s="994"/>
      <c r="ABW6" s="994"/>
      <c r="ABX6" s="994"/>
      <c r="ABY6" s="994"/>
      <c r="ABZ6" s="994"/>
      <c r="ACA6" s="994"/>
      <c r="ACB6" s="994"/>
      <c r="ACC6" s="994"/>
      <c r="ACD6" s="994"/>
      <c r="ACE6" s="994"/>
      <c r="ACF6" s="994"/>
      <c r="ACG6" s="994"/>
      <c r="ACH6" s="994"/>
      <c r="ACI6" s="994"/>
      <c r="ACJ6" s="994"/>
      <c r="ACK6" s="994"/>
      <c r="ACL6" s="994"/>
      <c r="ACM6" s="994"/>
      <c r="ACN6" s="994"/>
      <c r="ACO6" s="994"/>
      <c r="ACP6" s="994"/>
      <c r="ACQ6" s="994"/>
      <c r="ACR6" s="994"/>
      <c r="ACS6" s="994"/>
      <c r="ACT6" s="994"/>
      <c r="ACU6" s="994"/>
      <c r="ACV6" s="994"/>
      <c r="ACW6" s="994"/>
      <c r="ACX6" s="994"/>
      <c r="ACY6" s="994"/>
      <c r="ACZ6" s="994"/>
      <c r="ADA6" s="994"/>
      <c r="ADB6" s="994"/>
      <c r="ADC6" s="994"/>
      <c r="ADD6" s="994"/>
      <c r="ADE6" s="994"/>
      <c r="ADF6" s="994"/>
      <c r="ADG6" s="994"/>
      <c r="ADH6" s="994"/>
      <c r="ADI6" s="994"/>
      <c r="ADJ6" s="994"/>
      <c r="ADK6" s="994"/>
      <c r="ADL6" s="994"/>
      <c r="ADM6" s="994"/>
      <c r="ADN6" s="994"/>
      <c r="ADO6" s="994"/>
      <c r="ADP6" s="994"/>
      <c r="ADQ6" s="994"/>
      <c r="ADR6" s="994"/>
      <c r="ADS6" s="994"/>
      <c r="ADT6" s="994"/>
      <c r="ADU6" s="994"/>
      <c r="ADV6" s="994"/>
      <c r="ADW6" s="994"/>
      <c r="ADX6" s="994"/>
      <c r="ADY6" s="994"/>
      <c r="ADZ6" s="994"/>
      <c r="AEA6" s="994"/>
      <c r="AEB6" s="994"/>
      <c r="AEC6" s="994"/>
      <c r="AED6" s="994"/>
      <c r="AEE6" s="994"/>
      <c r="AEF6" s="994"/>
      <c r="AEG6" s="994"/>
      <c r="AEH6" s="994"/>
      <c r="AEI6" s="994"/>
      <c r="AEJ6" s="994"/>
      <c r="AEK6" s="994"/>
      <c r="AEL6" s="994"/>
      <c r="AEM6" s="994"/>
      <c r="AEN6" s="994"/>
      <c r="AEO6" s="994"/>
      <c r="AEP6" s="994"/>
      <c r="AEQ6" s="994"/>
      <c r="AER6" s="994"/>
      <c r="AES6" s="994"/>
      <c r="AET6" s="994"/>
      <c r="AEU6" s="994"/>
      <c r="AEV6" s="994"/>
      <c r="AEW6" s="994"/>
      <c r="AEX6" s="994"/>
      <c r="AEY6" s="994"/>
      <c r="AEZ6" s="994"/>
      <c r="AFA6" s="994"/>
      <c r="AFB6" s="994"/>
      <c r="AFC6" s="994"/>
      <c r="AFD6" s="994"/>
      <c r="AFE6" s="994"/>
      <c r="AFF6" s="994"/>
      <c r="AFG6" s="994"/>
      <c r="AFH6" s="994"/>
      <c r="AFI6" s="994"/>
      <c r="AFJ6" s="994"/>
      <c r="AFK6" s="994"/>
      <c r="AFL6" s="994"/>
      <c r="AFM6" s="994"/>
      <c r="AFN6" s="994"/>
      <c r="AFO6" s="994"/>
      <c r="AFP6" s="994"/>
      <c r="AFQ6" s="994"/>
      <c r="AFR6" s="994"/>
      <c r="AFS6" s="994"/>
      <c r="AFT6" s="994"/>
      <c r="AFU6" s="994"/>
      <c r="AFV6" s="994"/>
      <c r="AFW6" s="994"/>
      <c r="AFX6" s="994"/>
      <c r="AFY6" s="994"/>
      <c r="AFZ6" s="994"/>
      <c r="AGA6" s="994"/>
      <c r="AGB6" s="994"/>
      <c r="AGC6" s="994"/>
      <c r="AGD6" s="994"/>
      <c r="AGE6" s="994"/>
      <c r="AGF6" s="994"/>
      <c r="AGG6" s="994"/>
      <c r="AGH6" s="994"/>
      <c r="AGI6" s="994"/>
      <c r="AGJ6" s="994"/>
      <c r="AGK6" s="994"/>
      <c r="AGL6" s="994"/>
      <c r="AGM6" s="994"/>
      <c r="AGN6" s="994"/>
      <c r="AGO6" s="994"/>
      <c r="AGP6" s="994"/>
      <c r="AGQ6" s="994"/>
      <c r="AGR6" s="994"/>
      <c r="AGS6" s="994"/>
      <c r="AGT6" s="994"/>
      <c r="AGU6" s="994"/>
      <c r="AGV6" s="994"/>
      <c r="AGW6" s="994"/>
      <c r="AGX6" s="994"/>
      <c r="AGY6" s="994"/>
      <c r="AGZ6" s="994"/>
      <c r="AHA6" s="994"/>
      <c r="AHB6" s="994"/>
      <c r="AHC6" s="994"/>
      <c r="AHD6" s="994"/>
      <c r="AHE6" s="994"/>
      <c r="AHF6" s="994"/>
      <c r="AHG6" s="994"/>
      <c r="AHH6" s="994"/>
      <c r="AHI6" s="994"/>
      <c r="AHJ6" s="994"/>
      <c r="AHK6" s="994"/>
      <c r="AHL6" s="994"/>
      <c r="AHM6" s="994"/>
      <c r="AHN6" s="994"/>
      <c r="AHO6" s="994"/>
      <c r="AHP6" s="994"/>
      <c r="AHQ6" s="994"/>
      <c r="AHR6" s="994"/>
      <c r="AHS6" s="994"/>
      <c r="AHT6" s="994"/>
      <c r="AHU6" s="994"/>
      <c r="AHV6" s="994"/>
      <c r="AHW6" s="994"/>
      <c r="AHX6" s="994"/>
      <c r="AHY6" s="994"/>
      <c r="AHZ6" s="994"/>
      <c r="AIA6" s="994"/>
      <c r="AIB6" s="994"/>
      <c r="AIC6" s="994"/>
      <c r="AID6" s="994"/>
      <c r="AIE6" s="994"/>
      <c r="AIF6" s="994"/>
      <c r="AIG6" s="994"/>
      <c r="AIH6" s="994"/>
      <c r="AII6" s="994"/>
      <c r="AIJ6" s="994"/>
      <c r="AIK6" s="994"/>
      <c r="AIL6" s="994"/>
      <c r="AIM6" s="994"/>
      <c r="AIN6" s="994"/>
      <c r="AIO6" s="994"/>
      <c r="AIP6" s="994"/>
      <c r="AIQ6" s="994"/>
      <c r="AIR6" s="994"/>
      <c r="AIS6" s="994"/>
      <c r="AIT6" s="994"/>
      <c r="AIU6" s="994"/>
      <c r="AIV6" s="994"/>
      <c r="AIW6" s="994"/>
      <c r="AIX6" s="994"/>
      <c r="AIY6" s="994"/>
      <c r="AIZ6" s="994"/>
      <c r="AJA6" s="994"/>
      <c r="AJB6" s="994"/>
      <c r="AJC6" s="994"/>
      <c r="AJD6" s="994"/>
      <c r="AJE6" s="994"/>
      <c r="AJF6" s="994"/>
      <c r="AJG6" s="994"/>
      <c r="AJH6" s="994"/>
      <c r="AJI6" s="994"/>
      <c r="AJJ6" s="994"/>
      <c r="AJK6" s="994"/>
      <c r="AJL6" s="994"/>
      <c r="AJM6" s="994"/>
      <c r="AJN6" s="994"/>
      <c r="AJO6" s="994"/>
      <c r="AJP6" s="994"/>
      <c r="AJQ6" s="994"/>
      <c r="AJR6" s="994"/>
      <c r="AJS6" s="994"/>
      <c r="AJT6" s="994"/>
      <c r="AJU6" s="994"/>
      <c r="AJV6" s="994"/>
      <c r="AJW6" s="994"/>
      <c r="AJX6" s="994"/>
      <c r="AJY6" s="994"/>
      <c r="AJZ6" s="994"/>
      <c r="AKA6" s="994"/>
      <c r="AKB6" s="994"/>
      <c r="AKC6" s="994"/>
      <c r="AKD6" s="994"/>
      <c r="AKE6" s="994"/>
      <c r="AKF6" s="994"/>
      <c r="AKG6" s="994"/>
      <c r="AKH6" s="994"/>
      <c r="AKI6" s="994"/>
      <c r="AKJ6" s="994"/>
      <c r="AKK6" s="994"/>
      <c r="AKL6" s="994"/>
      <c r="AKM6" s="994"/>
      <c r="AKN6" s="994"/>
      <c r="AKO6" s="994"/>
      <c r="AKP6" s="994"/>
      <c r="AKQ6" s="994"/>
      <c r="AKR6" s="994"/>
      <c r="AKS6" s="994"/>
      <c r="AKT6" s="994"/>
      <c r="AKU6" s="994"/>
      <c r="AKV6" s="994"/>
      <c r="AKW6" s="994"/>
      <c r="AKX6" s="994"/>
      <c r="AKY6" s="994"/>
      <c r="AKZ6" s="994"/>
      <c r="ALA6" s="994"/>
      <c r="ALB6" s="994"/>
      <c r="ALC6" s="994"/>
      <c r="ALD6" s="994"/>
      <c r="ALE6" s="994"/>
      <c r="ALF6" s="994"/>
      <c r="ALG6" s="994"/>
      <c r="ALH6" s="994"/>
      <c r="ALI6" s="994"/>
      <c r="ALJ6" s="994"/>
      <c r="ALK6" s="994"/>
      <c r="ALL6" s="994"/>
      <c r="ALM6" s="994"/>
      <c r="ALN6" s="994"/>
      <c r="ALO6" s="994"/>
      <c r="ALP6" s="994"/>
      <c r="ALQ6" s="994"/>
      <c r="ALR6" s="994"/>
      <c r="ALS6" s="994"/>
      <c r="ALT6" s="994"/>
      <c r="ALU6" s="994"/>
      <c r="ALV6" s="994"/>
      <c r="ALW6" s="994"/>
      <c r="ALX6" s="994"/>
      <c r="ALY6" s="994"/>
      <c r="ALZ6" s="994"/>
      <c r="AMA6" s="994"/>
      <c r="AMB6" s="994"/>
      <c r="AMC6" s="994"/>
      <c r="AMD6" s="994"/>
      <c r="AME6" s="994"/>
      <c r="AMF6" s="994"/>
      <c r="AMG6" s="994"/>
      <c r="AMH6" s="994"/>
      <c r="AMI6" s="994"/>
      <c r="AMJ6" s="994"/>
      <c r="AMK6" s="994"/>
      <c r="AML6" s="994"/>
      <c r="AMM6" s="994"/>
      <c r="AMN6" s="994"/>
      <c r="AMO6" s="994"/>
      <c r="AMP6" s="994"/>
      <c r="AMQ6" s="994"/>
      <c r="AMR6" s="994"/>
      <c r="AMS6" s="994"/>
      <c r="AMT6" s="994"/>
      <c r="AMU6" s="994"/>
      <c r="AMV6" s="994"/>
      <c r="AMW6" s="994"/>
      <c r="AMX6" s="994"/>
      <c r="AMY6" s="994"/>
      <c r="AMZ6" s="994"/>
      <c r="ANA6" s="994"/>
      <c r="ANB6" s="994"/>
      <c r="ANC6" s="994"/>
      <c r="AND6" s="994"/>
      <c r="ANE6" s="994"/>
      <c r="ANF6" s="994"/>
      <c r="ANG6" s="994"/>
      <c r="ANH6" s="994"/>
      <c r="ANI6" s="994"/>
      <c r="ANJ6" s="994"/>
      <c r="ANK6" s="994"/>
      <c r="ANL6" s="994"/>
      <c r="ANM6" s="994"/>
      <c r="ANN6" s="994"/>
      <c r="ANO6" s="994"/>
      <c r="ANP6" s="994"/>
      <c r="ANQ6" s="994"/>
      <c r="ANR6" s="994"/>
      <c r="ANS6" s="994"/>
      <c r="ANT6" s="994"/>
      <c r="ANU6" s="994"/>
      <c r="ANV6" s="994"/>
      <c r="ANW6" s="994"/>
      <c r="ANX6" s="994"/>
      <c r="ANY6" s="994"/>
      <c r="ANZ6" s="994"/>
      <c r="AOA6" s="994"/>
      <c r="AOB6" s="994"/>
      <c r="AOC6" s="994"/>
      <c r="AOD6" s="994"/>
      <c r="AOE6" s="994"/>
      <c r="AOF6" s="994"/>
      <c r="AOG6" s="994"/>
      <c r="AOH6" s="994"/>
      <c r="AOI6" s="994"/>
      <c r="AOJ6" s="994"/>
      <c r="AOK6" s="994"/>
      <c r="AOL6" s="994"/>
      <c r="AOM6" s="994"/>
      <c r="AON6" s="994"/>
      <c r="AOO6" s="994"/>
      <c r="AOP6" s="994"/>
      <c r="AOQ6" s="994"/>
      <c r="AOR6" s="994"/>
      <c r="AOS6" s="994"/>
      <c r="AOT6" s="994"/>
      <c r="AOU6" s="994"/>
      <c r="AOV6" s="994"/>
      <c r="AOW6" s="994"/>
      <c r="AOX6" s="994"/>
      <c r="AOY6" s="994"/>
      <c r="AOZ6" s="994"/>
      <c r="APA6" s="994"/>
      <c r="APB6" s="994"/>
      <c r="APC6" s="994"/>
      <c r="APD6" s="994"/>
      <c r="APE6" s="994"/>
      <c r="APF6" s="994"/>
      <c r="APG6" s="994"/>
      <c r="APH6" s="994"/>
      <c r="API6" s="994"/>
      <c r="APJ6" s="994"/>
      <c r="APK6" s="994"/>
      <c r="APL6" s="994"/>
      <c r="APM6" s="994"/>
      <c r="APN6" s="994"/>
      <c r="APO6" s="994"/>
      <c r="APP6" s="994"/>
      <c r="APQ6" s="994"/>
      <c r="APR6" s="994"/>
      <c r="APS6" s="994"/>
      <c r="APT6" s="994"/>
      <c r="APU6" s="994"/>
      <c r="APV6" s="994"/>
      <c r="APW6" s="994"/>
      <c r="APX6" s="994"/>
      <c r="APY6" s="994"/>
      <c r="APZ6" s="994"/>
      <c r="AQA6" s="994"/>
      <c r="AQB6" s="994"/>
      <c r="AQC6" s="994"/>
      <c r="AQD6" s="994"/>
      <c r="AQE6" s="994"/>
      <c r="AQF6" s="994"/>
      <c r="AQG6" s="994"/>
      <c r="AQH6" s="994"/>
      <c r="AQI6" s="994"/>
      <c r="AQJ6" s="994"/>
      <c r="AQK6" s="994"/>
      <c r="AQL6" s="994"/>
      <c r="AQM6" s="994"/>
      <c r="AQN6" s="994"/>
      <c r="AQO6" s="994"/>
      <c r="AQP6" s="994"/>
      <c r="AQQ6" s="994"/>
      <c r="AQR6" s="994"/>
      <c r="AQS6" s="994"/>
      <c r="AQT6" s="994"/>
      <c r="AQU6" s="994"/>
      <c r="AQV6" s="994"/>
      <c r="AQW6" s="994"/>
      <c r="AQX6" s="994"/>
      <c r="AQY6" s="994"/>
      <c r="AQZ6" s="994"/>
      <c r="ARA6" s="994"/>
      <c r="ARB6" s="994"/>
      <c r="ARC6" s="994"/>
      <c r="ARD6" s="994"/>
      <c r="ARE6" s="994"/>
      <c r="ARF6" s="994"/>
      <c r="ARG6" s="994"/>
      <c r="ARH6" s="994"/>
      <c r="ARI6" s="994"/>
      <c r="ARJ6" s="994"/>
      <c r="ARK6" s="994"/>
      <c r="ARL6" s="994"/>
      <c r="ARM6" s="994"/>
      <c r="ARN6" s="994"/>
      <c r="ARO6" s="994"/>
      <c r="ARP6" s="994"/>
      <c r="ARQ6" s="994"/>
      <c r="ARR6" s="994"/>
      <c r="ARS6" s="994"/>
      <c r="ART6" s="994"/>
      <c r="ARU6" s="994"/>
      <c r="ARV6" s="994"/>
      <c r="ARW6" s="994"/>
      <c r="ARX6" s="994"/>
      <c r="ARY6" s="994"/>
      <c r="ARZ6" s="994"/>
      <c r="ASA6" s="994"/>
      <c r="ASB6" s="994"/>
      <c r="ASC6" s="994"/>
      <c r="ASD6" s="994"/>
      <c r="ASE6" s="994"/>
      <c r="ASF6" s="994"/>
      <c r="ASG6" s="994"/>
      <c r="ASH6" s="994"/>
      <c r="ASI6" s="994"/>
      <c r="ASJ6" s="994"/>
      <c r="ASK6" s="994"/>
      <c r="ASL6" s="994"/>
      <c r="ASM6" s="994"/>
      <c r="ASN6" s="994"/>
      <c r="ASO6" s="994"/>
      <c r="ASP6" s="994"/>
      <c r="ASQ6" s="994"/>
      <c r="ASR6" s="994"/>
      <c r="ASS6" s="994"/>
      <c r="AST6" s="994"/>
      <c r="ASU6" s="994"/>
      <c r="ASV6" s="994"/>
      <c r="ASW6" s="994"/>
      <c r="ASX6" s="994"/>
      <c r="ASY6" s="994"/>
      <c r="ASZ6" s="994"/>
      <c r="ATA6" s="994"/>
      <c r="ATB6" s="994"/>
      <c r="ATC6" s="994"/>
      <c r="ATD6" s="994"/>
      <c r="ATE6" s="994"/>
      <c r="ATF6" s="994"/>
      <c r="ATG6" s="994"/>
      <c r="ATH6" s="994"/>
      <c r="ATI6" s="994"/>
      <c r="ATJ6" s="994"/>
      <c r="ATK6" s="994"/>
      <c r="ATL6" s="994"/>
      <c r="ATM6" s="994"/>
      <c r="ATN6" s="994"/>
      <c r="ATO6" s="994"/>
      <c r="ATP6" s="994"/>
      <c r="ATQ6" s="994"/>
      <c r="ATR6" s="994"/>
      <c r="ATS6" s="994"/>
      <c r="ATT6" s="994"/>
      <c r="ATU6" s="994"/>
      <c r="ATV6" s="994"/>
      <c r="ATW6" s="994"/>
      <c r="ATX6" s="994"/>
      <c r="ATY6" s="994"/>
      <c r="ATZ6" s="994"/>
      <c r="AUA6" s="994"/>
      <c r="AUB6" s="994"/>
      <c r="AUC6" s="994"/>
      <c r="AUD6" s="994"/>
      <c r="AUE6" s="994"/>
      <c r="AUF6" s="994"/>
      <c r="AUG6" s="994"/>
      <c r="AUH6" s="994"/>
      <c r="AUI6" s="994"/>
      <c r="AUJ6" s="994"/>
      <c r="AUK6" s="994"/>
      <c r="AUL6" s="994"/>
      <c r="AUM6" s="994"/>
      <c r="AUN6" s="994"/>
      <c r="AUO6" s="994"/>
      <c r="AUP6" s="994"/>
      <c r="AUQ6" s="994"/>
      <c r="AUR6" s="994"/>
      <c r="AUS6" s="994"/>
      <c r="AUT6" s="994"/>
      <c r="AUU6" s="994"/>
      <c r="AUV6" s="994"/>
      <c r="AUW6" s="994"/>
      <c r="AUX6" s="994"/>
      <c r="AUY6" s="994"/>
      <c r="AUZ6" s="994"/>
      <c r="AVA6" s="994"/>
      <c r="AVB6" s="994"/>
      <c r="AVC6" s="994"/>
      <c r="AVD6" s="994"/>
      <c r="AVE6" s="994"/>
      <c r="AVF6" s="994"/>
      <c r="AVG6" s="994"/>
      <c r="AVH6" s="994"/>
      <c r="AVI6" s="994"/>
      <c r="AVJ6" s="994"/>
      <c r="AVK6" s="994"/>
      <c r="AVL6" s="994"/>
      <c r="AVM6" s="994"/>
      <c r="AVN6" s="994"/>
      <c r="AVO6" s="994"/>
      <c r="AVP6" s="994"/>
      <c r="AVQ6" s="994"/>
      <c r="AVR6" s="994"/>
      <c r="AVS6" s="994"/>
      <c r="AVT6" s="994"/>
      <c r="AVU6" s="994"/>
      <c r="AVV6" s="994"/>
      <c r="AVW6" s="994"/>
      <c r="AVX6" s="994"/>
      <c r="AVY6" s="994"/>
      <c r="AVZ6" s="994"/>
      <c r="AWA6" s="994"/>
      <c r="AWB6" s="994"/>
      <c r="AWC6" s="994"/>
      <c r="AWD6" s="994"/>
      <c r="AWE6" s="994"/>
      <c r="AWF6" s="994"/>
      <c r="AWG6" s="994"/>
      <c r="AWH6" s="994"/>
      <c r="AWI6" s="994"/>
      <c r="AWJ6" s="994"/>
      <c r="AWK6" s="994"/>
      <c r="AWL6" s="994"/>
      <c r="AWM6" s="994"/>
      <c r="AWN6" s="994"/>
      <c r="AWO6" s="994"/>
      <c r="AWP6" s="994"/>
      <c r="AWQ6" s="994"/>
      <c r="AWR6" s="994"/>
      <c r="AWS6" s="994"/>
      <c r="AWT6" s="994"/>
      <c r="AWU6" s="994"/>
      <c r="AWV6" s="994"/>
      <c r="AWW6" s="994"/>
      <c r="AWX6" s="994"/>
      <c r="AWY6" s="994"/>
      <c r="AWZ6" s="994"/>
      <c r="AXA6" s="994"/>
      <c r="AXB6" s="994"/>
      <c r="AXC6" s="994"/>
      <c r="AXD6" s="994"/>
      <c r="AXE6" s="994"/>
      <c r="AXF6" s="994"/>
      <c r="AXG6" s="994"/>
      <c r="AXH6" s="994"/>
      <c r="AXI6" s="994"/>
      <c r="AXJ6" s="994"/>
      <c r="AXK6" s="994"/>
      <c r="AXL6" s="994"/>
      <c r="AXM6" s="994"/>
      <c r="AXN6" s="994"/>
      <c r="AXO6" s="994"/>
      <c r="AXP6" s="994"/>
      <c r="AXQ6" s="994"/>
      <c r="AXR6" s="994"/>
      <c r="AXS6" s="994"/>
      <c r="AXT6" s="994"/>
      <c r="AXU6" s="994"/>
      <c r="AXV6" s="994"/>
      <c r="AXW6" s="994"/>
      <c r="AXX6" s="994"/>
      <c r="AXY6" s="994"/>
      <c r="AXZ6" s="994"/>
      <c r="AYA6" s="994"/>
      <c r="AYB6" s="994"/>
      <c r="AYC6" s="994"/>
      <c r="AYD6" s="994"/>
      <c r="AYE6" s="994"/>
      <c r="AYF6" s="994"/>
      <c r="AYG6" s="994"/>
      <c r="AYH6" s="994"/>
      <c r="AYI6" s="994"/>
      <c r="AYJ6" s="994"/>
      <c r="AYK6" s="994"/>
      <c r="AYL6" s="994"/>
      <c r="AYM6" s="994"/>
      <c r="AYN6" s="994"/>
      <c r="AYO6" s="994"/>
      <c r="AYP6" s="994"/>
      <c r="AYQ6" s="994"/>
      <c r="AYR6" s="994"/>
      <c r="AYS6" s="994"/>
      <c r="AYT6" s="994"/>
      <c r="AYU6" s="994"/>
      <c r="AYV6" s="994"/>
      <c r="AYW6" s="994"/>
      <c r="AYX6" s="994"/>
      <c r="AYY6" s="994"/>
      <c r="AYZ6" s="994"/>
      <c r="AZA6" s="994"/>
      <c r="AZB6" s="994"/>
      <c r="AZC6" s="994"/>
      <c r="AZD6" s="994"/>
      <c r="AZE6" s="994"/>
      <c r="AZF6" s="994"/>
      <c r="AZG6" s="994"/>
      <c r="AZH6" s="994"/>
      <c r="AZI6" s="994"/>
      <c r="AZJ6" s="994"/>
      <c r="AZK6" s="994"/>
      <c r="AZL6" s="994"/>
      <c r="AZM6" s="994"/>
      <c r="AZN6" s="994"/>
      <c r="AZO6" s="994"/>
      <c r="AZP6" s="994"/>
      <c r="AZQ6" s="994"/>
      <c r="AZR6" s="994"/>
      <c r="AZS6" s="994"/>
      <c r="AZT6" s="994"/>
      <c r="AZU6" s="994"/>
      <c r="AZV6" s="994"/>
      <c r="AZW6" s="994"/>
      <c r="AZX6" s="994"/>
      <c r="AZY6" s="994"/>
      <c r="AZZ6" s="994"/>
      <c r="BAA6" s="994"/>
      <c r="BAB6" s="994"/>
      <c r="BAC6" s="994"/>
      <c r="BAD6" s="994"/>
      <c r="BAE6" s="994"/>
      <c r="BAF6" s="994"/>
      <c r="BAG6" s="994"/>
      <c r="BAH6" s="994"/>
      <c r="BAI6" s="994"/>
      <c r="BAJ6" s="994"/>
      <c r="BAK6" s="994"/>
      <c r="BAL6" s="994"/>
      <c r="BAM6" s="994"/>
      <c r="BAN6" s="994"/>
      <c r="BAO6" s="994"/>
      <c r="BAP6" s="994"/>
      <c r="BAQ6" s="994"/>
      <c r="BAR6" s="994"/>
      <c r="BAS6" s="994"/>
      <c r="BAT6" s="994"/>
      <c r="BAU6" s="994"/>
      <c r="BAV6" s="994"/>
      <c r="BAW6" s="994"/>
      <c r="BAX6" s="994"/>
      <c r="BAY6" s="994"/>
      <c r="BAZ6" s="994"/>
      <c r="BBA6" s="994"/>
      <c r="BBB6" s="994"/>
      <c r="BBC6" s="994"/>
      <c r="BBD6" s="994"/>
      <c r="BBE6" s="994"/>
      <c r="BBF6" s="994"/>
      <c r="BBG6" s="994"/>
      <c r="BBH6" s="994"/>
      <c r="BBI6" s="994"/>
      <c r="BBJ6" s="994"/>
      <c r="BBK6" s="994"/>
      <c r="BBL6" s="994"/>
      <c r="BBM6" s="994"/>
      <c r="BBN6" s="994"/>
      <c r="BBO6" s="994"/>
      <c r="BBP6" s="994"/>
      <c r="BBQ6" s="994"/>
      <c r="BBR6" s="994"/>
      <c r="BBS6" s="994"/>
      <c r="BBT6" s="994"/>
      <c r="BBU6" s="994"/>
      <c r="BBV6" s="994"/>
      <c r="BBW6" s="994"/>
      <c r="BBX6" s="994"/>
      <c r="BBY6" s="994"/>
      <c r="BBZ6" s="994"/>
      <c r="BCA6" s="994"/>
      <c r="BCB6" s="994"/>
      <c r="BCC6" s="994"/>
      <c r="BCD6" s="994"/>
      <c r="BCE6" s="994"/>
      <c r="BCF6" s="994"/>
      <c r="BCG6" s="994"/>
      <c r="BCH6" s="994"/>
      <c r="BCI6" s="994"/>
      <c r="BCJ6" s="994"/>
      <c r="BCK6" s="994"/>
      <c r="BCL6" s="994"/>
      <c r="BCM6" s="994"/>
      <c r="BCN6" s="994"/>
      <c r="BCO6" s="994"/>
      <c r="BCP6" s="994"/>
      <c r="BCQ6" s="994"/>
      <c r="BCR6" s="994"/>
      <c r="BCS6" s="994"/>
      <c r="BCT6" s="994"/>
      <c r="BCU6" s="994"/>
      <c r="BCV6" s="994"/>
      <c r="BCW6" s="994"/>
      <c r="BCX6" s="994"/>
      <c r="BCY6" s="994"/>
      <c r="BCZ6" s="994"/>
      <c r="BDA6" s="994"/>
      <c r="BDB6" s="994"/>
      <c r="BDC6" s="994"/>
      <c r="BDD6" s="994"/>
      <c r="BDE6" s="994"/>
      <c r="BDF6" s="994"/>
      <c r="BDG6" s="994"/>
      <c r="BDH6" s="994"/>
      <c r="BDI6" s="994"/>
      <c r="BDJ6" s="994"/>
      <c r="BDK6" s="994"/>
      <c r="BDL6" s="994"/>
      <c r="BDM6" s="994"/>
      <c r="BDN6" s="994"/>
      <c r="BDO6" s="994"/>
      <c r="BDP6" s="994"/>
      <c r="BDQ6" s="994"/>
      <c r="BDR6" s="994"/>
      <c r="BDS6" s="994"/>
      <c r="BDT6" s="994"/>
      <c r="BDU6" s="994"/>
      <c r="BDV6" s="994"/>
      <c r="BDW6" s="994"/>
      <c r="BDX6" s="994"/>
      <c r="BDY6" s="994"/>
      <c r="BDZ6" s="994"/>
      <c r="BEA6" s="994"/>
      <c r="BEB6" s="994"/>
      <c r="BEC6" s="994"/>
      <c r="BED6" s="994"/>
      <c r="BEE6" s="994"/>
      <c r="BEF6" s="994"/>
      <c r="BEG6" s="994"/>
      <c r="BEH6" s="994"/>
      <c r="BEI6" s="994"/>
      <c r="BEJ6" s="994"/>
      <c r="BEK6" s="994"/>
      <c r="BEL6" s="994"/>
      <c r="BEM6" s="994"/>
      <c r="BEN6" s="994"/>
      <c r="BEO6" s="994"/>
      <c r="BEP6" s="994"/>
      <c r="BEQ6" s="994"/>
      <c r="BER6" s="994"/>
      <c r="BES6" s="994"/>
      <c r="BET6" s="994"/>
      <c r="BEU6" s="994"/>
      <c r="BEV6" s="994"/>
      <c r="BEW6" s="994"/>
      <c r="BEX6" s="994"/>
      <c r="BEY6" s="994"/>
      <c r="BEZ6" s="994"/>
      <c r="BFA6" s="994"/>
      <c r="BFB6" s="994"/>
      <c r="BFC6" s="994"/>
      <c r="BFD6" s="994"/>
      <c r="BFE6" s="994"/>
      <c r="BFF6" s="994"/>
      <c r="BFG6" s="994"/>
      <c r="BFH6" s="994"/>
      <c r="BFI6" s="994"/>
      <c r="BFJ6" s="994"/>
      <c r="BFK6" s="994"/>
      <c r="BFL6" s="994"/>
      <c r="BFM6" s="994"/>
      <c r="BFN6" s="994"/>
      <c r="BFO6" s="994"/>
      <c r="BFP6" s="994"/>
      <c r="BFQ6" s="994"/>
      <c r="BFR6" s="994"/>
      <c r="BFS6" s="994"/>
      <c r="BFT6" s="994"/>
      <c r="BFU6" s="994"/>
      <c r="BFV6" s="994"/>
      <c r="BFW6" s="994"/>
      <c r="BFX6" s="994"/>
      <c r="BFY6" s="994"/>
      <c r="BFZ6" s="994"/>
      <c r="BGA6" s="994"/>
      <c r="BGB6" s="994"/>
      <c r="BGC6" s="994"/>
      <c r="BGD6" s="994"/>
      <c r="BGE6" s="994"/>
      <c r="BGF6" s="994"/>
      <c r="BGG6" s="994"/>
      <c r="BGH6" s="994"/>
      <c r="BGI6" s="994"/>
      <c r="BGJ6" s="994"/>
      <c r="BGK6" s="994"/>
      <c r="BGL6" s="994"/>
      <c r="BGM6" s="994"/>
      <c r="BGN6" s="994"/>
      <c r="BGO6" s="994"/>
      <c r="BGP6" s="994"/>
      <c r="BGQ6" s="994"/>
      <c r="BGR6" s="994"/>
      <c r="BGS6" s="994"/>
      <c r="BGT6" s="994"/>
      <c r="BGU6" s="994"/>
      <c r="BGV6" s="994"/>
      <c r="BGW6" s="994"/>
      <c r="BGX6" s="994"/>
      <c r="BGY6" s="994"/>
      <c r="BGZ6" s="994"/>
      <c r="BHA6" s="994"/>
      <c r="BHB6" s="994"/>
      <c r="BHC6" s="994"/>
      <c r="BHD6" s="994"/>
      <c r="BHE6" s="994"/>
      <c r="BHF6" s="994"/>
      <c r="BHG6" s="994"/>
      <c r="BHH6" s="994"/>
      <c r="BHI6" s="994"/>
      <c r="BHJ6" s="994"/>
      <c r="BHK6" s="994"/>
      <c r="BHL6" s="994"/>
      <c r="BHM6" s="994"/>
      <c r="BHN6" s="994"/>
      <c r="BHO6" s="994"/>
      <c r="BHP6" s="994"/>
      <c r="BHQ6" s="994"/>
      <c r="BHR6" s="994"/>
      <c r="BHS6" s="994"/>
      <c r="BHT6" s="994"/>
      <c r="BHU6" s="994"/>
      <c r="BHV6" s="994"/>
      <c r="BHW6" s="994"/>
      <c r="BHX6" s="994"/>
      <c r="BHY6" s="994"/>
      <c r="BHZ6" s="994"/>
      <c r="BIA6" s="994"/>
      <c r="BIB6" s="994"/>
      <c r="BIC6" s="994"/>
      <c r="BID6" s="994"/>
      <c r="BIE6" s="994"/>
      <c r="BIF6" s="994"/>
      <c r="BIG6" s="994"/>
      <c r="BIH6" s="994"/>
      <c r="BII6" s="994"/>
      <c r="BIJ6" s="994"/>
      <c r="BIK6" s="994"/>
      <c r="BIL6" s="994"/>
      <c r="BIM6" s="994"/>
      <c r="BIN6" s="994"/>
      <c r="BIO6" s="994"/>
      <c r="BIP6" s="994"/>
      <c r="BIQ6" s="994"/>
      <c r="BIR6" s="994"/>
      <c r="BIS6" s="994"/>
      <c r="BIT6" s="994"/>
      <c r="BIU6" s="994"/>
      <c r="BIV6" s="994"/>
      <c r="BIW6" s="994"/>
      <c r="BIX6" s="994"/>
      <c r="BIY6" s="994"/>
      <c r="BIZ6" s="994"/>
      <c r="BJA6" s="994"/>
      <c r="BJB6" s="994"/>
      <c r="BJC6" s="994"/>
      <c r="BJD6" s="994"/>
      <c r="BJE6" s="994"/>
      <c r="BJF6" s="994"/>
      <c r="BJG6" s="994"/>
      <c r="BJH6" s="994"/>
      <c r="BJI6" s="994"/>
      <c r="BJJ6" s="994"/>
      <c r="BJK6" s="994"/>
      <c r="BJL6" s="994"/>
      <c r="BJM6" s="994"/>
      <c r="BJN6" s="994"/>
      <c r="BJO6" s="994"/>
      <c r="BJP6" s="994"/>
      <c r="BJQ6" s="994"/>
      <c r="BJR6" s="994"/>
      <c r="BJS6" s="994"/>
      <c r="BJT6" s="994"/>
      <c r="BJU6" s="994"/>
      <c r="BJV6" s="994"/>
      <c r="BJW6" s="994"/>
      <c r="BJX6" s="994"/>
      <c r="BJY6" s="994"/>
      <c r="BJZ6" s="994"/>
      <c r="BKA6" s="994"/>
      <c r="BKB6" s="994"/>
      <c r="BKC6" s="994"/>
      <c r="BKD6" s="994"/>
      <c r="BKE6" s="994"/>
      <c r="BKF6" s="994"/>
      <c r="BKG6" s="994"/>
      <c r="BKH6" s="994"/>
      <c r="BKI6" s="994"/>
      <c r="BKJ6" s="994"/>
      <c r="BKK6" s="994"/>
      <c r="BKL6" s="994"/>
      <c r="BKM6" s="994"/>
      <c r="BKN6" s="994"/>
      <c r="BKO6" s="994"/>
      <c r="BKP6" s="994"/>
      <c r="BKQ6" s="994"/>
      <c r="BKR6" s="994"/>
      <c r="BKS6" s="994"/>
      <c r="BKT6" s="994"/>
      <c r="BKU6" s="994"/>
      <c r="BKV6" s="994"/>
      <c r="BKW6" s="994"/>
      <c r="BKX6" s="994"/>
      <c r="BKY6" s="994"/>
      <c r="BKZ6" s="994"/>
      <c r="BLA6" s="994"/>
      <c r="BLB6" s="994"/>
      <c r="BLC6" s="994"/>
      <c r="BLD6" s="994"/>
      <c r="BLE6" s="994"/>
      <c r="BLF6" s="994"/>
      <c r="BLG6" s="994"/>
      <c r="BLH6" s="994"/>
      <c r="BLI6" s="994"/>
      <c r="BLJ6" s="994"/>
      <c r="BLK6" s="994"/>
      <c r="BLL6" s="994"/>
      <c r="BLM6" s="994"/>
      <c r="BLN6" s="994"/>
      <c r="BLO6" s="994"/>
      <c r="BLP6" s="994"/>
      <c r="BLQ6" s="994"/>
      <c r="BLR6" s="994"/>
      <c r="BLS6" s="994"/>
      <c r="BLT6" s="994"/>
      <c r="BLU6" s="994"/>
      <c r="BLV6" s="994"/>
      <c r="BLW6" s="994"/>
      <c r="BLX6" s="994"/>
      <c r="BLY6" s="994"/>
      <c r="BLZ6" s="994"/>
      <c r="BMA6" s="994"/>
      <c r="BMB6" s="994"/>
      <c r="BMC6" s="994"/>
      <c r="BMD6" s="994"/>
      <c r="BME6" s="994"/>
      <c r="BMF6" s="994"/>
      <c r="BMG6" s="994"/>
      <c r="BMH6" s="994"/>
      <c r="BMI6" s="994"/>
      <c r="BMJ6" s="994"/>
      <c r="BMK6" s="994"/>
      <c r="BML6" s="994"/>
      <c r="BMM6" s="994"/>
      <c r="BMN6" s="994"/>
      <c r="BMO6" s="994"/>
      <c r="BMP6" s="994"/>
      <c r="BMQ6" s="994"/>
      <c r="BMR6" s="994"/>
      <c r="BMS6" s="994"/>
      <c r="BMT6" s="994"/>
      <c r="BMU6" s="994"/>
      <c r="BMV6" s="994"/>
      <c r="BMW6" s="994"/>
      <c r="BMX6" s="994"/>
      <c r="BMY6" s="994"/>
      <c r="BMZ6" s="994"/>
      <c r="BNA6" s="994"/>
      <c r="BNB6" s="994"/>
      <c r="BNC6" s="994"/>
      <c r="BND6" s="994"/>
      <c r="BNE6" s="994"/>
      <c r="BNF6" s="994"/>
      <c r="BNG6" s="994"/>
      <c r="BNH6" s="994"/>
      <c r="BNI6" s="994"/>
      <c r="BNJ6" s="994"/>
      <c r="BNK6" s="994"/>
      <c r="BNL6" s="994"/>
      <c r="BNM6" s="994"/>
      <c r="BNN6" s="994"/>
      <c r="BNO6" s="994"/>
      <c r="BNP6" s="994"/>
      <c r="BNQ6" s="994"/>
      <c r="BNR6" s="994"/>
      <c r="BNS6" s="994"/>
      <c r="BNT6" s="994"/>
      <c r="BNU6" s="994"/>
      <c r="BNV6" s="994"/>
      <c r="BNW6" s="994"/>
      <c r="BNX6" s="994"/>
      <c r="BNY6" s="994"/>
      <c r="BNZ6" s="994"/>
      <c r="BOA6" s="994"/>
      <c r="BOB6" s="994"/>
      <c r="BOC6" s="994"/>
      <c r="BOD6" s="994"/>
      <c r="BOE6" s="994"/>
      <c r="BOF6" s="994"/>
      <c r="BOG6" s="994"/>
      <c r="BOH6" s="994"/>
      <c r="BOI6" s="994"/>
      <c r="BOJ6" s="994"/>
      <c r="BOK6" s="994"/>
      <c r="BOL6" s="994"/>
      <c r="BOM6" s="994"/>
      <c r="BON6" s="994"/>
      <c r="BOO6" s="994"/>
      <c r="BOP6" s="994"/>
      <c r="BOQ6" s="994"/>
      <c r="BOR6" s="994"/>
      <c r="BOS6" s="994"/>
      <c r="BOT6" s="994"/>
      <c r="BOU6" s="994"/>
      <c r="BOV6" s="994"/>
      <c r="BOW6" s="994"/>
      <c r="BOX6" s="994"/>
      <c r="BOY6" s="994"/>
      <c r="BOZ6" s="994"/>
      <c r="BPA6" s="994"/>
      <c r="BPB6" s="994"/>
      <c r="BPC6" s="994"/>
      <c r="BPD6" s="994"/>
      <c r="BPE6" s="994"/>
      <c r="BPF6" s="994"/>
      <c r="BPG6" s="994"/>
      <c r="BPH6" s="994"/>
      <c r="BPI6" s="994"/>
      <c r="BPJ6" s="994"/>
      <c r="BPK6" s="994"/>
      <c r="BPL6" s="994"/>
      <c r="BPM6" s="994"/>
      <c r="BPN6" s="994"/>
      <c r="BPO6" s="994"/>
      <c r="BPP6" s="994"/>
      <c r="BPQ6" s="994"/>
      <c r="BPR6" s="994"/>
      <c r="BPS6" s="994"/>
      <c r="BPT6" s="994"/>
      <c r="BPU6" s="994"/>
      <c r="BPV6" s="994"/>
      <c r="BPW6" s="994"/>
      <c r="BPX6" s="994"/>
      <c r="BPY6" s="994"/>
      <c r="BPZ6" s="994"/>
      <c r="BQA6" s="994"/>
      <c r="BQB6" s="994"/>
      <c r="BQC6" s="994"/>
      <c r="BQD6" s="994"/>
      <c r="BQE6" s="994"/>
      <c r="BQF6" s="994"/>
      <c r="BQG6" s="994"/>
      <c r="BQH6" s="994"/>
      <c r="BQI6" s="994"/>
      <c r="BQJ6" s="994"/>
      <c r="BQK6" s="994"/>
      <c r="BQL6" s="994"/>
      <c r="BQM6" s="994"/>
      <c r="BQN6" s="994"/>
      <c r="BQO6" s="994"/>
      <c r="BQP6" s="994"/>
      <c r="BQQ6" s="994"/>
      <c r="BQR6" s="994"/>
      <c r="BQS6" s="994"/>
      <c r="BQT6" s="994"/>
      <c r="BQU6" s="994"/>
      <c r="BQV6" s="994"/>
      <c r="BQW6" s="994"/>
      <c r="BQX6" s="994"/>
      <c r="BQY6" s="994"/>
      <c r="BQZ6" s="994"/>
      <c r="BRA6" s="994"/>
      <c r="BRB6" s="994"/>
      <c r="BRC6" s="994"/>
      <c r="BRD6" s="994"/>
      <c r="BRE6" s="994"/>
      <c r="BRF6" s="994"/>
      <c r="BRG6" s="994"/>
      <c r="BRH6" s="994"/>
      <c r="BRI6" s="994"/>
      <c r="BRJ6" s="994"/>
      <c r="BRK6" s="994"/>
      <c r="BRL6" s="994"/>
      <c r="BRM6" s="994"/>
      <c r="BRN6" s="994"/>
      <c r="BRO6" s="994"/>
      <c r="BRP6" s="994"/>
      <c r="BRQ6" s="994"/>
      <c r="BRR6" s="994"/>
      <c r="BRS6" s="994"/>
      <c r="BRT6" s="994"/>
      <c r="BRU6" s="994"/>
      <c r="BRV6" s="994"/>
      <c r="BRW6" s="994"/>
      <c r="BRX6" s="994"/>
      <c r="BRY6" s="994"/>
      <c r="BRZ6" s="994"/>
      <c r="BSA6" s="994"/>
      <c r="BSB6" s="994"/>
      <c r="BSC6" s="994"/>
      <c r="BSD6" s="994"/>
      <c r="BSE6" s="994"/>
      <c r="BSF6" s="994"/>
      <c r="BSG6" s="994"/>
      <c r="BSH6" s="994"/>
      <c r="BSI6" s="994"/>
      <c r="BSJ6" s="994"/>
      <c r="BSK6" s="994"/>
      <c r="BSL6" s="994"/>
      <c r="BSM6" s="994"/>
      <c r="BSN6" s="994"/>
      <c r="BSO6" s="994"/>
      <c r="BSP6" s="994"/>
      <c r="BSQ6" s="994"/>
      <c r="BSR6" s="994"/>
      <c r="BSS6" s="994"/>
      <c r="BST6" s="994"/>
      <c r="BSU6" s="994"/>
      <c r="BSV6" s="994"/>
      <c r="BSW6" s="994"/>
      <c r="BSX6" s="994"/>
      <c r="BSY6" s="994"/>
      <c r="BSZ6" s="994"/>
      <c r="BTA6" s="994"/>
      <c r="BTB6" s="994"/>
      <c r="BTC6" s="994"/>
      <c r="BTD6" s="994"/>
      <c r="BTE6" s="994"/>
      <c r="BTF6" s="994"/>
      <c r="BTG6" s="994"/>
      <c r="BTH6" s="994"/>
      <c r="BTI6" s="994"/>
      <c r="BTJ6" s="994"/>
      <c r="BTK6" s="994"/>
      <c r="BTL6" s="994"/>
      <c r="BTM6" s="994"/>
      <c r="BTN6" s="994"/>
      <c r="BTO6" s="994"/>
      <c r="BTP6" s="994"/>
      <c r="BTQ6" s="994"/>
      <c r="BTR6" s="994"/>
      <c r="BTS6" s="994"/>
      <c r="BTT6" s="994"/>
      <c r="BTU6" s="994"/>
      <c r="BTV6" s="994"/>
      <c r="BTW6" s="994"/>
      <c r="BTX6" s="994"/>
      <c r="BTY6" s="994"/>
      <c r="BTZ6" s="994"/>
      <c r="BUA6" s="994"/>
      <c r="BUB6" s="994"/>
      <c r="BUC6" s="994"/>
      <c r="BUD6" s="994"/>
      <c r="BUE6" s="994"/>
      <c r="BUF6" s="994"/>
      <c r="BUG6" s="994"/>
      <c r="BUH6" s="994"/>
      <c r="BUI6" s="994"/>
      <c r="BUJ6" s="994"/>
      <c r="BUK6" s="994"/>
      <c r="BUL6" s="994"/>
      <c r="BUM6" s="994"/>
      <c r="BUN6" s="994"/>
      <c r="BUO6" s="994"/>
      <c r="BUP6" s="994"/>
      <c r="BUQ6" s="994"/>
      <c r="BUR6" s="994"/>
      <c r="BUS6" s="994"/>
      <c r="BUT6" s="994"/>
      <c r="BUU6" s="994"/>
      <c r="BUV6" s="994"/>
      <c r="BUW6" s="994"/>
      <c r="BUX6" s="994"/>
      <c r="BUY6" s="994"/>
      <c r="BUZ6" s="994"/>
      <c r="BVA6" s="994"/>
      <c r="BVB6" s="994"/>
      <c r="BVC6" s="994"/>
      <c r="BVD6" s="994"/>
      <c r="BVE6" s="994"/>
      <c r="BVF6" s="994"/>
      <c r="BVG6" s="994"/>
      <c r="BVH6" s="994"/>
      <c r="BVI6" s="994"/>
      <c r="BVJ6" s="994"/>
      <c r="BVK6" s="994"/>
      <c r="BVL6" s="994"/>
      <c r="BVM6" s="994"/>
      <c r="BVN6" s="994"/>
      <c r="BVO6" s="994"/>
      <c r="BVP6" s="994"/>
      <c r="BVQ6" s="994"/>
      <c r="BVR6" s="994"/>
      <c r="BVS6" s="994"/>
      <c r="BVT6" s="994"/>
      <c r="BVU6" s="994"/>
      <c r="BVV6" s="994"/>
      <c r="BVW6" s="994"/>
      <c r="BVX6" s="994"/>
      <c r="BVY6" s="994"/>
      <c r="BVZ6" s="994"/>
      <c r="BWA6" s="994"/>
      <c r="BWB6" s="994"/>
      <c r="BWC6" s="994"/>
      <c r="BWD6" s="994"/>
      <c r="BWE6" s="994"/>
      <c r="BWF6" s="994"/>
      <c r="BWG6" s="994"/>
      <c r="BWH6" s="994"/>
      <c r="BWI6" s="994"/>
      <c r="BWJ6" s="994"/>
      <c r="BWK6" s="994"/>
      <c r="BWL6" s="994"/>
      <c r="BWM6" s="994"/>
      <c r="BWN6" s="994"/>
      <c r="BWO6" s="994"/>
      <c r="BWP6" s="994"/>
      <c r="BWQ6" s="994"/>
      <c r="BWR6" s="994"/>
      <c r="BWS6" s="994"/>
      <c r="BWT6" s="994"/>
      <c r="BWU6" s="994"/>
      <c r="BWV6" s="994"/>
      <c r="BWW6" s="994"/>
      <c r="BWX6" s="994"/>
      <c r="BWY6" s="994"/>
      <c r="BWZ6" s="994"/>
      <c r="BXA6" s="994"/>
      <c r="BXB6" s="994"/>
      <c r="BXC6" s="994"/>
      <c r="BXD6" s="994"/>
      <c r="BXE6" s="994"/>
      <c r="BXF6" s="994"/>
      <c r="BXG6" s="994"/>
      <c r="BXH6" s="994"/>
      <c r="BXI6" s="994"/>
      <c r="BXJ6" s="994"/>
      <c r="BXK6" s="994"/>
      <c r="BXL6" s="994"/>
      <c r="BXM6" s="994"/>
      <c r="BXN6" s="994"/>
      <c r="BXO6" s="994"/>
      <c r="BXP6" s="994"/>
      <c r="BXQ6" s="994"/>
      <c r="BXR6" s="994"/>
      <c r="BXS6" s="994"/>
      <c r="BXT6" s="994"/>
      <c r="BXU6" s="994"/>
      <c r="BXV6" s="994"/>
      <c r="BXW6" s="994"/>
      <c r="BXX6" s="994"/>
      <c r="BXY6" s="994"/>
      <c r="BXZ6" s="994"/>
      <c r="BYA6" s="994"/>
      <c r="BYB6" s="994"/>
      <c r="BYC6" s="994"/>
      <c r="BYD6" s="994"/>
      <c r="BYE6" s="994"/>
      <c r="BYF6" s="994"/>
      <c r="BYG6" s="994"/>
      <c r="BYH6" s="994"/>
      <c r="BYI6" s="994"/>
      <c r="BYJ6" s="994"/>
      <c r="BYK6" s="994"/>
      <c r="BYL6" s="994"/>
      <c r="BYM6" s="994"/>
      <c r="BYN6" s="994"/>
      <c r="BYO6" s="994"/>
      <c r="BYP6" s="994"/>
      <c r="BYQ6" s="994"/>
      <c r="BYR6" s="994"/>
      <c r="BYS6" s="994"/>
      <c r="BYT6" s="994"/>
      <c r="BYU6" s="994"/>
      <c r="BYV6" s="994"/>
      <c r="BYW6" s="994"/>
      <c r="BYX6" s="994"/>
      <c r="BYY6" s="994"/>
      <c r="BYZ6" s="994"/>
      <c r="BZA6" s="994"/>
      <c r="BZB6" s="994"/>
      <c r="BZC6" s="994"/>
      <c r="BZD6" s="994"/>
      <c r="BZE6" s="994"/>
      <c r="BZF6" s="994"/>
      <c r="BZG6" s="994"/>
      <c r="BZH6" s="994"/>
      <c r="BZI6" s="994"/>
      <c r="BZJ6" s="994"/>
      <c r="BZK6" s="994"/>
      <c r="BZL6" s="994"/>
      <c r="BZM6" s="994"/>
      <c r="BZN6" s="994"/>
      <c r="BZO6" s="994"/>
      <c r="BZP6" s="994"/>
      <c r="BZQ6" s="994"/>
      <c r="BZR6" s="994"/>
      <c r="BZS6" s="994"/>
      <c r="BZT6" s="994"/>
      <c r="BZU6" s="994"/>
      <c r="BZV6" s="994"/>
      <c r="BZW6" s="994"/>
      <c r="BZX6" s="994"/>
      <c r="BZY6" s="994"/>
      <c r="BZZ6" s="994"/>
      <c r="CAA6" s="994"/>
      <c r="CAB6" s="994"/>
      <c r="CAC6" s="994"/>
      <c r="CAD6" s="994"/>
      <c r="CAE6" s="994"/>
      <c r="CAF6" s="994"/>
      <c r="CAG6" s="994"/>
      <c r="CAH6" s="994"/>
      <c r="CAI6" s="994"/>
      <c r="CAJ6" s="994"/>
      <c r="CAK6" s="994"/>
      <c r="CAL6" s="994"/>
      <c r="CAM6" s="994"/>
      <c r="CAN6" s="994"/>
      <c r="CAO6" s="994"/>
      <c r="CAP6" s="994"/>
      <c r="CAQ6" s="994"/>
      <c r="CAR6" s="994"/>
      <c r="CAS6" s="994"/>
      <c r="CAT6" s="994"/>
      <c r="CAU6" s="994"/>
      <c r="CAV6" s="994"/>
      <c r="CAW6" s="994"/>
      <c r="CAX6" s="994"/>
      <c r="CAY6" s="994"/>
      <c r="CAZ6" s="994"/>
      <c r="CBA6" s="994"/>
      <c r="CBB6" s="994"/>
      <c r="CBC6" s="994"/>
      <c r="CBD6" s="994"/>
      <c r="CBE6" s="994"/>
      <c r="CBF6" s="994"/>
      <c r="CBG6" s="994"/>
      <c r="CBH6" s="994"/>
      <c r="CBI6" s="994"/>
      <c r="CBJ6" s="994"/>
      <c r="CBK6" s="994"/>
      <c r="CBL6" s="994"/>
      <c r="CBM6" s="994"/>
      <c r="CBN6" s="994"/>
      <c r="CBO6" s="994"/>
      <c r="CBP6" s="994"/>
      <c r="CBQ6" s="994"/>
      <c r="CBR6" s="994"/>
      <c r="CBS6" s="994"/>
      <c r="CBT6" s="994"/>
      <c r="CBU6" s="994"/>
      <c r="CBV6" s="994"/>
      <c r="CBW6" s="994"/>
      <c r="CBX6" s="994"/>
      <c r="CBY6" s="994"/>
      <c r="CBZ6" s="994"/>
      <c r="CCA6" s="994"/>
      <c r="CCB6" s="994"/>
      <c r="CCC6" s="994"/>
      <c r="CCD6" s="994"/>
      <c r="CCE6" s="994"/>
      <c r="CCF6" s="994"/>
      <c r="CCG6" s="994"/>
      <c r="CCH6" s="994"/>
      <c r="CCI6" s="994"/>
      <c r="CCJ6" s="994"/>
      <c r="CCK6" s="994"/>
      <c r="CCL6" s="994"/>
      <c r="CCM6" s="994"/>
      <c r="CCN6" s="994"/>
      <c r="CCO6" s="994"/>
      <c r="CCP6" s="994"/>
      <c r="CCQ6" s="994"/>
      <c r="CCR6" s="994"/>
      <c r="CCS6" s="994"/>
      <c r="CCT6" s="994"/>
      <c r="CCU6" s="994"/>
      <c r="CCV6" s="994"/>
      <c r="CCW6" s="994"/>
      <c r="CCX6" s="994"/>
      <c r="CCY6" s="994"/>
      <c r="CCZ6" s="994"/>
      <c r="CDA6" s="994"/>
      <c r="CDB6" s="994"/>
      <c r="CDC6" s="994"/>
      <c r="CDD6" s="994"/>
      <c r="CDE6" s="994"/>
      <c r="CDF6" s="994"/>
      <c r="CDG6" s="994"/>
      <c r="CDH6" s="994"/>
      <c r="CDI6" s="994"/>
      <c r="CDJ6" s="994"/>
      <c r="CDK6" s="994"/>
      <c r="CDL6" s="994"/>
      <c r="CDM6" s="994"/>
      <c r="CDN6" s="994"/>
      <c r="CDO6" s="994"/>
      <c r="CDP6" s="994"/>
      <c r="CDQ6" s="994"/>
      <c r="CDR6" s="994"/>
      <c r="CDS6" s="994"/>
      <c r="CDT6" s="994"/>
      <c r="CDU6" s="994"/>
      <c r="CDV6" s="994"/>
      <c r="CDW6" s="994"/>
      <c r="CDX6" s="994"/>
      <c r="CDY6" s="994"/>
      <c r="CDZ6" s="994"/>
      <c r="CEA6" s="994"/>
      <c r="CEB6" s="994"/>
      <c r="CEC6" s="994"/>
      <c r="CED6" s="994"/>
      <c r="CEE6" s="994"/>
      <c r="CEF6" s="994"/>
      <c r="CEG6" s="994"/>
      <c r="CEH6" s="994"/>
      <c r="CEI6" s="994"/>
      <c r="CEJ6" s="994"/>
      <c r="CEK6" s="994"/>
      <c r="CEL6" s="994"/>
      <c r="CEM6" s="994"/>
      <c r="CEN6" s="994"/>
      <c r="CEO6" s="994"/>
      <c r="CEP6" s="994"/>
      <c r="CEQ6" s="994"/>
      <c r="CER6" s="994"/>
      <c r="CES6" s="994"/>
      <c r="CET6" s="994"/>
      <c r="CEU6" s="994"/>
      <c r="CEV6" s="994"/>
      <c r="CEW6" s="994"/>
      <c r="CEX6" s="994"/>
      <c r="CEY6" s="994"/>
      <c r="CEZ6" s="994"/>
      <c r="CFA6" s="994"/>
      <c r="CFB6" s="994"/>
      <c r="CFC6" s="994"/>
      <c r="CFD6" s="994"/>
      <c r="CFE6" s="994"/>
      <c r="CFF6" s="994"/>
      <c r="CFG6" s="994"/>
      <c r="CFH6" s="994"/>
      <c r="CFI6" s="994"/>
      <c r="CFJ6" s="994"/>
      <c r="CFK6" s="994"/>
      <c r="CFL6" s="994"/>
      <c r="CFM6" s="994"/>
      <c r="CFN6" s="994"/>
      <c r="CFO6" s="994"/>
      <c r="CFP6" s="994"/>
      <c r="CFQ6" s="994"/>
      <c r="CFR6" s="994"/>
      <c r="CFS6" s="994"/>
      <c r="CFT6" s="994"/>
      <c r="CFU6" s="994"/>
      <c r="CFV6" s="994"/>
      <c r="CFW6" s="994"/>
      <c r="CFX6" s="994"/>
      <c r="CFY6" s="994"/>
      <c r="CFZ6" s="994"/>
      <c r="CGA6" s="994"/>
      <c r="CGB6" s="994"/>
      <c r="CGC6" s="994"/>
      <c r="CGD6" s="994"/>
      <c r="CGE6" s="994"/>
      <c r="CGF6" s="994"/>
      <c r="CGG6" s="994"/>
      <c r="CGH6" s="994"/>
      <c r="CGI6" s="994"/>
      <c r="CGJ6" s="994"/>
      <c r="CGK6" s="994"/>
      <c r="CGL6" s="994"/>
      <c r="CGM6" s="994"/>
      <c r="CGN6" s="994"/>
      <c r="CGO6" s="994"/>
      <c r="CGP6" s="994"/>
      <c r="CGQ6" s="994"/>
      <c r="CGR6" s="994"/>
      <c r="CGS6" s="994"/>
      <c r="CGT6" s="994"/>
      <c r="CGU6" s="994"/>
      <c r="CGV6" s="994"/>
      <c r="CGW6" s="994"/>
      <c r="CGX6" s="994"/>
      <c r="CGY6" s="994"/>
      <c r="CGZ6" s="994"/>
      <c r="CHA6" s="994"/>
      <c r="CHB6" s="994"/>
      <c r="CHC6" s="994"/>
      <c r="CHD6" s="994"/>
      <c r="CHE6" s="994"/>
      <c r="CHF6" s="994"/>
      <c r="CHG6" s="994"/>
      <c r="CHH6" s="994"/>
      <c r="CHI6" s="994"/>
      <c r="CHJ6" s="994"/>
      <c r="CHK6" s="994"/>
      <c r="CHL6" s="994"/>
      <c r="CHM6" s="994"/>
      <c r="CHN6" s="994"/>
      <c r="CHO6" s="994"/>
      <c r="CHP6" s="994"/>
      <c r="CHQ6" s="994"/>
      <c r="CHR6" s="994"/>
      <c r="CHS6" s="994"/>
      <c r="CHT6" s="994"/>
      <c r="CHU6" s="994"/>
      <c r="CHV6" s="994"/>
      <c r="CHW6" s="994"/>
      <c r="CHX6" s="994"/>
      <c r="CHY6" s="994"/>
      <c r="CHZ6" s="994"/>
      <c r="CIA6" s="994"/>
      <c r="CIB6" s="994"/>
      <c r="CIC6" s="994"/>
      <c r="CID6" s="994"/>
      <c r="CIE6" s="994"/>
      <c r="CIF6" s="994"/>
      <c r="CIG6" s="994"/>
      <c r="CIH6" s="994"/>
      <c r="CII6" s="994"/>
      <c r="CIJ6" s="994"/>
      <c r="CIK6" s="994"/>
      <c r="CIL6" s="994"/>
      <c r="CIM6" s="994"/>
      <c r="CIN6" s="994"/>
      <c r="CIO6" s="994"/>
      <c r="CIP6" s="994"/>
      <c r="CIQ6" s="994"/>
      <c r="CIR6" s="994"/>
      <c r="CIS6" s="994"/>
      <c r="CIT6" s="994"/>
      <c r="CIU6" s="994"/>
      <c r="CIV6" s="994"/>
      <c r="CIW6" s="994"/>
      <c r="CIX6" s="994"/>
      <c r="CIY6" s="994"/>
      <c r="CIZ6" s="994"/>
      <c r="CJA6" s="994"/>
      <c r="CJB6" s="994"/>
      <c r="CJC6" s="994"/>
      <c r="CJD6" s="994"/>
      <c r="CJE6" s="994"/>
      <c r="CJF6" s="994"/>
      <c r="CJG6" s="994"/>
      <c r="CJH6" s="994"/>
      <c r="CJI6" s="994"/>
      <c r="CJJ6" s="994"/>
      <c r="CJK6" s="994"/>
      <c r="CJL6" s="994"/>
      <c r="CJM6" s="994"/>
      <c r="CJN6" s="994"/>
      <c r="CJO6" s="994"/>
      <c r="CJP6" s="994"/>
      <c r="CJQ6" s="994"/>
      <c r="CJR6" s="994"/>
      <c r="CJS6" s="994"/>
      <c r="CJT6" s="994"/>
      <c r="CJU6" s="994"/>
      <c r="CJV6" s="994"/>
      <c r="CJW6" s="994"/>
      <c r="CJX6" s="994"/>
      <c r="CJY6" s="994"/>
      <c r="CJZ6" s="994"/>
      <c r="CKA6" s="994"/>
      <c r="CKB6" s="994"/>
      <c r="CKC6" s="994"/>
      <c r="CKD6" s="994"/>
      <c r="CKE6" s="994"/>
      <c r="CKF6" s="994"/>
      <c r="CKG6" s="994"/>
      <c r="CKH6" s="994"/>
      <c r="CKI6" s="994"/>
      <c r="CKJ6" s="994"/>
      <c r="CKK6" s="994"/>
      <c r="CKL6" s="994"/>
      <c r="CKM6" s="994"/>
      <c r="CKN6" s="994"/>
      <c r="CKO6" s="994"/>
      <c r="CKP6" s="994"/>
      <c r="CKQ6" s="994"/>
      <c r="CKR6" s="994"/>
      <c r="CKS6" s="994"/>
      <c r="CKT6" s="994"/>
      <c r="CKU6" s="994"/>
      <c r="CKV6" s="994"/>
      <c r="CKW6" s="994"/>
      <c r="CKX6" s="994"/>
      <c r="CKY6" s="994"/>
      <c r="CKZ6" s="994"/>
      <c r="CLA6" s="994"/>
      <c r="CLB6" s="994"/>
      <c r="CLC6" s="994"/>
      <c r="CLD6" s="994"/>
      <c r="CLE6" s="994"/>
      <c r="CLF6" s="994"/>
      <c r="CLG6" s="994"/>
      <c r="CLH6" s="994"/>
      <c r="CLI6" s="994"/>
      <c r="CLJ6" s="994"/>
      <c r="CLK6" s="994"/>
      <c r="CLL6" s="994"/>
      <c r="CLM6" s="994"/>
      <c r="CLN6" s="994"/>
      <c r="CLO6" s="994"/>
      <c r="CLP6" s="994"/>
      <c r="CLQ6" s="994"/>
      <c r="CLR6" s="994"/>
      <c r="CLS6" s="994"/>
      <c r="CLT6" s="994"/>
      <c r="CLU6" s="994"/>
      <c r="CLV6" s="994"/>
      <c r="CLW6" s="994"/>
      <c r="CLX6" s="994"/>
      <c r="CLY6" s="994"/>
      <c r="CLZ6" s="994"/>
      <c r="CMA6" s="994"/>
      <c r="CMB6" s="994"/>
      <c r="CMC6" s="994"/>
      <c r="CMD6" s="994"/>
      <c r="CME6" s="994"/>
      <c r="CMF6" s="994"/>
      <c r="CMG6" s="994"/>
      <c r="CMH6" s="994"/>
      <c r="CMI6" s="994"/>
      <c r="CMJ6" s="994"/>
      <c r="CMK6" s="994"/>
      <c r="CML6" s="994"/>
      <c r="CMM6" s="994"/>
      <c r="CMN6" s="994"/>
      <c r="CMO6" s="994"/>
      <c r="CMP6" s="994"/>
      <c r="CMQ6" s="994"/>
      <c r="CMR6" s="994"/>
      <c r="CMS6" s="994"/>
      <c r="CMT6" s="994"/>
      <c r="CMU6" s="994"/>
      <c r="CMV6" s="994"/>
      <c r="CMW6" s="994"/>
      <c r="CMX6" s="994"/>
      <c r="CMY6" s="994"/>
      <c r="CMZ6" s="994"/>
      <c r="CNA6" s="994"/>
      <c r="CNB6" s="994"/>
      <c r="CNC6" s="994"/>
      <c r="CND6" s="994"/>
      <c r="CNE6" s="994"/>
      <c r="CNF6" s="994"/>
      <c r="CNG6" s="994"/>
      <c r="CNH6" s="994"/>
      <c r="CNI6" s="994"/>
      <c r="CNJ6" s="994"/>
      <c r="CNK6" s="994"/>
      <c r="CNL6" s="994"/>
      <c r="CNM6" s="994"/>
      <c r="CNN6" s="994"/>
      <c r="CNO6" s="994"/>
      <c r="CNP6" s="994"/>
      <c r="CNQ6" s="994"/>
      <c r="CNR6" s="994"/>
      <c r="CNS6" s="994"/>
      <c r="CNT6" s="994"/>
      <c r="CNU6" s="994"/>
      <c r="CNV6" s="994"/>
      <c r="CNW6" s="994"/>
      <c r="CNX6" s="994"/>
      <c r="CNY6" s="994"/>
      <c r="CNZ6" s="994"/>
      <c r="COA6" s="994"/>
      <c r="COB6" s="994"/>
      <c r="COC6" s="994"/>
      <c r="COD6" s="994"/>
      <c r="COE6" s="994"/>
      <c r="COF6" s="994"/>
      <c r="COG6" s="994"/>
      <c r="COH6" s="994"/>
      <c r="COI6" s="994"/>
      <c r="COJ6" s="994"/>
      <c r="COK6" s="994"/>
      <c r="COL6" s="994"/>
      <c r="COM6" s="994"/>
      <c r="CON6" s="994"/>
      <c r="COO6" s="994"/>
      <c r="COP6" s="994"/>
      <c r="COQ6" s="994"/>
      <c r="COR6" s="994"/>
      <c r="COS6" s="994"/>
      <c r="COT6" s="994"/>
      <c r="COU6" s="994"/>
      <c r="COV6" s="994"/>
      <c r="COW6" s="994"/>
      <c r="COX6" s="994"/>
      <c r="COY6" s="994"/>
      <c r="COZ6" s="994"/>
      <c r="CPA6" s="994"/>
      <c r="CPB6" s="994"/>
      <c r="CPC6" s="994"/>
      <c r="CPD6" s="994"/>
      <c r="CPE6" s="994"/>
      <c r="CPF6" s="994"/>
      <c r="CPG6" s="994"/>
      <c r="CPH6" s="994"/>
      <c r="CPI6" s="994"/>
      <c r="CPJ6" s="994"/>
      <c r="CPK6" s="994"/>
      <c r="CPL6" s="994"/>
      <c r="CPM6" s="994"/>
      <c r="CPN6" s="994"/>
      <c r="CPO6" s="994"/>
      <c r="CPP6" s="994"/>
      <c r="CPQ6" s="994"/>
      <c r="CPR6" s="994"/>
      <c r="CPS6" s="994"/>
      <c r="CPT6" s="994"/>
      <c r="CPU6" s="994"/>
      <c r="CPV6" s="994"/>
      <c r="CPW6" s="994"/>
      <c r="CPX6" s="994"/>
      <c r="CPY6" s="994"/>
      <c r="CPZ6" s="994"/>
      <c r="CQA6" s="994"/>
      <c r="CQB6" s="994"/>
      <c r="CQC6" s="994"/>
      <c r="CQD6" s="994"/>
      <c r="CQE6" s="994"/>
      <c r="CQF6" s="994"/>
      <c r="CQG6" s="994"/>
      <c r="CQH6" s="994"/>
      <c r="CQI6" s="994"/>
      <c r="CQJ6" s="994"/>
      <c r="CQK6" s="994"/>
      <c r="CQL6" s="994"/>
      <c r="CQM6" s="994"/>
      <c r="CQN6" s="994"/>
      <c r="CQO6" s="994"/>
      <c r="CQP6" s="994"/>
      <c r="CQQ6" s="994"/>
      <c r="CQR6" s="994"/>
      <c r="CQS6" s="994"/>
      <c r="CQT6" s="994"/>
      <c r="CQU6" s="994"/>
      <c r="CQV6" s="994"/>
      <c r="CQW6" s="994"/>
      <c r="CQX6" s="994"/>
      <c r="CQY6" s="994"/>
      <c r="CQZ6" s="994"/>
      <c r="CRA6" s="994"/>
      <c r="CRB6" s="994"/>
      <c r="CRC6" s="994"/>
      <c r="CRD6" s="994"/>
      <c r="CRE6" s="994"/>
      <c r="CRF6" s="994"/>
      <c r="CRG6" s="994"/>
      <c r="CRH6" s="994"/>
      <c r="CRI6" s="994"/>
      <c r="CRJ6" s="994"/>
      <c r="CRK6" s="994"/>
      <c r="CRL6" s="994"/>
      <c r="CRM6" s="994"/>
      <c r="CRN6" s="994"/>
      <c r="CRO6" s="994"/>
      <c r="CRP6" s="994"/>
      <c r="CRQ6" s="994"/>
      <c r="CRR6" s="994"/>
      <c r="CRS6" s="994"/>
      <c r="CRT6" s="994"/>
      <c r="CRU6" s="994"/>
      <c r="CRV6" s="994"/>
      <c r="CRW6" s="994"/>
      <c r="CRX6" s="994"/>
      <c r="CRY6" s="994"/>
      <c r="CRZ6" s="994"/>
      <c r="CSA6" s="994"/>
      <c r="CSB6" s="994"/>
      <c r="CSC6" s="994"/>
      <c r="CSD6" s="994"/>
      <c r="CSE6" s="994"/>
      <c r="CSF6" s="994"/>
      <c r="CSG6" s="994"/>
      <c r="CSH6" s="994"/>
      <c r="CSI6" s="994"/>
      <c r="CSJ6" s="994"/>
      <c r="CSK6" s="994"/>
      <c r="CSL6" s="994"/>
      <c r="CSM6" s="994"/>
      <c r="CSN6" s="994"/>
      <c r="CSO6" s="994"/>
      <c r="CSP6" s="994"/>
      <c r="CSQ6" s="994"/>
      <c r="CSR6" s="994"/>
      <c r="CSS6" s="994"/>
      <c r="CST6" s="994"/>
      <c r="CSU6" s="994"/>
      <c r="CSV6" s="994"/>
      <c r="CSW6" s="994"/>
      <c r="CSX6" s="994"/>
      <c r="CSY6" s="994"/>
      <c r="CSZ6" s="994"/>
      <c r="CTA6" s="994"/>
      <c r="CTB6" s="994"/>
      <c r="CTC6" s="994"/>
      <c r="CTD6" s="994"/>
      <c r="CTE6" s="994"/>
      <c r="CTF6" s="994"/>
      <c r="CTG6" s="994"/>
      <c r="CTH6" s="994"/>
      <c r="CTI6" s="994"/>
      <c r="CTJ6" s="994"/>
      <c r="CTK6" s="994"/>
      <c r="CTL6" s="994"/>
      <c r="CTM6" s="994"/>
      <c r="CTN6" s="994"/>
      <c r="CTO6" s="994"/>
      <c r="CTP6" s="994"/>
      <c r="CTQ6" s="994"/>
      <c r="CTR6" s="994"/>
      <c r="CTS6" s="994"/>
      <c r="CTT6" s="994"/>
      <c r="CTU6" s="994"/>
      <c r="CTV6" s="994"/>
      <c r="CTW6" s="994"/>
      <c r="CTX6" s="994"/>
      <c r="CTY6" s="994"/>
      <c r="CTZ6" s="994"/>
      <c r="CUA6" s="994"/>
      <c r="CUB6" s="994"/>
      <c r="CUC6" s="994"/>
      <c r="CUD6" s="994"/>
      <c r="CUE6" s="994"/>
      <c r="CUF6" s="994"/>
      <c r="CUG6" s="994"/>
      <c r="CUH6" s="994"/>
      <c r="CUI6" s="994"/>
      <c r="CUJ6" s="994"/>
      <c r="CUK6" s="994"/>
      <c r="CUL6" s="994"/>
      <c r="CUM6" s="994"/>
      <c r="CUN6" s="994"/>
      <c r="CUO6" s="994"/>
      <c r="CUP6" s="994"/>
      <c r="CUQ6" s="994"/>
      <c r="CUR6" s="994"/>
      <c r="CUS6" s="994"/>
      <c r="CUT6" s="994"/>
      <c r="CUU6" s="994"/>
      <c r="CUV6" s="994"/>
      <c r="CUW6" s="994"/>
      <c r="CUX6" s="994"/>
      <c r="CUY6" s="994"/>
      <c r="CUZ6" s="994"/>
      <c r="CVA6" s="994"/>
      <c r="CVB6" s="994"/>
      <c r="CVC6" s="994"/>
      <c r="CVD6" s="994"/>
      <c r="CVE6" s="994"/>
      <c r="CVF6" s="994"/>
      <c r="CVG6" s="994"/>
      <c r="CVH6" s="994"/>
      <c r="CVI6" s="994"/>
      <c r="CVJ6" s="994"/>
      <c r="CVK6" s="994"/>
      <c r="CVL6" s="994"/>
      <c r="CVM6" s="994"/>
      <c r="CVN6" s="994"/>
      <c r="CVO6" s="994"/>
      <c r="CVP6" s="994"/>
      <c r="CVQ6" s="994"/>
      <c r="CVR6" s="994"/>
      <c r="CVS6" s="994"/>
      <c r="CVT6" s="994"/>
      <c r="CVU6" s="994"/>
      <c r="CVV6" s="994"/>
      <c r="CVW6" s="994"/>
      <c r="CVX6" s="994"/>
      <c r="CVY6" s="994"/>
      <c r="CVZ6" s="994"/>
      <c r="CWA6" s="994"/>
      <c r="CWB6" s="994"/>
      <c r="CWC6" s="994"/>
      <c r="CWD6" s="994"/>
      <c r="CWE6" s="994"/>
      <c r="CWF6" s="994"/>
      <c r="CWG6" s="994"/>
      <c r="CWH6" s="994"/>
      <c r="CWI6" s="994"/>
      <c r="CWJ6" s="994"/>
      <c r="CWK6" s="994"/>
      <c r="CWL6" s="994"/>
      <c r="CWM6" s="994"/>
      <c r="CWN6" s="994"/>
      <c r="CWO6" s="994"/>
      <c r="CWP6" s="994"/>
      <c r="CWQ6" s="994"/>
      <c r="CWR6" s="994"/>
      <c r="CWS6" s="994"/>
      <c r="CWT6" s="994"/>
      <c r="CWU6" s="994"/>
      <c r="CWV6" s="994"/>
      <c r="CWW6" s="994"/>
      <c r="CWX6" s="994"/>
      <c r="CWY6" s="994"/>
      <c r="CWZ6" s="994"/>
      <c r="CXA6" s="994"/>
      <c r="CXB6" s="994"/>
      <c r="CXC6" s="994"/>
      <c r="CXD6" s="994"/>
      <c r="CXE6" s="994"/>
      <c r="CXF6" s="994"/>
      <c r="CXG6" s="994"/>
      <c r="CXH6" s="994"/>
      <c r="CXI6" s="994"/>
      <c r="CXJ6" s="994"/>
      <c r="CXK6" s="994"/>
      <c r="CXL6" s="994"/>
      <c r="CXM6" s="994"/>
      <c r="CXN6" s="994"/>
      <c r="CXO6" s="994"/>
      <c r="CXP6" s="994"/>
      <c r="CXQ6" s="994"/>
      <c r="CXR6" s="994"/>
      <c r="CXS6" s="994"/>
      <c r="CXT6" s="994"/>
      <c r="CXU6" s="994"/>
      <c r="CXV6" s="994"/>
      <c r="CXW6" s="994"/>
      <c r="CXX6" s="994"/>
      <c r="CXY6" s="994"/>
      <c r="CXZ6" s="994"/>
      <c r="CYA6" s="994"/>
      <c r="CYB6" s="994"/>
      <c r="CYC6" s="994"/>
      <c r="CYD6" s="994"/>
      <c r="CYE6" s="994"/>
      <c r="CYF6" s="994"/>
      <c r="CYG6" s="994"/>
      <c r="CYH6" s="994"/>
      <c r="CYI6" s="994"/>
      <c r="CYJ6" s="994"/>
      <c r="CYK6" s="994"/>
      <c r="CYL6" s="994"/>
      <c r="CYM6" s="994"/>
      <c r="CYN6" s="994"/>
      <c r="CYO6" s="994"/>
      <c r="CYP6" s="994"/>
      <c r="CYQ6" s="994"/>
      <c r="CYR6" s="994"/>
      <c r="CYS6" s="994"/>
      <c r="CYT6" s="994"/>
      <c r="CYU6" s="994"/>
      <c r="CYV6" s="994"/>
      <c r="CYW6" s="994"/>
      <c r="CYX6" s="994"/>
      <c r="CYY6" s="994"/>
      <c r="CYZ6" s="994"/>
      <c r="CZA6" s="994"/>
      <c r="CZB6" s="994"/>
      <c r="CZC6" s="994"/>
      <c r="CZD6" s="994"/>
      <c r="CZE6" s="994"/>
      <c r="CZF6" s="994"/>
      <c r="CZG6" s="994"/>
      <c r="CZH6" s="994"/>
      <c r="CZI6" s="994"/>
      <c r="CZJ6" s="994"/>
      <c r="CZK6" s="994"/>
      <c r="CZL6" s="994"/>
      <c r="CZM6" s="994"/>
      <c r="CZN6" s="994"/>
      <c r="CZO6" s="994"/>
      <c r="CZP6" s="994"/>
      <c r="CZQ6" s="994"/>
      <c r="CZR6" s="994"/>
      <c r="CZS6" s="994"/>
      <c r="CZT6" s="994"/>
      <c r="CZU6" s="994"/>
      <c r="CZV6" s="994"/>
      <c r="CZW6" s="994"/>
      <c r="CZX6" s="994"/>
      <c r="CZY6" s="994"/>
      <c r="CZZ6" s="994"/>
      <c r="DAA6" s="994"/>
      <c r="DAB6" s="994"/>
      <c r="DAC6" s="994"/>
      <c r="DAD6" s="994"/>
      <c r="DAE6" s="994"/>
      <c r="DAF6" s="994"/>
      <c r="DAG6" s="994"/>
      <c r="DAH6" s="994"/>
      <c r="DAI6" s="994"/>
      <c r="DAJ6" s="994"/>
      <c r="DAK6" s="994"/>
      <c r="DAL6" s="994"/>
      <c r="DAM6" s="994"/>
      <c r="DAN6" s="994"/>
      <c r="DAO6" s="994"/>
      <c r="DAP6" s="994"/>
      <c r="DAQ6" s="994"/>
      <c r="DAR6" s="994"/>
      <c r="DAS6" s="994"/>
      <c r="DAT6" s="994"/>
      <c r="DAU6" s="994"/>
      <c r="DAV6" s="994"/>
      <c r="DAW6" s="994"/>
      <c r="DAX6" s="994"/>
      <c r="DAY6" s="994"/>
      <c r="DAZ6" s="994"/>
      <c r="DBA6" s="994"/>
      <c r="DBB6" s="994"/>
      <c r="DBC6" s="994"/>
      <c r="DBD6" s="994"/>
      <c r="DBE6" s="994"/>
      <c r="DBF6" s="994"/>
      <c r="DBG6" s="994"/>
      <c r="DBH6" s="994"/>
      <c r="DBI6" s="994"/>
      <c r="DBJ6" s="994"/>
      <c r="DBK6" s="994"/>
      <c r="DBL6" s="994"/>
      <c r="DBM6" s="994"/>
      <c r="DBN6" s="994"/>
      <c r="DBO6" s="994"/>
      <c r="DBP6" s="994"/>
      <c r="DBQ6" s="994"/>
      <c r="DBR6" s="994"/>
      <c r="DBS6" s="994"/>
      <c r="DBT6" s="994"/>
      <c r="DBU6" s="994"/>
      <c r="DBV6" s="994"/>
      <c r="DBW6" s="994"/>
      <c r="DBX6" s="994"/>
      <c r="DBY6" s="994"/>
      <c r="DBZ6" s="994"/>
      <c r="DCA6" s="994"/>
      <c r="DCB6" s="994"/>
      <c r="DCC6" s="994"/>
      <c r="DCD6" s="994"/>
      <c r="DCE6" s="994"/>
      <c r="DCF6" s="994"/>
      <c r="DCG6" s="994"/>
      <c r="DCH6" s="994"/>
      <c r="DCI6" s="994"/>
      <c r="DCJ6" s="994"/>
      <c r="DCK6" s="994"/>
      <c r="DCL6" s="994"/>
      <c r="DCM6" s="994"/>
      <c r="DCN6" s="994"/>
      <c r="DCO6" s="994"/>
      <c r="DCP6" s="994"/>
      <c r="DCQ6" s="994"/>
      <c r="DCR6" s="994"/>
      <c r="DCS6" s="994"/>
      <c r="DCT6" s="994"/>
      <c r="DCU6" s="994"/>
      <c r="DCV6" s="994"/>
      <c r="DCW6" s="994"/>
      <c r="DCX6" s="994"/>
      <c r="DCY6" s="994"/>
      <c r="DCZ6" s="994"/>
      <c r="DDA6" s="994"/>
      <c r="DDB6" s="994"/>
      <c r="DDC6" s="994"/>
      <c r="DDD6" s="994"/>
      <c r="DDE6" s="994"/>
      <c r="DDF6" s="994"/>
      <c r="DDG6" s="994"/>
      <c r="DDH6" s="994"/>
      <c r="DDI6" s="994"/>
      <c r="DDJ6" s="994"/>
      <c r="DDK6" s="994"/>
      <c r="DDL6" s="994"/>
      <c r="DDM6" s="994"/>
      <c r="DDN6" s="994"/>
      <c r="DDO6" s="994"/>
      <c r="DDP6" s="994"/>
      <c r="DDQ6" s="994"/>
      <c r="DDR6" s="994"/>
      <c r="DDS6" s="994"/>
      <c r="DDT6" s="994"/>
      <c r="DDU6" s="994"/>
      <c r="DDV6" s="994"/>
      <c r="DDW6" s="994"/>
      <c r="DDX6" s="994"/>
      <c r="DDY6" s="994"/>
      <c r="DDZ6" s="994"/>
      <c r="DEA6" s="994"/>
      <c r="DEB6" s="994"/>
      <c r="DEC6" s="994"/>
      <c r="DED6" s="994"/>
      <c r="DEE6" s="994"/>
      <c r="DEF6" s="994"/>
      <c r="DEG6" s="994"/>
      <c r="DEH6" s="994"/>
      <c r="DEI6" s="994"/>
      <c r="DEJ6" s="994"/>
      <c r="DEK6" s="994"/>
      <c r="DEL6" s="994"/>
      <c r="DEM6" s="994"/>
      <c r="DEN6" s="994"/>
      <c r="DEO6" s="994"/>
      <c r="DEP6" s="994"/>
      <c r="DEQ6" s="994"/>
      <c r="DER6" s="994"/>
      <c r="DES6" s="994"/>
      <c r="DET6" s="994"/>
      <c r="DEU6" s="994"/>
      <c r="DEV6" s="994"/>
      <c r="DEW6" s="994"/>
      <c r="DEX6" s="994"/>
      <c r="DEY6" s="994"/>
      <c r="DEZ6" s="994"/>
      <c r="DFA6" s="994"/>
      <c r="DFB6" s="994"/>
      <c r="DFC6" s="994"/>
      <c r="DFD6" s="994"/>
      <c r="DFE6" s="994"/>
      <c r="DFF6" s="994"/>
      <c r="DFG6" s="994"/>
      <c r="DFH6" s="994"/>
      <c r="DFI6" s="994"/>
      <c r="DFJ6" s="994"/>
      <c r="DFK6" s="994"/>
      <c r="DFL6" s="994"/>
      <c r="DFM6" s="994"/>
      <c r="DFN6" s="994"/>
      <c r="DFO6" s="994"/>
      <c r="DFP6" s="994"/>
      <c r="DFQ6" s="994"/>
      <c r="DFR6" s="994"/>
      <c r="DFS6" s="994"/>
      <c r="DFT6" s="994"/>
      <c r="DFU6" s="994"/>
      <c r="DFV6" s="994"/>
      <c r="DFW6" s="994"/>
      <c r="DFX6" s="994"/>
      <c r="DFY6" s="994"/>
      <c r="DFZ6" s="994"/>
      <c r="DGA6" s="994"/>
      <c r="DGB6" s="994"/>
      <c r="DGC6" s="994"/>
      <c r="DGD6" s="994"/>
      <c r="DGE6" s="994"/>
      <c r="DGF6" s="994"/>
      <c r="DGG6" s="994"/>
      <c r="DGH6" s="994"/>
      <c r="DGI6" s="994"/>
      <c r="DGJ6" s="994"/>
      <c r="DGK6" s="994"/>
      <c r="DGL6" s="994"/>
      <c r="DGM6" s="994"/>
      <c r="DGN6" s="994"/>
      <c r="DGO6" s="994"/>
      <c r="DGP6" s="994"/>
      <c r="DGQ6" s="994"/>
      <c r="DGR6" s="994"/>
      <c r="DGS6" s="994"/>
      <c r="DGT6" s="994"/>
      <c r="DGU6" s="994"/>
      <c r="DGV6" s="994"/>
      <c r="DGW6" s="994"/>
      <c r="DGX6" s="994"/>
      <c r="DGY6" s="994"/>
      <c r="DGZ6" s="994"/>
      <c r="DHA6" s="994"/>
      <c r="DHB6" s="994"/>
      <c r="DHC6" s="994"/>
      <c r="DHD6" s="994"/>
      <c r="DHE6" s="994"/>
      <c r="DHF6" s="994"/>
      <c r="DHG6" s="994"/>
      <c r="DHH6" s="994"/>
      <c r="DHI6" s="994"/>
      <c r="DHJ6" s="994"/>
      <c r="DHK6" s="994"/>
      <c r="DHL6" s="994"/>
      <c r="DHM6" s="994"/>
      <c r="DHN6" s="994"/>
      <c r="DHO6" s="994"/>
      <c r="DHP6" s="994"/>
      <c r="DHQ6" s="994"/>
      <c r="DHR6" s="994"/>
      <c r="DHS6" s="994"/>
      <c r="DHT6" s="994"/>
      <c r="DHU6" s="994"/>
      <c r="DHV6" s="994"/>
      <c r="DHW6" s="994"/>
      <c r="DHX6" s="994"/>
      <c r="DHY6" s="994"/>
      <c r="DHZ6" s="994"/>
      <c r="DIA6" s="994"/>
      <c r="DIB6" s="994"/>
      <c r="DIC6" s="994"/>
      <c r="DID6" s="994"/>
      <c r="DIE6" s="994"/>
      <c r="DIF6" s="994"/>
      <c r="DIG6" s="994"/>
      <c r="DIH6" s="994"/>
      <c r="DII6" s="994"/>
      <c r="DIJ6" s="994"/>
      <c r="DIK6" s="994"/>
      <c r="DIL6" s="994"/>
      <c r="DIM6" s="994"/>
      <c r="DIN6" s="994"/>
      <c r="DIO6" s="994"/>
      <c r="DIP6" s="994"/>
      <c r="DIQ6" s="994"/>
      <c r="DIR6" s="994"/>
      <c r="DIS6" s="994"/>
      <c r="DIT6" s="994"/>
      <c r="DIU6" s="994"/>
      <c r="DIV6" s="994"/>
      <c r="DIW6" s="994"/>
      <c r="DIX6" s="994"/>
      <c r="DIY6" s="994"/>
      <c r="DIZ6" s="994"/>
      <c r="DJA6" s="994"/>
      <c r="DJB6" s="994"/>
      <c r="DJC6" s="994"/>
      <c r="DJD6" s="994"/>
      <c r="DJE6" s="994"/>
      <c r="DJF6" s="994"/>
      <c r="DJG6" s="994"/>
      <c r="DJH6" s="994"/>
      <c r="DJI6" s="994"/>
      <c r="DJJ6" s="994"/>
      <c r="DJK6" s="994"/>
      <c r="DJL6" s="994"/>
      <c r="DJM6" s="994"/>
      <c r="DJN6" s="994"/>
      <c r="DJO6" s="994"/>
      <c r="DJP6" s="994"/>
      <c r="DJQ6" s="994"/>
      <c r="DJR6" s="994"/>
      <c r="DJS6" s="994"/>
      <c r="DJT6" s="994"/>
      <c r="DJU6" s="994"/>
      <c r="DJV6" s="994"/>
      <c r="DJW6" s="994"/>
      <c r="DJX6" s="994"/>
      <c r="DJY6" s="994"/>
      <c r="DJZ6" s="994"/>
      <c r="DKA6" s="994"/>
      <c r="DKB6" s="994"/>
      <c r="DKC6" s="994"/>
      <c r="DKD6" s="994"/>
      <c r="DKE6" s="994"/>
      <c r="DKF6" s="994"/>
      <c r="DKG6" s="994"/>
      <c r="DKH6" s="994"/>
      <c r="DKI6" s="994"/>
      <c r="DKJ6" s="994"/>
      <c r="DKK6" s="994"/>
      <c r="DKL6" s="994"/>
      <c r="DKM6" s="994"/>
      <c r="DKN6" s="994"/>
      <c r="DKO6" s="994"/>
      <c r="DKP6" s="994"/>
      <c r="DKQ6" s="994"/>
      <c r="DKR6" s="994"/>
      <c r="DKS6" s="994"/>
      <c r="DKT6" s="994"/>
      <c r="DKU6" s="994"/>
      <c r="DKV6" s="994"/>
      <c r="DKW6" s="994"/>
      <c r="DKX6" s="994"/>
      <c r="DKY6" s="994"/>
      <c r="DKZ6" s="994"/>
      <c r="DLA6" s="994"/>
      <c r="DLB6" s="994"/>
      <c r="DLC6" s="994"/>
      <c r="DLD6" s="994"/>
      <c r="DLE6" s="994"/>
      <c r="DLF6" s="994"/>
      <c r="DLG6" s="994"/>
      <c r="DLH6" s="994"/>
      <c r="DLI6" s="994"/>
      <c r="DLJ6" s="994"/>
      <c r="DLK6" s="994"/>
      <c r="DLL6" s="994"/>
      <c r="DLM6" s="994"/>
      <c r="DLN6" s="994"/>
      <c r="DLO6" s="994"/>
      <c r="DLP6" s="994"/>
      <c r="DLQ6" s="994"/>
      <c r="DLR6" s="994"/>
      <c r="DLS6" s="994"/>
      <c r="DLT6" s="994"/>
      <c r="DLU6" s="994"/>
      <c r="DLV6" s="994"/>
      <c r="DLW6" s="994"/>
      <c r="DLX6" s="994"/>
      <c r="DLY6" s="994"/>
      <c r="DLZ6" s="994"/>
      <c r="DMA6" s="994"/>
      <c r="DMB6" s="994"/>
      <c r="DMC6" s="994"/>
      <c r="DMD6" s="994"/>
      <c r="DME6" s="994"/>
      <c r="DMF6" s="994"/>
      <c r="DMG6" s="994"/>
      <c r="DMH6" s="994"/>
      <c r="DMI6" s="994"/>
      <c r="DMJ6" s="994"/>
      <c r="DMK6" s="994"/>
      <c r="DML6" s="994"/>
      <c r="DMM6" s="994"/>
      <c r="DMN6" s="994"/>
      <c r="DMO6" s="994"/>
      <c r="DMP6" s="994"/>
      <c r="DMQ6" s="994"/>
      <c r="DMR6" s="994"/>
      <c r="DMS6" s="994"/>
      <c r="DMT6" s="994"/>
      <c r="DMU6" s="994"/>
      <c r="DMV6" s="994"/>
      <c r="DMW6" s="994"/>
      <c r="DMX6" s="994"/>
      <c r="DMY6" s="994"/>
      <c r="DMZ6" s="994"/>
      <c r="DNA6" s="994"/>
      <c r="DNB6" s="994"/>
      <c r="DNC6" s="994"/>
      <c r="DND6" s="994"/>
      <c r="DNE6" s="994"/>
      <c r="DNF6" s="994"/>
      <c r="DNG6" s="994"/>
      <c r="DNH6" s="994"/>
      <c r="DNI6" s="994"/>
      <c r="DNJ6" s="994"/>
      <c r="DNK6" s="994"/>
      <c r="DNL6" s="994"/>
      <c r="DNM6" s="994"/>
      <c r="DNN6" s="994"/>
      <c r="DNO6" s="994"/>
      <c r="DNP6" s="994"/>
      <c r="DNQ6" s="994"/>
      <c r="DNR6" s="994"/>
      <c r="DNS6" s="994"/>
      <c r="DNT6" s="994"/>
      <c r="DNU6" s="994"/>
      <c r="DNV6" s="994"/>
      <c r="DNW6" s="994"/>
      <c r="DNX6" s="994"/>
      <c r="DNY6" s="994"/>
      <c r="DNZ6" s="994"/>
      <c r="DOA6" s="994"/>
      <c r="DOB6" s="994"/>
      <c r="DOC6" s="994"/>
      <c r="DOD6" s="994"/>
      <c r="DOE6" s="994"/>
      <c r="DOF6" s="994"/>
      <c r="DOG6" s="994"/>
      <c r="DOH6" s="994"/>
      <c r="DOI6" s="994"/>
      <c r="DOJ6" s="994"/>
      <c r="DOK6" s="994"/>
      <c r="DOL6" s="994"/>
      <c r="DOM6" s="994"/>
      <c r="DON6" s="994"/>
      <c r="DOO6" s="994"/>
      <c r="DOP6" s="994"/>
      <c r="DOQ6" s="994"/>
      <c r="DOR6" s="994"/>
      <c r="DOS6" s="994"/>
      <c r="DOT6" s="994"/>
      <c r="DOU6" s="994"/>
      <c r="DOV6" s="994"/>
      <c r="DOW6" s="994"/>
      <c r="DOX6" s="994"/>
      <c r="DOY6" s="994"/>
      <c r="DOZ6" s="994"/>
      <c r="DPA6" s="994"/>
      <c r="DPB6" s="994"/>
      <c r="DPC6" s="994"/>
      <c r="DPD6" s="994"/>
      <c r="DPE6" s="994"/>
      <c r="DPF6" s="994"/>
      <c r="DPG6" s="994"/>
      <c r="DPH6" s="994"/>
      <c r="DPI6" s="994"/>
      <c r="DPJ6" s="994"/>
      <c r="DPK6" s="994"/>
      <c r="DPL6" s="994"/>
      <c r="DPM6" s="994"/>
      <c r="DPN6" s="994"/>
      <c r="DPO6" s="994"/>
      <c r="DPP6" s="994"/>
      <c r="DPQ6" s="994"/>
      <c r="DPR6" s="994"/>
      <c r="DPS6" s="994"/>
      <c r="DPT6" s="994"/>
      <c r="DPU6" s="994"/>
      <c r="DPV6" s="994"/>
      <c r="DPW6" s="994"/>
      <c r="DPX6" s="994"/>
      <c r="DPY6" s="994"/>
      <c r="DPZ6" s="994"/>
      <c r="DQA6" s="994"/>
      <c r="DQB6" s="994"/>
      <c r="DQC6" s="994"/>
      <c r="DQD6" s="994"/>
      <c r="DQE6" s="994"/>
      <c r="DQF6" s="994"/>
      <c r="DQG6" s="994"/>
      <c r="DQH6" s="994"/>
      <c r="DQI6" s="994"/>
      <c r="DQJ6" s="994"/>
      <c r="DQK6" s="994"/>
      <c r="DQL6" s="994"/>
      <c r="DQM6" s="994"/>
      <c r="DQN6" s="994"/>
      <c r="DQO6" s="994"/>
      <c r="DQP6" s="994"/>
      <c r="DQQ6" s="994"/>
      <c r="DQR6" s="994"/>
      <c r="DQS6" s="994"/>
      <c r="DQT6" s="994"/>
      <c r="DQU6" s="994"/>
      <c r="DQV6" s="994"/>
      <c r="DQW6" s="994"/>
      <c r="DQX6" s="994"/>
      <c r="DQY6" s="994"/>
      <c r="DQZ6" s="994"/>
      <c r="DRA6" s="994"/>
      <c r="DRB6" s="994"/>
      <c r="DRC6" s="994"/>
      <c r="DRD6" s="994"/>
      <c r="DRE6" s="994"/>
      <c r="DRF6" s="994"/>
      <c r="DRG6" s="994"/>
      <c r="DRH6" s="994"/>
      <c r="DRI6" s="994"/>
      <c r="DRJ6" s="994"/>
      <c r="DRK6" s="994"/>
      <c r="DRL6" s="994"/>
      <c r="DRM6" s="994"/>
      <c r="DRN6" s="994"/>
      <c r="DRO6" s="994"/>
      <c r="DRP6" s="994"/>
      <c r="DRQ6" s="994"/>
      <c r="DRR6" s="994"/>
      <c r="DRS6" s="994"/>
      <c r="DRT6" s="994"/>
      <c r="DRU6" s="994"/>
      <c r="DRV6" s="994"/>
      <c r="DRW6" s="994"/>
      <c r="DRX6" s="994"/>
      <c r="DRY6" s="994"/>
      <c r="DRZ6" s="994"/>
      <c r="DSA6" s="994"/>
      <c r="DSB6" s="994"/>
      <c r="DSC6" s="994"/>
      <c r="DSD6" s="994"/>
      <c r="DSE6" s="994"/>
      <c r="DSF6" s="994"/>
      <c r="DSG6" s="994"/>
      <c r="DSH6" s="994"/>
      <c r="DSI6" s="994"/>
      <c r="DSJ6" s="994"/>
      <c r="DSK6" s="994"/>
      <c r="DSL6" s="994"/>
      <c r="DSM6" s="994"/>
      <c r="DSN6" s="994"/>
      <c r="DSO6" s="994"/>
      <c r="DSP6" s="994"/>
      <c r="DSQ6" s="994"/>
      <c r="DSR6" s="994"/>
      <c r="DSS6" s="994"/>
      <c r="DST6" s="994"/>
      <c r="DSU6" s="994"/>
      <c r="DSV6" s="994"/>
      <c r="DSW6" s="994"/>
      <c r="DSX6" s="994"/>
      <c r="DSY6" s="994"/>
      <c r="DSZ6" s="994"/>
      <c r="DTA6" s="994"/>
      <c r="DTB6" s="994"/>
      <c r="DTC6" s="994"/>
      <c r="DTD6" s="994"/>
      <c r="DTE6" s="994"/>
      <c r="DTF6" s="994"/>
      <c r="DTG6" s="994"/>
      <c r="DTH6" s="994"/>
      <c r="DTI6" s="994"/>
      <c r="DTJ6" s="994"/>
      <c r="DTK6" s="994"/>
      <c r="DTL6" s="994"/>
      <c r="DTM6" s="994"/>
      <c r="DTN6" s="994"/>
      <c r="DTO6" s="994"/>
      <c r="DTP6" s="994"/>
      <c r="DTQ6" s="994"/>
      <c r="DTR6" s="994"/>
      <c r="DTS6" s="994"/>
      <c r="DTT6" s="994"/>
      <c r="DTU6" s="994"/>
      <c r="DTV6" s="994"/>
      <c r="DTW6" s="994"/>
      <c r="DTX6" s="994"/>
      <c r="DTY6" s="994"/>
      <c r="DTZ6" s="994"/>
      <c r="DUA6" s="994"/>
      <c r="DUB6" s="994"/>
      <c r="DUC6" s="994"/>
      <c r="DUD6" s="994"/>
      <c r="DUE6" s="994"/>
      <c r="DUF6" s="994"/>
      <c r="DUG6" s="994"/>
      <c r="DUH6" s="994"/>
      <c r="DUI6" s="994"/>
      <c r="DUJ6" s="994"/>
      <c r="DUK6" s="994"/>
      <c r="DUL6" s="994"/>
      <c r="DUM6" s="994"/>
      <c r="DUN6" s="994"/>
      <c r="DUO6" s="994"/>
      <c r="DUP6" s="994"/>
      <c r="DUQ6" s="994"/>
      <c r="DUR6" s="994"/>
      <c r="DUS6" s="994"/>
      <c r="DUT6" s="994"/>
      <c r="DUU6" s="994"/>
      <c r="DUV6" s="994"/>
      <c r="DUW6" s="994"/>
      <c r="DUX6" s="994"/>
      <c r="DUY6" s="994"/>
      <c r="DUZ6" s="994"/>
      <c r="DVA6" s="994"/>
      <c r="DVB6" s="994"/>
      <c r="DVC6" s="994"/>
      <c r="DVD6" s="994"/>
      <c r="DVE6" s="994"/>
      <c r="DVF6" s="994"/>
      <c r="DVG6" s="994"/>
      <c r="DVH6" s="994"/>
      <c r="DVI6" s="994"/>
      <c r="DVJ6" s="994"/>
      <c r="DVK6" s="994"/>
      <c r="DVL6" s="994"/>
      <c r="DVM6" s="994"/>
      <c r="DVN6" s="994"/>
      <c r="DVO6" s="994"/>
      <c r="DVP6" s="994"/>
      <c r="DVQ6" s="994"/>
      <c r="DVR6" s="994"/>
      <c r="DVS6" s="994"/>
      <c r="DVT6" s="994"/>
      <c r="DVU6" s="994"/>
      <c r="DVV6" s="994"/>
      <c r="DVW6" s="994"/>
      <c r="DVX6" s="994"/>
      <c r="DVY6" s="994"/>
      <c r="DVZ6" s="994"/>
      <c r="DWA6" s="994"/>
      <c r="DWB6" s="994"/>
      <c r="DWC6" s="994"/>
      <c r="DWD6" s="994"/>
      <c r="DWE6" s="994"/>
      <c r="DWF6" s="994"/>
      <c r="DWG6" s="994"/>
      <c r="DWH6" s="994"/>
      <c r="DWI6" s="994"/>
      <c r="DWJ6" s="994"/>
      <c r="DWK6" s="994"/>
      <c r="DWL6" s="994"/>
      <c r="DWM6" s="994"/>
      <c r="DWN6" s="994"/>
      <c r="DWO6" s="994"/>
      <c r="DWP6" s="994"/>
      <c r="DWQ6" s="994"/>
      <c r="DWR6" s="994"/>
      <c r="DWS6" s="994"/>
      <c r="DWT6" s="994"/>
      <c r="DWU6" s="994"/>
      <c r="DWV6" s="994"/>
      <c r="DWW6" s="994"/>
      <c r="DWX6" s="994"/>
      <c r="DWY6" s="994"/>
      <c r="DWZ6" s="994"/>
      <c r="DXA6" s="994"/>
      <c r="DXB6" s="994"/>
      <c r="DXC6" s="994"/>
      <c r="DXD6" s="994"/>
      <c r="DXE6" s="994"/>
      <c r="DXF6" s="994"/>
      <c r="DXG6" s="994"/>
      <c r="DXH6" s="994"/>
      <c r="DXI6" s="994"/>
      <c r="DXJ6" s="994"/>
      <c r="DXK6" s="994"/>
      <c r="DXL6" s="994"/>
      <c r="DXM6" s="994"/>
      <c r="DXN6" s="994"/>
      <c r="DXO6" s="994"/>
      <c r="DXP6" s="994"/>
      <c r="DXQ6" s="994"/>
      <c r="DXR6" s="994"/>
      <c r="DXS6" s="994"/>
      <c r="DXT6" s="994"/>
      <c r="DXU6" s="994"/>
      <c r="DXV6" s="994"/>
      <c r="DXW6" s="994"/>
      <c r="DXX6" s="994"/>
      <c r="DXY6" s="994"/>
      <c r="DXZ6" s="994"/>
      <c r="DYA6" s="994"/>
      <c r="DYB6" s="994"/>
      <c r="DYC6" s="994"/>
      <c r="DYD6" s="994"/>
      <c r="DYE6" s="994"/>
      <c r="DYF6" s="994"/>
      <c r="DYG6" s="994"/>
      <c r="DYH6" s="994"/>
      <c r="DYI6" s="994"/>
      <c r="DYJ6" s="994"/>
      <c r="DYK6" s="994"/>
      <c r="DYL6" s="994"/>
      <c r="DYM6" s="994"/>
      <c r="DYN6" s="994"/>
      <c r="DYO6" s="994"/>
      <c r="DYP6" s="994"/>
      <c r="DYQ6" s="994"/>
      <c r="DYR6" s="994"/>
      <c r="DYS6" s="994"/>
      <c r="DYT6" s="994"/>
      <c r="DYU6" s="994"/>
      <c r="DYV6" s="994"/>
      <c r="DYW6" s="994"/>
      <c r="DYX6" s="994"/>
      <c r="DYY6" s="994"/>
      <c r="DYZ6" s="994"/>
      <c r="DZA6" s="994"/>
      <c r="DZB6" s="994"/>
      <c r="DZC6" s="994"/>
      <c r="DZD6" s="994"/>
      <c r="DZE6" s="994"/>
      <c r="DZF6" s="994"/>
      <c r="DZG6" s="994"/>
      <c r="DZH6" s="994"/>
      <c r="DZI6" s="994"/>
      <c r="DZJ6" s="994"/>
      <c r="DZK6" s="994"/>
      <c r="DZL6" s="994"/>
      <c r="DZM6" s="994"/>
      <c r="DZN6" s="994"/>
      <c r="DZO6" s="994"/>
      <c r="DZP6" s="994"/>
      <c r="DZQ6" s="994"/>
      <c r="DZR6" s="994"/>
      <c r="DZS6" s="994"/>
      <c r="DZT6" s="994"/>
      <c r="DZU6" s="994"/>
      <c r="DZV6" s="994"/>
      <c r="DZW6" s="994"/>
      <c r="DZX6" s="994"/>
      <c r="DZY6" s="994"/>
      <c r="DZZ6" s="994"/>
      <c r="EAA6" s="994"/>
      <c r="EAB6" s="994"/>
      <c r="EAC6" s="994"/>
      <c r="EAD6" s="994"/>
      <c r="EAE6" s="994"/>
      <c r="EAF6" s="994"/>
      <c r="EAG6" s="994"/>
      <c r="EAH6" s="994"/>
      <c r="EAI6" s="994"/>
      <c r="EAJ6" s="994"/>
      <c r="EAK6" s="994"/>
      <c r="EAL6" s="994"/>
      <c r="EAM6" s="994"/>
      <c r="EAN6" s="994"/>
      <c r="EAO6" s="994"/>
      <c r="EAP6" s="994"/>
      <c r="EAQ6" s="994"/>
      <c r="EAR6" s="994"/>
      <c r="EAS6" s="994"/>
      <c r="EAT6" s="994"/>
      <c r="EAU6" s="994"/>
      <c r="EAV6" s="994"/>
      <c r="EAW6" s="994"/>
      <c r="EAX6" s="994"/>
      <c r="EAY6" s="994"/>
      <c r="EAZ6" s="994"/>
      <c r="EBA6" s="994"/>
      <c r="EBB6" s="994"/>
      <c r="EBC6" s="994"/>
      <c r="EBD6" s="994"/>
      <c r="EBE6" s="994"/>
      <c r="EBF6" s="994"/>
      <c r="EBG6" s="994"/>
      <c r="EBH6" s="994"/>
      <c r="EBI6" s="994"/>
      <c r="EBJ6" s="994"/>
      <c r="EBK6" s="994"/>
      <c r="EBL6" s="994"/>
      <c r="EBM6" s="994"/>
      <c r="EBN6" s="994"/>
      <c r="EBO6" s="994"/>
      <c r="EBP6" s="994"/>
      <c r="EBQ6" s="994"/>
      <c r="EBR6" s="994"/>
      <c r="EBS6" s="994"/>
      <c r="EBT6" s="994"/>
      <c r="EBU6" s="994"/>
      <c r="EBV6" s="994"/>
      <c r="EBW6" s="994"/>
      <c r="EBX6" s="994"/>
      <c r="EBY6" s="994"/>
      <c r="EBZ6" s="994"/>
      <c r="ECA6" s="994"/>
      <c r="ECB6" s="994"/>
      <c r="ECC6" s="994"/>
      <c r="ECD6" s="994"/>
      <c r="ECE6" s="994"/>
      <c r="ECF6" s="994"/>
      <c r="ECG6" s="994"/>
      <c r="ECH6" s="994"/>
      <c r="ECI6" s="994"/>
      <c r="ECJ6" s="994"/>
      <c r="ECK6" s="994"/>
      <c r="ECL6" s="994"/>
      <c r="ECM6" s="994"/>
      <c r="ECN6" s="994"/>
      <c r="ECO6" s="994"/>
      <c r="ECP6" s="994"/>
      <c r="ECQ6" s="994"/>
      <c r="ECR6" s="994"/>
      <c r="ECS6" s="994"/>
      <c r="ECT6" s="994"/>
      <c r="ECU6" s="994"/>
      <c r="ECV6" s="994"/>
      <c r="ECW6" s="994"/>
      <c r="ECX6" s="994"/>
      <c r="ECY6" s="994"/>
      <c r="ECZ6" s="994"/>
      <c r="EDA6" s="994"/>
      <c r="EDB6" s="994"/>
      <c r="EDC6" s="994"/>
      <c r="EDD6" s="994"/>
      <c r="EDE6" s="994"/>
      <c r="EDF6" s="994"/>
      <c r="EDG6" s="994"/>
      <c r="EDH6" s="994"/>
      <c r="EDI6" s="994"/>
      <c r="EDJ6" s="994"/>
      <c r="EDK6" s="994"/>
      <c r="EDL6" s="994"/>
      <c r="EDM6" s="994"/>
      <c r="EDN6" s="994"/>
      <c r="EDO6" s="994"/>
      <c r="EDP6" s="994"/>
      <c r="EDQ6" s="994"/>
      <c r="EDR6" s="994"/>
      <c r="EDS6" s="994"/>
      <c r="EDT6" s="994"/>
      <c r="EDU6" s="994"/>
      <c r="EDV6" s="994"/>
      <c r="EDW6" s="994"/>
      <c r="EDX6" s="994"/>
      <c r="EDY6" s="994"/>
      <c r="EDZ6" s="994"/>
      <c r="EEA6" s="994"/>
      <c r="EEB6" s="994"/>
      <c r="EEC6" s="994"/>
      <c r="EED6" s="994"/>
      <c r="EEE6" s="994"/>
      <c r="EEF6" s="994"/>
      <c r="EEG6" s="994"/>
      <c r="EEH6" s="994"/>
      <c r="EEI6" s="994"/>
      <c r="EEJ6" s="994"/>
      <c r="EEK6" s="994"/>
      <c r="EEL6" s="994"/>
      <c r="EEM6" s="994"/>
      <c r="EEN6" s="994"/>
      <c r="EEO6" s="994"/>
      <c r="EEP6" s="994"/>
      <c r="EEQ6" s="994"/>
      <c r="EER6" s="994"/>
      <c r="EES6" s="994"/>
      <c r="EET6" s="994"/>
      <c r="EEU6" s="994"/>
      <c r="EEV6" s="994"/>
      <c r="EEW6" s="994"/>
      <c r="EEX6" s="994"/>
      <c r="EEY6" s="994"/>
      <c r="EEZ6" s="994"/>
      <c r="EFA6" s="994"/>
      <c r="EFB6" s="994"/>
      <c r="EFC6" s="994"/>
      <c r="EFD6" s="994"/>
      <c r="EFE6" s="994"/>
      <c r="EFF6" s="994"/>
      <c r="EFG6" s="994"/>
      <c r="EFH6" s="994"/>
      <c r="EFI6" s="994"/>
      <c r="EFJ6" s="994"/>
      <c r="EFK6" s="994"/>
      <c r="EFL6" s="994"/>
      <c r="EFM6" s="994"/>
      <c r="EFN6" s="994"/>
      <c r="EFO6" s="994"/>
      <c r="EFP6" s="994"/>
      <c r="EFQ6" s="994"/>
      <c r="EFR6" s="994"/>
      <c r="EFS6" s="994"/>
      <c r="EFT6" s="994"/>
      <c r="EFU6" s="994"/>
      <c r="EFV6" s="994"/>
      <c r="EFW6" s="994"/>
      <c r="EFX6" s="994"/>
      <c r="EFY6" s="994"/>
      <c r="EFZ6" s="994"/>
      <c r="EGA6" s="994"/>
      <c r="EGB6" s="994"/>
      <c r="EGC6" s="994"/>
      <c r="EGD6" s="994"/>
      <c r="EGE6" s="994"/>
      <c r="EGF6" s="994"/>
      <c r="EGG6" s="994"/>
      <c r="EGH6" s="994"/>
      <c r="EGI6" s="994"/>
      <c r="EGJ6" s="994"/>
      <c r="EGK6" s="994"/>
      <c r="EGL6" s="994"/>
      <c r="EGM6" s="994"/>
      <c r="EGN6" s="994"/>
      <c r="EGO6" s="994"/>
      <c r="EGP6" s="994"/>
      <c r="EGQ6" s="994"/>
      <c r="EGR6" s="994"/>
      <c r="EGS6" s="994"/>
      <c r="EGT6" s="994"/>
      <c r="EGU6" s="994"/>
      <c r="EGV6" s="994"/>
      <c r="EGW6" s="994"/>
      <c r="EGX6" s="994"/>
      <c r="EGY6" s="994"/>
      <c r="EGZ6" s="994"/>
      <c r="EHA6" s="994"/>
      <c r="EHB6" s="994"/>
      <c r="EHC6" s="994"/>
      <c r="EHD6" s="994"/>
      <c r="EHE6" s="994"/>
      <c r="EHF6" s="994"/>
      <c r="EHG6" s="994"/>
      <c r="EHH6" s="994"/>
      <c r="EHI6" s="994"/>
      <c r="EHJ6" s="994"/>
      <c r="EHK6" s="994"/>
      <c r="EHL6" s="994"/>
      <c r="EHM6" s="994"/>
      <c r="EHN6" s="994"/>
      <c r="EHO6" s="994"/>
      <c r="EHP6" s="994"/>
      <c r="EHQ6" s="994"/>
      <c r="EHR6" s="994"/>
      <c r="EHS6" s="994"/>
      <c r="EHT6" s="994"/>
      <c r="EHU6" s="994"/>
      <c r="EHV6" s="994"/>
      <c r="EHW6" s="994"/>
      <c r="EHX6" s="994"/>
      <c r="EHY6" s="994"/>
      <c r="EHZ6" s="994"/>
      <c r="EIA6" s="994"/>
      <c r="EIB6" s="994"/>
      <c r="EIC6" s="994"/>
      <c r="EID6" s="994"/>
      <c r="EIE6" s="994"/>
      <c r="EIF6" s="994"/>
      <c r="EIG6" s="994"/>
      <c r="EIH6" s="994"/>
      <c r="EII6" s="994"/>
      <c r="EIJ6" s="994"/>
      <c r="EIK6" s="994"/>
      <c r="EIL6" s="994"/>
      <c r="EIM6" s="994"/>
      <c r="EIN6" s="994"/>
      <c r="EIO6" s="994"/>
      <c r="EIP6" s="994"/>
      <c r="EIQ6" s="994"/>
      <c r="EIR6" s="994"/>
      <c r="EIS6" s="994"/>
      <c r="EIT6" s="994"/>
      <c r="EIU6" s="994"/>
      <c r="EIV6" s="994"/>
      <c r="EIW6" s="994"/>
      <c r="EIX6" s="994"/>
      <c r="EIY6" s="994"/>
      <c r="EIZ6" s="994"/>
      <c r="EJA6" s="994"/>
      <c r="EJB6" s="994"/>
      <c r="EJC6" s="994"/>
      <c r="EJD6" s="994"/>
      <c r="EJE6" s="994"/>
      <c r="EJF6" s="994"/>
      <c r="EJG6" s="994"/>
      <c r="EJH6" s="994"/>
      <c r="EJI6" s="994"/>
      <c r="EJJ6" s="994"/>
      <c r="EJK6" s="994"/>
      <c r="EJL6" s="994"/>
      <c r="EJM6" s="994"/>
      <c r="EJN6" s="994"/>
      <c r="EJO6" s="994"/>
      <c r="EJP6" s="994"/>
      <c r="EJQ6" s="994"/>
      <c r="EJR6" s="994"/>
      <c r="EJS6" s="994"/>
      <c r="EJT6" s="994"/>
      <c r="EJU6" s="994"/>
      <c r="EJV6" s="994"/>
      <c r="EJW6" s="994"/>
      <c r="EJX6" s="994"/>
      <c r="EJY6" s="994"/>
      <c r="EJZ6" s="994"/>
      <c r="EKA6" s="994"/>
      <c r="EKB6" s="994"/>
      <c r="EKC6" s="994"/>
      <c r="EKD6" s="994"/>
      <c r="EKE6" s="994"/>
      <c r="EKF6" s="994"/>
      <c r="EKG6" s="994"/>
      <c r="EKH6" s="994"/>
      <c r="EKI6" s="994"/>
      <c r="EKJ6" s="994"/>
      <c r="EKK6" s="994"/>
      <c r="EKL6" s="994"/>
      <c r="EKM6" s="994"/>
      <c r="EKN6" s="994"/>
      <c r="EKO6" s="994"/>
      <c r="EKP6" s="994"/>
      <c r="EKQ6" s="994"/>
      <c r="EKR6" s="994"/>
      <c r="EKS6" s="994"/>
      <c r="EKT6" s="994"/>
      <c r="EKU6" s="994"/>
      <c r="EKV6" s="994"/>
      <c r="EKW6" s="994"/>
      <c r="EKX6" s="994"/>
      <c r="EKY6" s="994"/>
      <c r="EKZ6" s="994"/>
      <c r="ELA6" s="994"/>
      <c r="ELB6" s="994"/>
      <c r="ELC6" s="994"/>
      <c r="ELD6" s="994"/>
      <c r="ELE6" s="994"/>
      <c r="ELF6" s="994"/>
      <c r="ELG6" s="994"/>
      <c r="ELH6" s="994"/>
      <c r="ELI6" s="994"/>
      <c r="ELJ6" s="994"/>
      <c r="ELK6" s="994"/>
      <c r="ELL6" s="994"/>
      <c r="ELM6" s="994"/>
      <c r="ELN6" s="994"/>
      <c r="ELO6" s="994"/>
      <c r="ELP6" s="994"/>
      <c r="ELQ6" s="994"/>
      <c r="ELR6" s="994"/>
      <c r="ELS6" s="994"/>
      <c r="ELT6" s="994"/>
      <c r="ELU6" s="994"/>
      <c r="ELV6" s="994"/>
      <c r="ELW6" s="994"/>
      <c r="ELX6" s="994"/>
      <c r="ELY6" s="994"/>
      <c r="ELZ6" s="994"/>
      <c r="EMA6" s="994"/>
      <c r="EMB6" s="994"/>
      <c r="EMC6" s="994"/>
      <c r="EMD6" s="994"/>
      <c r="EME6" s="994"/>
      <c r="EMF6" s="994"/>
      <c r="EMG6" s="994"/>
      <c r="EMH6" s="994"/>
      <c r="EMI6" s="994"/>
      <c r="EMJ6" s="994"/>
      <c r="EMK6" s="994"/>
      <c r="EML6" s="994"/>
      <c r="EMM6" s="994"/>
      <c r="EMN6" s="994"/>
      <c r="EMO6" s="994"/>
      <c r="EMP6" s="994"/>
      <c r="EMQ6" s="994"/>
      <c r="EMR6" s="994"/>
      <c r="EMS6" s="994"/>
      <c r="EMT6" s="994"/>
      <c r="EMU6" s="994"/>
      <c r="EMV6" s="994"/>
      <c r="EMW6" s="994"/>
      <c r="EMX6" s="994"/>
      <c r="EMY6" s="994"/>
      <c r="EMZ6" s="994"/>
      <c r="ENA6" s="994"/>
      <c r="ENB6" s="994"/>
      <c r="ENC6" s="994"/>
      <c r="END6" s="994"/>
      <c r="ENE6" s="994"/>
      <c r="ENF6" s="994"/>
      <c r="ENG6" s="994"/>
      <c r="ENH6" s="994"/>
      <c r="ENI6" s="994"/>
      <c r="ENJ6" s="994"/>
      <c r="ENK6" s="994"/>
      <c r="ENL6" s="994"/>
      <c r="ENM6" s="994"/>
      <c r="ENN6" s="994"/>
      <c r="ENO6" s="994"/>
      <c r="ENP6" s="994"/>
      <c r="ENQ6" s="994"/>
      <c r="ENR6" s="994"/>
      <c r="ENS6" s="994"/>
      <c r="ENT6" s="994"/>
      <c r="ENU6" s="994"/>
      <c r="ENV6" s="994"/>
      <c r="ENW6" s="994"/>
      <c r="ENX6" s="994"/>
      <c r="ENY6" s="994"/>
      <c r="ENZ6" s="994"/>
      <c r="EOA6" s="994"/>
      <c r="EOB6" s="994"/>
      <c r="EOC6" s="994"/>
      <c r="EOD6" s="994"/>
      <c r="EOE6" s="994"/>
      <c r="EOF6" s="994"/>
      <c r="EOG6" s="994"/>
      <c r="EOH6" s="994"/>
      <c r="EOI6" s="994"/>
      <c r="EOJ6" s="994"/>
      <c r="EOK6" s="994"/>
      <c r="EOL6" s="994"/>
      <c r="EOM6" s="994"/>
      <c r="EON6" s="994"/>
      <c r="EOO6" s="994"/>
      <c r="EOP6" s="994"/>
      <c r="EOQ6" s="994"/>
      <c r="EOR6" s="994"/>
      <c r="EOS6" s="994"/>
      <c r="EOT6" s="994"/>
      <c r="EOU6" s="994"/>
      <c r="EOV6" s="994"/>
      <c r="EOW6" s="994"/>
      <c r="EOX6" s="994"/>
      <c r="EOY6" s="994"/>
      <c r="EOZ6" s="994"/>
      <c r="EPA6" s="994"/>
      <c r="EPB6" s="994"/>
      <c r="EPC6" s="994"/>
      <c r="EPD6" s="994"/>
      <c r="EPE6" s="994"/>
      <c r="EPF6" s="994"/>
      <c r="EPG6" s="994"/>
      <c r="EPH6" s="994"/>
      <c r="EPI6" s="994"/>
      <c r="EPJ6" s="994"/>
      <c r="EPK6" s="994"/>
      <c r="EPL6" s="994"/>
      <c r="EPM6" s="994"/>
      <c r="EPN6" s="994"/>
      <c r="EPO6" s="994"/>
      <c r="EPP6" s="994"/>
      <c r="EPQ6" s="994"/>
      <c r="EPR6" s="994"/>
      <c r="EPS6" s="994"/>
      <c r="EPT6" s="994"/>
      <c r="EPU6" s="994"/>
      <c r="EPV6" s="994"/>
      <c r="EPW6" s="994"/>
      <c r="EPX6" s="994"/>
      <c r="EPY6" s="994"/>
      <c r="EPZ6" s="994"/>
      <c r="EQA6" s="994"/>
      <c r="EQB6" s="994"/>
      <c r="EQC6" s="994"/>
      <c r="EQD6" s="994"/>
      <c r="EQE6" s="994"/>
      <c r="EQF6" s="994"/>
      <c r="EQG6" s="994"/>
      <c r="EQH6" s="994"/>
      <c r="EQI6" s="994"/>
      <c r="EQJ6" s="994"/>
      <c r="EQK6" s="994"/>
      <c r="EQL6" s="994"/>
      <c r="EQM6" s="994"/>
      <c r="EQN6" s="994"/>
      <c r="EQO6" s="994"/>
      <c r="EQP6" s="994"/>
      <c r="EQQ6" s="994"/>
      <c r="EQR6" s="994"/>
      <c r="EQS6" s="994"/>
      <c r="EQT6" s="994"/>
      <c r="EQU6" s="994"/>
      <c r="EQV6" s="994"/>
      <c r="EQW6" s="994"/>
      <c r="EQX6" s="994"/>
      <c r="EQY6" s="994"/>
      <c r="EQZ6" s="994"/>
      <c r="ERA6" s="994"/>
      <c r="ERB6" s="994"/>
      <c r="ERC6" s="994"/>
      <c r="ERD6" s="994"/>
      <c r="ERE6" s="994"/>
      <c r="ERF6" s="994"/>
      <c r="ERG6" s="994"/>
      <c r="ERH6" s="994"/>
      <c r="ERI6" s="994"/>
      <c r="ERJ6" s="994"/>
      <c r="ERK6" s="994"/>
      <c r="ERL6" s="994"/>
      <c r="ERM6" s="994"/>
      <c r="ERN6" s="994"/>
      <c r="ERO6" s="994"/>
      <c r="ERP6" s="994"/>
      <c r="ERQ6" s="994"/>
      <c r="ERR6" s="994"/>
      <c r="ERS6" s="994"/>
      <c r="ERT6" s="994"/>
      <c r="ERU6" s="994"/>
      <c r="ERV6" s="994"/>
      <c r="ERW6" s="994"/>
      <c r="ERX6" s="994"/>
      <c r="ERY6" s="994"/>
      <c r="ERZ6" s="994"/>
      <c r="ESA6" s="994"/>
      <c r="ESB6" s="994"/>
      <c r="ESC6" s="994"/>
      <c r="ESD6" s="994"/>
      <c r="ESE6" s="994"/>
      <c r="ESF6" s="994"/>
      <c r="ESG6" s="994"/>
      <c r="ESH6" s="994"/>
      <c r="ESI6" s="994"/>
      <c r="ESJ6" s="994"/>
      <c r="ESK6" s="994"/>
      <c r="ESL6" s="994"/>
      <c r="ESM6" s="994"/>
      <c r="ESN6" s="994"/>
      <c r="ESO6" s="994"/>
      <c r="ESP6" s="994"/>
      <c r="ESQ6" s="994"/>
      <c r="ESR6" s="994"/>
      <c r="ESS6" s="994"/>
      <c r="EST6" s="994"/>
      <c r="ESU6" s="994"/>
      <c r="ESV6" s="994"/>
      <c r="ESW6" s="994"/>
      <c r="ESX6" s="994"/>
      <c r="ESY6" s="994"/>
      <c r="ESZ6" s="994"/>
      <c r="ETA6" s="994"/>
      <c r="ETB6" s="994"/>
      <c r="ETC6" s="994"/>
      <c r="ETD6" s="994"/>
      <c r="ETE6" s="994"/>
      <c r="ETF6" s="994"/>
      <c r="ETG6" s="994"/>
      <c r="ETH6" s="994"/>
      <c r="ETI6" s="994"/>
      <c r="ETJ6" s="994"/>
      <c r="ETK6" s="994"/>
      <c r="ETL6" s="994"/>
      <c r="ETM6" s="994"/>
      <c r="ETN6" s="994"/>
      <c r="ETO6" s="994"/>
      <c r="ETP6" s="994"/>
      <c r="ETQ6" s="994"/>
      <c r="ETR6" s="994"/>
      <c r="ETS6" s="994"/>
      <c r="ETT6" s="994"/>
      <c r="ETU6" s="994"/>
      <c r="ETV6" s="994"/>
      <c r="ETW6" s="994"/>
      <c r="ETX6" s="994"/>
      <c r="ETY6" s="994"/>
      <c r="ETZ6" s="994"/>
      <c r="EUA6" s="994"/>
      <c r="EUB6" s="994"/>
      <c r="EUC6" s="994"/>
      <c r="EUD6" s="994"/>
      <c r="EUE6" s="994"/>
      <c r="EUF6" s="994"/>
      <c r="EUG6" s="994"/>
      <c r="EUH6" s="994"/>
      <c r="EUI6" s="994"/>
      <c r="EUJ6" s="994"/>
      <c r="EUK6" s="994"/>
      <c r="EUL6" s="994"/>
      <c r="EUM6" s="994"/>
      <c r="EUN6" s="994"/>
      <c r="EUO6" s="994"/>
      <c r="EUP6" s="994"/>
      <c r="EUQ6" s="994"/>
      <c r="EUR6" s="994"/>
      <c r="EUS6" s="994"/>
      <c r="EUT6" s="994"/>
      <c r="EUU6" s="994"/>
      <c r="EUV6" s="994"/>
      <c r="EUW6" s="994"/>
      <c r="EUX6" s="994"/>
      <c r="EUY6" s="994"/>
      <c r="EUZ6" s="994"/>
      <c r="EVA6" s="994"/>
      <c r="EVB6" s="994"/>
      <c r="EVC6" s="994"/>
      <c r="EVD6" s="994"/>
      <c r="EVE6" s="994"/>
      <c r="EVF6" s="994"/>
      <c r="EVG6" s="994"/>
      <c r="EVH6" s="994"/>
      <c r="EVI6" s="994"/>
      <c r="EVJ6" s="994"/>
      <c r="EVK6" s="994"/>
      <c r="EVL6" s="994"/>
      <c r="EVM6" s="994"/>
      <c r="EVN6" s="994"/>
      <c r="EVO6" s="994"/>
      <c r="EVP6" s="994"/>
      <c r="EVQ6" s="994"/>
      <c r="EVR6" s="994"/>
      <c r="EVS6" s="994"/>
      <c r="EVT6" s="994"/>
      <c r="EVU6" s="994"/>
      <c r="EVV6" s="994"/>
      <c r="EVW6" s="994"/>
      <c r="EVX6" s="994"/>
      <c r="EVY6" s="994"/>
      <c r="EVZ6" s="994"/>
      <c r="EWA6" s="994"/>
      <c r="EWB6" s="994"/>
      <c r="EWC6" s="994"/>
      <c r="EWD6" s="994"/>
      <c r="EWE6" s="994"/>
      <c r="EWF6" s="994"/>
      <c r="EWG6" s="994"/>
      <c r="EWH6" s="994"/>
      <c r="EWI6" s="994"/>
      <c r="EWJ6" s="994"/>
      <c r="EWK6" s="994"/>
      <c r="EWL6" s="994"/>
      <c r="EWM6" s="994"/>
      <c r="EWN6" s="994"/>
      <c r="EWO6" s="994"/>
      <c r="EWP6" s="994"/>
      <c r="EWQ6" s="994"/>
      <c r="EWR6" s="994"/>
      <c r="EWS6" s="994"/>
      <c r="EWT6" s="994"/>
      <c r="EWU6" s="994"/>
      <c r="EWV6" s="994"/>
      <c r="EWW6" s="994"/>
      <c r="EWX6" s="994"/>
      <c r="EWY6" s="994"/>
      <c r="EWZ6" s="994"/>
      <c r="EXA6" s="994"/>
      <c r="EXB6" s="994"/>
      <c r="EXC6" s="994"/>
      <c r="EXD6" s="994"/>
      <c r="EXE6" s="994"/>
      <c r="EXF6" s="994"/>
      <c r="EXG6" s="994"/>
      <c r="EXH6" s="994"/>
      <c r="EXI6" s="994"/>
      <c r="EXJ6" s="994"/>
      <c r="EXK6" s="994"/>
      <c r="EXL6" s="994"/>
      <c r="EXM6" s="994"/>
      <c r="EXN6" s="994"/>
      <c r="EXO6" s="994"/>
      <c r="EXP6" s="994"/>
      <c r="EXQ6" s="994"/>
      <c r="EXR6" s="994"/>
      <c r="EXS6" s="994"/>
      <c r="EXT6" s="994"/>
      <c r="EXU6" s="994"/>
      <c r="EXV6" s="994"/>
      <c r="EXW6" s="994"/>
      <c r="EXX6" s="994"/>
      <c r="EXY6" s="994"/>
      <c r="EXZ6" s="994"/>
      <c r="EYA6" s="994"/>
      <c r="EYB6" s="994"/>
      <c r="EYC6" s="994"/>
      <c r="EYD6" s="994"/>
      <c r="EYE6" s="994"/>
      <c r="EYF6" s="994"/>
      <c r="EYG6" s="994"/>
      <c r="EYH6" s="994"/>
      <c r="EYI6" s="994"/>
      <c r="EYJ6" s="994"/>
      <c r="EYK6" s="994"/>
      <c r="EYL6" s="994"/>
      <c r="EYM6" s="994"/>
      <c r="EYN6" s="994"/>
      <c r="EYO6" s="994"/>
      <c r="EYP6" s="994"/>
      <c r="EYQ6" s="994"/>
      <c r="EYR6" s="994"/>
      <c r="EYS6" s="994"/>
      <c r="EYT6" s="994"/>
      <c r="EYU6" s="994"/>
      <c r="EYV6" s="994"/>
      <c r="EYW6" s="994"/>
      <c r="EYX6" s="994"/>
      <c r="EYY6" s="994"/>
      <c r="EYZ6" s="994"/>
      <c r="EZA6" s="994"/>
      <c r="EZB6" s="994"/>
      <c r="EZC6" s="994"/>
      <c r="EZD6" s="994"/>
      <c r="EZE6" s="994"/>
      <c r="EZF6" s="994"/>
      <c r="EZG6" s="994"/>
      <c r="EZH6" s="994"/>
      <c r="EZI6" s="994"/>
      <c r="EZJ6" s="994"/>
      <c r="EZK6" s="994"/>
      <c r="EZL6" s="994"/>
      <c r="EZM6" s="994"/>
      <c r="EZN6" s="994"/>
      <c r="EZO6" s="994"/>
      <c r="EZP6" s="994"/>
      <c r="EZQ6" s="994"/>
      <c r="EZR6" s="994"/>
      <c r="EZS6" s="994"/>
      <c r="EZT6" s="994"/>
      <c r="EZU6" s="994"/>
      <c r="EZV6" s="994"/>
      <c r="EZW6" s="994"/>
      <c r="EZX6" s="994"/>
      <c r="EZY6" s="994"/>
      <c r="EZZ6" s="994"/>
      <c r="FAA6" s="994"/>
      <c r="FAB6" s="994"/>
      <c r="FAC6" s="994"/>
      <c r="FAD6" s="994"/>
      <c r="FAE6" s="994"/>
      <c r="FAF6" s="994"/>
      <c r="FAG6" s="994"/>
      <c r="FAH6" s="994"/>
      <c r="FAI6" s="994"/>
      <c r="FAJ6" s="994"/>
      <c r="FAK6" s="994"/>
      <c r="FAL6" s="994"/>
      <c r="FAM6" s="994"/>
      <c r="FAN6" s="994"/>
      <c r="FAO6" s="994"/>
      <c r="FAP6" s="994"/>
      <c r="FAQ6" s="994"/>
      <c r="FAR6" s="994"/>
      <c r="FAS6" s="994"/>
      <c r="FAT6" s="994"/>
      <c r="FAU6" s="994"/>
      <c r="FAV6" s="994"/>
      <c r="FAW6" s="994"/>
      <c r="FAX6" s="994"/>
      <c r="FAY6" s="994"/>
      <c r="FAZ6" s="994"/>
      <c r="FBA6" s="994"/>
      <c r="FBB6" s="994"/>
      <c r="FBC6" s="994"/>
      <c r="FBD6" s="994"/>
      <c r="FBE6" s="994"/>
      <c r="FBF6" s="994"/>
      <c r="FBG6" s="994"/>
      <c r="FBH6" s="994"/>
      <c r="FBI6" s="994"/>
      <c r="FBJ6" s="994"/>
      <c r="FBK6" s="994"/>
      <c r="FBL6" s="994"/>
      <c r="FBM6" s="994"/>
      <c r="FBN6" s="994"/>
      <c r="FBO6" s="994"/>
      <c r="FBP6" s="994"/>
      <c r="FBQ6" s="994"/>
      <c r="FBR6" s="994"/>
      <c r="FBS6" s="994"/>
      <c r="FBT6" s="994"/>
      <c r="FBU6" s="994"/>
      <c r="FBV6" s="994"/>
      <c r="FBW6" s="994"/>
      <c r="FBX6" s="994"/>
      <c r="FBY6" s="994"/>
      <c r="FBZ6" s="994"/>
      <c r="FCA6" s="994"/>
      <c r="FCB6" s="994"/>
      <c r="FCC6" s="994"/>
      <c r="FCD6" s="994"/>
      <c r="FCE6" s="994"/>
      <c r="FCF6" s="994"/>
      <c r="FCG6" s="994"/>
      <c r="FCH6" s="994"/>
      <c r="FCI6" s="994"/>
      <c r="FCJ6" s="994"/>
      <c r="FCK6" s="994"/>
      <c r="FCL6" s="994"/>
      <c r="FCM6" s="994"/>
      <c r="FCN6" s="994"/>
      <c r="FCO6" s="994"/>
      <c r="FCP6" s="994"/>
      <c r="FCQ6" s="994"/>
      <c r="FCR6" s="994"/>
      <c r="FCS6" s="994"/>
      <c r="FCT6" s="994"/>
      <c r="FCU6" s="994"/>
      <c r="FCV6" s="994"/>
      <c r="FCW6" s="994"/>
      <c r="FCX6" s="994"/>
      <c r="FCY6" s="994"/>
      <c r="FCZ6" s="994"/>
      <c r="FDA6" s="994"/>
      <c r="FDB6" s="994"/>
      <c r="FDC6" s="994"/>
      <c r="FDD6" s="994"/>
      <c r="FDE6" s="994"/>
      <c r="FDF6" s="994"/>
      <c r="FDG6" s="994"/>
      <c r="FDH6" s="994"/>
      <c r="FDI6" s="994"/>
      <c r="FDJ6" s="994"/>
      <c r="FDK6" s="994"/>
      <c r="FDL6" s="994"/>
      <c r="FDM6" s="994"/>
      <c r="FDN6" s="994"/>
      <c r="FDO6" s="994"/>
      <c r="FDP6" s="994"/>
      <c r="FDQ6" s="994"/>
      <c r="FDR6" s="994"/>
      <c r="FDS6" s="994"/>
      <c r="FDT6" s="994"/>
      <c r="FDU6" s="994"/>
      <c r="FDV6" s="994"/>
      <c r="FDW6" s="994"/>
      <c r="FDX6" s="994"/>
      <c r="FDY6" s="994"/>
      <c r="FDZ6" s="994"/>
      <c r="FEA6" s="994"/>
      <c r="FEB6" s="994"/>
      <c r="FEC6" s="994"/>
      <c r="FED6" s="994"/>
      <c r="FEE6" s="994"/>
      <c r="FEF6" s="994"/>
      <c r="FEG6" s="994"/>
      <c r="FEH6" s="994"/>
      <c r="FEI6" s="994"/>
      <c r="FEJ6" s="994"/>
      <c r="FEK6" s="994"/>
      <c r="FEL6" s="994"/>
      <c r="FEM6" s="994"/>
      <c r="FEN6" s="994"/>
      <c r="FEO6" s="994"/>
      <c r="FEP6" s="994"/>
      <c r="FEQ6" s="994"/>
      <c r="FER6" s="994"/>
      <c r="FES6" s="994"/>
      <c r="FET6" s="994"/>
      <c r="FEU6" s="994"/>
      <c r="FEV6" s="994"/>
      <c r="FEW6" s="994"/>
      <c r="FEX6" s="994"/>
      <c r="FEY6" s="994"/>
      <c r="FEZ6" s="994"/>
      <c r="FFA6" s="994"/>
      <c r="FFB6" s="994"/>
      <c r="FFC6" s="994"/>
      <c r="FFD6" s="994"/>
      <c r="FFE6" s="994"/>
      <c r="FFF6" s="994"/>
      <c r="FFG6" s="994"/>
      <c r="FFH6" s="994"/>
      <c r="FFI6" s="994"/>
      <c r="FFJ6" s="994"/>
      <c r="FFK6" s="994"/>
      <c r="FFL6" s="994"/>
      <c r="FFM6" s="994"/>
      <c r="FFN6" s="994"/>
      <c r="FFO6" s="994"/>
      <c r="FFP6" s="994"/>
      <c r="FFQ6" s="994"/>
      <c r="FFR6" s="994"/>
      <c r="FFS6" s="994"/>
      <c r="FFT6" s="994"/>
      <c r="FFU6" s="994"/>
      <c r="FFV6" s="994"/>
      <c r="FFW6" s="994"/>
      <c r="FFX6" s="994"/>
      <c r="FFY6" s="994"/>
      <c r="FFZ6" s="994"/>
      <c r="FGA6" s="994"/>
      <c r="FGB6" s="994"/>
      <c r="FGC6" s="994"/>
      <c r="FGD6" s="994"/>
      <c r="FGE6" s="994"/>
      <c r="FGF6" s="994"/>
      <c r="FGG6" s="994"/>
      <c r="FGH6" s="994"/>
      <c r="FGI6" s="994"/>
      <c r="FGJ6" s="994"/>
      <c r="FGK6" s="994"/>
      <c r="FGL6" s="994"/>
      <c r="FGM6" s="994"/>
      <c r="FGN6" s="994"/>
      <c r="FGO6" s="994"/>
      <c r="FGP6" s="994"/>
      <c r="FGQ6" s="994"/>
      <c r="FGR6" s="994"/>
      <c r="FGS6" s="994"/>
      <c r="FGT6" s="994"/>
      <c r="FGU6" s="994"/>
      <c r="FGV6" s="994"/>
      <c r="FGW6" s="994"/>
      <c r="FGX6" s="994"/>
      <c r="FGY6" s="994"/>
      <c r="FGZ6" s="994"/>
      <c r="FHA6" s="994"/>
      <c r="FHB6" s="994"/>
      <c r="FHC6" s="994"/>
      <c r="FHD6" s="994"/>
      <c r="FHE6" s="994"/>
      <c r="FHF6" s="994"/>
      <c r="FHG6" s="994"/>
      <c r="FHH6" s="994"/>
      <c r="FHI6" s="994"/>
      <c r="FHJ6" s="994"/>
      <c r="FHK6" s="994"/>
      <c r="FHL6" s="994"/>
      <c r="FHM6" s="994"/>
      <c r="FHN6" s="994"/>
      <c r="FHO6" s="994"/>
      <c r="FHP6" s="994"/>
      <c r="FHQ6" s="994"/>
      <c r="FHR6" s="994"/>
      <c r="FHS6" s="994"/>
      <c r="FHT6" s="994"/>
      <c r="FHU6" s="994"/>
      <c r="FHV6" s="994"/>
      <c r="FHW6" s="994"/>
      <c r="FHX6" s="994"/>
      <c r="FHY6" s="994"/>
      <c r="FHZ6" s="994"/>
      <c r="FIA6" s="994"/>
      <c r="FIB6" s="994"/>
      <c r="FIC6" s="994"/>
      <c r="FID6" s="994"/>
      <c r="FIE6" s="994"/>
      <c r="FIF6" s="994"/>
      <c r="FIG6" s="994"/>
      <c r="FIH6" s="994"/>
      <c r="FII6" s="994"/>
      <c r="FIJ6" s="994"/>
      <c r="FIK6" s="994"/>
      <c r="FIL6" s="994"/>
      <c r="FIM6" s="994"/>
      <c r="FIN6" s="994"/>
      <c r="FIO6" s="994"/>
      <c r="FIP6" s="994"/>
      <c r="FIQ6" s="994"/>
      <c r="FIR6" s="994"/>
      <c r="FIS6" s="994"/>
      <c r="FIT6" s="994"/>
      <c r="FIU6" s="994"/>
      <c r="FIV6" s="994"/>
      <c r="FIW6" s="994"/>
      <c r="FIX6" s="994"/>
      <c r="FIY6" s="994"/>
      <c r="FIZ6" s="994"/>
      <c r="FJA6" s="994"/>
      <c r="FJB6" s="994"/>
      <c r="FJC6" s="994"/>
      <c r="FJD6" s="994"/>
      <c r="FJE6" s="994"/>
      <c r="FJF6" s="994"/>
      <c r="FJG6" s="994"/>
      <c r="FJH6" s="994"/>
      <c r="FJI6" s="994"/>
      <c r="FJJ6" s="994"/>
      <c r="FJK6" s="994"/>
      <c r="FJL6" s="994"/>
      <c r="FJM6" s="994"/>
      <c r="FJN6" s="994"/>
      <c r="FJO6" s="994"/>
      <c r="FJP6" s="994"/>
      <c r="FJQ6" s="994"/>
      <c r="FJR6" s="994"/>
      <c r="FJS6" s="994"/>
      <c r="FJT6" s="994"/>
      <c r="FJU6" s="994"/>
      <c r="FJV6" s="994"/>
      <c r="FJW6" s="994"/>
      <c r="FJX6" s="994"/>
      <c r="FJY6" s="994"/>
      <c r="FJZ6" s="994"/>
      <c r="FKA6" s="994"/>
      <c r="FKB6" s="994"/>
      <c r="FKC6" s="994"/>
      <c r="FKD6" s="994"/>
      <c r="FKE6" s="994"/>
      <c r="FKF6" s="994"/>
      <c r="FKG6" s="994"/>
      <c r="FKH6" s="994"/>
      <c r="FKI6" s="994"/>
      <c r="FKJ6" s="994"/>
      <c r="FKK6" s="994"/>
      <c r="FKL6" s="994"/>
      <c r="FKM6" s="994"/>
      <c r="FKN6" s="994"/>
      <c r="FKO6" s="994"/>
      <c r="FKP6" s="994"/>
      <c r="FKQ6" s="994"/>
      <c r="FKR6" s="994"/>
      <c r="FKS6" s="994"/>
      <c r="FKT6" s="994"/>
      <c r="FKU6" s="994"/>
      <c r="FKV6" s="994"/>
      <c r="FKW6" s="994"/>
      <c r="FKX6" s="994"/>
      <c r="FKY6" s="994"/>
      <c r="FKZ6" s="994"/>
      <c r="FLA6" s="994"/>
      <c r="FLB6" s="994"/>
      <c r="FLC6" s="994"/>
      <c r="FLD6" s="994"/>
      <c r="FLE6" s="994"/>
      <c r="FLF6" s="994"/>
      <c r="FLG6" s="994"/>
      <c r="FLH6" s="994"/>
      <c r="FLI6" s="994"/>
      <c r="FLJ6" s="994"/>
      <c r="FLK6" s="994"/>
      <c r="FLL6" s="994"/>
      <c r="FLM6" s="994"/>
      <c r="FLN6" s="994"/>
      <c r="FLO6" s="994"/>
      <c r="FLP6" s="994"/>
      <c r="FLQ6" s="994"/>
      <c r="FLR6" s="994"/>
      <c r="FLS6" s="994"/>
      <c r="FLT6" s="994"/>
      <c r="FLU6" s="994"/>
      <c r="FLV6" s="994"/>
      <c r="FLW6" s="994"/>
      <c r="FLX6" s="994"/>
      <c r="FLY6" s="994"/>
      <c r="FLZ6" s="994"/>
      <c r="FMA6" s="994"/>
      <c r="FMB6" s="994"/>
      <c r="FMC6" s="994"/>
      <c r="FMD6" s="994"/>
      <c r="FME6" s="994"/>
      <c r="FMF6" s="994"/>
      <c r="FMG6" s="994"/>
      <c r="FMH6" s="994"/>
      <c r="FMI6" s="994"/>
      <c r="FMJ6" s="994"/>
      <c r="FMK6" s="994"/>
      <c r="FML6" s="994"/>
      <c r="FMM6" s="994"/>
      <c r="FMN6" s="994"/>
      <c r="FMO6" s="994"/>
      <c r="FMP6" s="994"/>
      <c r="FMQ6" s="994"/>
      <c r="FMR6" s="994"/>
      <c r="FMS6" s="994"/>
      <c r="FMT6" s="994"/>
      <c r="FMU6" s="994"/>
      <c r="FMV6" s="994"/>
      <c r="FMW6" s="994"/>
      <c r="FMX6" s="994"/>
      <c r="FMY6" s="994"/>
      <c r="FMZ6" s="994"/>
      <c r="FNA6" s="994"/>
      <c r="FNB6" s="994"/>
      <c r="FNC6" s="994"/>
      <c r="FND6" s="994"/>
      <c r="FNE6" s="994"/>
      <c r="FNF6" s="994"/>
      <c r="FNG6" s="994"/>
      <c r="FNH6" s="994"/>
      <c r="FNI6" s="994"/>
      <c r="FNJ6" s="994"/>
      <c r="FNK6" s="994"/>
      <c r="FNL6" s="994"/>
      <c r="FNM6" s="994"/>
      <c r="FNN6" s="994"/>
      <c r="FNO6" s="994"/>
      <c r="FNP6" s="994"/>
      <c r="FNQ6" s="994"/>
      <c r="FNR6" s="994"/>
      <c r="FNS6" s="994"/>
      <c r="FNT6" s="994"/>
      <c r="FNU6" s="994"/>
      <c r="FNV6" s="994"/>
      <c r="FNW6" s="994"/>
      <c r="FNX6" s="994"/>
      <c r="FNY6" s="994"/>
      <c r="FNZ6" s="994"/>
      <c r="FOA6" s="994"/>
      <c r="FOB6" s="994"/>
      <c r="FOC6" s="994"/>
      <c r="FOD6" s="994"/>
      <c r="FOE6" s="994"/>
      <c r="FOF6" s="994"/>
      <c r="FOG6" s="994"/>
      <c r="FOH6" s="994"/>
      <c r="FOI6" s="994"/>
      <c r="FOJ6" s="994"/>
      <c r="FOK6" s="994"/>
      <c r="FOL6" s="994"/>
      <c r="FOM6" s="994"/>
      <c r="FON6" s="994"/>
      <c r="FOO6" s="994"/>
      <c r="FOP6" s="994"/>
      <c r="FOQ6" s="994"/>
      <c r="FOR6" s="994"/>
      <c r="FOS6" s="994"/>
      <c r="FOT6" s="994"/>
      <c r="FOU6" s="994"/>
      <c r="FOV6" s="994"/>
      <c r="FOW6" s="994"/>
      <c r="FOX6" s="994"/>
      <c r="FOY6" s="994"/>
      <c r="FOZ6" s="994"/>
      <c r="FPA6" s="994"/>
      <c r="FPB6" s="994"/>
      <c r="FPC6" s="994"/>
      <c r="FPD6" s="994"/>
      <c r="FPE6" s="994"/>
      <c r="FPF6" s="994"/>
      <c r="FPG6" s="994"/>
      <c r="FPH6" s="994"/>
      <c r="FPI6" s="994"/>
      <c r="FPJ6" s="994"/>
      <c r="FPK6" s="994"/>
      <c r="FPL6" s="994"/>
      <c r="FPM6" s="994"/>
      <c r="FPN6" s="994"/>
      <c r="FPO6" s="994"/>
      <c r="FPP6" s="994"/>
      <c r="FPQ6" s="994"/>
      <c r="FPR6" s="994"/>
      <c r="FPS6" s="994"/>
      <c r="FPT6" s="994"/>
      <c r="FPU6" s="994"/>
      <c r="FPV6" s="994"/>
      <c r="FPW6" s="994"/>
      <c r="FPX6" s="994"/>
      <c r="FPY6" s="994"/>
      <c r="FPZ6" s="994"/>
      <c r="FQA6" s="994"/>
      <c r="FQB6" s="994"/>
      <c r="FQC6" s="994"/>
      <c r="FQD6" s="994"/>
      <c r="FQE6" s="994"/>
      <c r="FQF6" s="994"/>
      <c r="FQG6" s="994"/>
      <c r="FQH6" s="994"/>
      <c r="FQI6" s="994"/>
      <c r="FQJ6" s="994"/>
      <c r="FQK6" s="994"/>
      <c r="FQL6" s="994"/>
      <c r="FQM6" s="994"/>
      <c r="FQN6" s="994"/>
      <c r="FQO6" s="994"/>
      <c r="FQP6" s="994"/>
      <c r="FQQ6" s="994"/>
      <c r="FQR6" s="994"/>
      <c r="FQS6" s="994"/>
      <c r="FQT6" s="994"/>
      <c r="FQU6" s="994"/>
      <c r="FQV6" s="994"/>
      <c r="FQW6" s="994"/>
      <c r="FQX6" s="994"/>
      <c r="FQY6" s="994"/>
      <c r="FQZ6" s="994"/>
      <c r="FRA6" s="994"/>
      <c r="FRB6" s="994"/>
      <c r="FRC6" s="994"/>
      <c r="FRD6" s="994"/>
      <c r="FRE6" s="994"/>
      <c r="FRF6" s="994"/>
      <c r="FRG6" s="994"/>
      <c r="FRH6" s="994"/>
      <c r="FRI6" s="994"/>
      <c r="FRJ6" s="994"/>
      <c r="FRK6" s="994"/>
      <c r="FRL6" s="994"/>
      <c r="FRM6" s="994"/>
      <c r="FRN6" s="994"/>
      <c r="FRO6" s="994"/>
      <c r="FRP6" s="994"/>
      <c r="FRQ6" s="994"/>
      <c r="FRR6" s="994"/>
      <c r="FRS6" s="994"/>
      <c r="FRT6" s="994"/>
      <c r="FRU6" s="994"/>
      <c r="FRV6" s="994"/>
      <c r="FRW6" s="994"/>
      <c r="FRX6" s="994"/>
      <c r="FRY6" s="994"/>
      <c r="FRZ6" s="994"/>
      <c r="FSA6" s="994"/>
      <c r="FSB6" s="994"/>
      <c r="FSC6" s="994"/>
      <c r="FSD6" s="994"/>
      <c r="FSE6" s="994"/>
      <c r="FSF6" s="994"/>
      <c r="FSG6" s="994"/>
      <c r="FSH6" s="994"/>
      <c r="FSI6" s="994"/>
      <c r="FSJ6" s="994"/>
      <c r="FSK6" s="994"/>
      <c r="FSL6" s="994"/>
      <c r="FSM6" s="994"/>
      <c r="FSN6" s="994"/>
      <c r="FSO6" s="994"/>
      <c r="FSP6" s="994"/>
      <c r="FSQ6" s="994"/>
      <c r="FSR6" s="994"/>
      <c r="FSS6" s="994"/>
      <c r="FST6" s="994"/>
      <c r="FSU6" s="994"/>
      <c r="FSV6" s="994"/>
      <c r="FSW6" s="994"/>
      <c r="FSX6" s="994"/>
      <c r="FSY6" s="994"/>
      <c r="FSZ6" s="994"/>
      <c r="FTA6" s="994"/>
      <c r="FTB6" s="994"/>
      <c r="FTC6" s="994"/>
      <c r="FTD6" s="994"/>
      <c r="FTE6" s="994"/>
      <c r="FTF6" s="994"/>
      <c r="FTG6" s="994"/>
      <c r="FTH6" s="994"/>
      <c r="FTI6" s="994"/>
      <c r="FTJ6" s="994"/>
      <c r="FTK6" s="994"/>
      <c r="FTL6" s="994"/>
      <c r="FTM6" s="994"/>
      <c r="FTN6" s="994"/>
      <c r="FTO6" s="994"/>
      <c r="FTP6" s="994"/>
      <c r="FTQ6" s="994"/>
      <c r="FTR6" s="994"/>
      <c r="FTS6" s="994"/>
      <c r="FTT6" s="994"/>
      <c r="FTU6" s="994"/>
      <c r="FTV6" s="994"/>
      <c r="FTW6" s="994"/>
      <c r="FTX6" s="994"/>
      <c r="FTY6" s="994"/>
      <c r="FTZ6" s="994"/>
      <c r="FUA6" s="994"/>
      <c r="FUB6" s="994"/>
      <c r="FUC6" s="994"/>
      <c r="FUD6" s="994"/>
      <c r="FUE6" s="994"/>
      <c r="FUF6" s="994"/>
      <c r="FUG6" s="994"/>
      <c r="FUH6" s="994"/>
      <c r="FUI6" s="994"/>
      <c r="FUJ6" s="994"/>
      <c r="FUK6" s="994"/>
      <c r="FUL6" s="994"/>
      <c r="FUM6" s="994"/>
      <c r="FUN6" s="994"/>
      <c r="FUO6" s="994"/>
      <c r="FUP6" s="994"/>
      <c r="FUQ6" s="994"/>
      <c r="FUR6" s="994"/>
      <c r="FUS6" s="994"/>
      <c r="FUT6" s="994"/>
      <c r="FUU6" s="994"/>
      <c r="FUV6" s="994"/>
      <c r="FUW6" s="994"/>
      <c r="FUX6" s="994"/>
      <c r="FUY6" s="994"/>
      <c r="FUZ6" s="994"/>
      <c r="FVA6" s="994"/>
      <c r="FVB6" s="994"/>
      <c r="FVC6" s="994"/>
      <c r="FVD6" s="994"/>
      <c r="FVE6" s="994"/>
      <c r="FVF6" s="994"/>
      <c r="FVG6" s="994"/>
      <c r="FVH6" s="994"/>
      <c r="FVI6" s="994"/>
      <c r="FVJ6" s="994"/>
      <c r="FVK6" s="994"/>
      <c r="FVL6" s="994"/>
      <c r="FVM6" s="994"/>
      <c r="FVN6" s="994"/>
      <c r="FVO6" s="994"/>
      <c r="FVP6" s="994"/>
      <c r="FVQ6" s="994"/>
      <c r="FVR6" s="994"/>
      <c r="FVS6" s="994"/>
      <c r="FVT6" s="994"/>
      <c r="FVU6" s="994"/>
      <c r="FVV6" s="994"/>
      <c r="FVW6" s="994"/>
      <c r="FVX6" s="994"/>
      <c r="FVY6" s="994"/>
      <c r="FVZ6" s="994"/>
      <c r="FWA6" s="994"/>
      <c r="FWB6" s="994"/>
      <c r="FWC6" s="994"/>
      <c r="FWD6" s="994"/>
      <c r="FWE6" s="994"/>
      <c r="FWF6" s="994"/>
      <c r="FWG6" s="994"/>
      <c r="FWH6" s="994"/>
      <c r="FWI6" s="994"/>
      <c r="FWJ6" s="994"/>
      <c r="FWK6" s="994"/>
      <c r="FWL6" s="994"/>
      <c r="FWM6" s="994"/>
      <c r="FWN6" s="994"/>
      <c r="FWO6" s="994"/>
      <c r="FWP6" s="994"/>
      <c r="FWQ6" s="994"/>
      <c r="FWR6" s="994"/>
      <c r="FWS6" s="994"/>
      <c r="FWT6" s="994"/>
      <c r="FWU6" s="994"/>
      <c r="FWV6" s="994"/>
      <c r="FWW6" s="994"/>
      <c r="FWX6" s="994"/>
      <c r="FWY6" s="994"/>
      <c r="FWZ6" s="994"/>
      <c r="FXA6" s="994"/>
      <c r="FXB6" s="994"/>
      <c r="FXC6" s="994"/>
      <c r="FXD6" s="994"/>
      <c r="FXE6" s="994"/>
      <c r="FXF6" s="994"/>
      <c r="FXG6" s="994"/>
      <c r="FXH6" s="994"/>
      <c r="FXI6" s="994"/>
      <c r="FXJ6" s="994"/>
      <c r="FXK6" s="994"/>
      <c r="FXL6" s="994"/>
      <c r="FXM6" s="994"/>
      <c r="FXN6" s="994"/>
      <c r="FXO6" s="994"/>
      <c r="FXP6" s="994"/>
      <c r="FXQ6" s="994"/>
      <c r="FXR6" s="994"/>
      <c r="FXS6" s="994"/>
      <c r="FXT6" s="994"/>
      <c r="FXU6" s="994"/>
      <c r="FXV6" s="994"/>
      <c r="FXW6" s="994"/>
      <c r="FXX6" s="994"/>
      <c r="FXY6" s="994"/>
      <c r="FXZ6" s="994"/>
      <c r="FYA6" s="994"/>
      <c r="FYB6" s="994"/>
      <c r="FYC6" s="994"/>
      <c r="FYD6" s="994"/>
      <c r="FYE6" s="994"/>
      <c r="FYF6" s="994"/>
      <c r="FYG6" s="994"/>
      <c r="FYH6" s="994"/>
      <c r="FYI6" s="994"/>
      <c r="FYJ6" s="994"/>
      <c r="FYK6" s="994"/>
      <c r="FYL6" s="994"/>
      <c r="FYM6" s="994"/>
      <c r="FYN6" s="994"/>
      <c r="FYO6" s="994"/>
      <c r="FYP6" s="994"/>
      <c r="FYQ6" s="994"/>
      <c r="FYR6" s="994"/>
      <c r="FYS6" s="994"/>
      <c r="FYT6" s="994"/>
      <c r="FYU6" s="994"/>
      <c r="FYV6" s="994"/>
      <c r="FYW6" s="994"/>
      <c r="FYX6" s="994"/>
      <c r="FYY6" s="994"/>
      <c r="FYZ6" s="994"/>
      <c r="FZA6" s="994"/>
      <c r="FZB6" s="994"/>
      <c r="FZC6" s="994"/>
      <c r="FZD6" s="994"/>
      <c r="FZE6" s="994"/>
      <c r="FZF6" s="994"/>
      <c r="FZG6" s="994"/>
      <c r="FZH6" s="994"/>
      <c r="FZI6" s="994"/>
      <c r="FZJ6" s="994"/>
      <c r="FZK6" s="994"/>
      <c r="FZL6" s="994"/>
      <c r="FZM6" s="994"/>
      <c r="FZN6" s="994"/>
      <c r="FZO6" s="994"/>
      <c r="FZP6" s="994"/>
      <c r="FZQ6" s="994"/>
      <c r="FZR6" s="994"/>
      <c r="FZS6" s="994"/>
      <c r="FZT6" s="994"/>
      <c r="FZU6" s="994"/>
      <c r="FZV6" s="994"/>
      <c r="FZW6" s="994"/>
      <c r="FZX6" s="994"/>
      <c r="FZY6" s="994"/>
      <c r="FZZ6" s="994"/>
      <c r="GAA6" s="994"/>
      <c r="GAB6" s="994"/>
      <c r="GAC6" s="994"/>
      <c r="GAD6" s="994"/>
      <c r="GAE6" s="994"/>
      <c r="GAF6" s="994"/>
      <c r="GAG6" s="994"/>
      <c r="GAH6" s="994"/>
      <c r="GAI6" s="994"/>
      <c r="GAJ6" s="994"/>
      <c r="GAK6" s="994"/>
      <c r="GAL6" s="994"/>
      <c r="GAM6" s="994"/>
      <c r="GAN6" s="994"/>
      <c r="GAO6" s="994"/>
      <c r="GAP6" s="994"/>
      <c r="GAQ6" s="994"/>
      <c r="GAR6" s="994"/>
      <c r="GAS6" s="994"/>
      <c r="GAT6" s="994"/>
      <c r="GAU6" s="994"/>
      <c r="GAV6" s="994"/>
      <c r="GAW6" s="994"/>
      <c r="GAX6" s="994"/>
      <c r="GAY6" s="994"/>
      <c r="GAZ6" s="994"/>
      <c r="GBA6" s="994"/>
      <c r="GBB6" s="994"/>
      <c r="GBC6" s="994"/>
      <c r="GBD6" s="994"/>
      <c r="GBE6" s="994"/>
      <c r="GBF6" s="994"/>
      <c r="GBG6" s="994"/>
      <c r="GBH6" s="994"/>
      <c r="GBI6" s="994"/>
      <c r="GBJ6" s="994"/>
      <c r="GBK6" s="994"/>
      <c r="GBL6" s="994"/>
      <c r="GBM6" s="994"/>
      <c r="GBN6" s="994"/>
      <c r="GBO6" s="994"/>
      <c r="GBP6" s="994"/>
      <c r="GBQ6" s="994"/>
      <c r="GBR6" s="994"/>
      <c r="GBS6" s="994"/>
      <c r="GBT6" s="994"/>
      <c r="GBU6" s="994"/>
      <c r="GBV6" s="994"/>
      <c r="GBW6" s="994"/>
      <c r="GBX6" s="994"/>
      <c r="GBY6" s="994"/>
      <c r="GBZ6" s="994"/>
      <c r="GCA6" s="994"/>
      <c r="GCB6" s="994"/>
      <c r="GCC6" s="994"/>
      <c r="GCD6" s="994"/>
      <c r="GCE6" s="994"/>
      <c r="GCF6" s="994"/>
      <c r="GCG6" s="994"/>
      <c r="GCH6" s="994"/>
      <c r="GCI6" s="994"/>
      <c r="GCJ6" s="994"/>
      <c r="GCK6" s="994"/>
      <c r="GCL6" s="994"/>
      <c r="GCM6" s="994"/>
      <c r="GCN6" s="994"/>
      <c r="GCO6" s="994"/>
      <c r="GCP6" s="994"/>
      <c r="GCQ6" s="994"/>
      <c r="GCR6" s="994"/>
      <c r="GCS6" s="994"/>
      <c r="GCT6" s="994"/>
      <c r="GCU6" s="994"/>
      <c r="GCV6" s="994"/>
      <c r="GCW6" s="994"/>
      <c r="GCX6" s="994"/>
      <c r="GCY6" s="994"/>
      <c r="GCZ6" s="994"/>
      <c r="GDA6" s="994"/>
      <c r="GDB6" s="994"/>
      <c r="GDC6" s="994"/>
      <c r="GDD6" s="994"/>
      <c r="GDE6" s="994"/>
      <c r="GDF6" s="994"/>
      <c r="GDG6" s="994"/>
      <c r="GDH6" s="994"/>
      <c r="GDI6" s="994"/>
      <c r="GDJ6" s="994"/>
      <c r="GDK6" s="994"/>
      <c r="GDL6" s="994"/>
      <c r="GDM6" s="994"/>
      <c r="GDN6" s="994"/>
      <c r="GDO6" s="994"/>
      <c r="GDP6" s="994"/>
      <c r="GDQ6" s="994"/>
      <c r="GDR6" s="994"/>
      <c r="GDS6" s="994"/>
      <c r="GDT6" s="994"/>
      <c r="GDU6" s="994"/>
      <c r="GDV6" s="994"/>
      <c r="GDW6" s="994"/>
      <c r="GDX6" s="994"/>
      <c r="GDY6" s="994"/>
      <c r="GDZ6" s="994"/>
      <c r="GEA6" s="994"/>
      <c r="GEB6" s="994"/>
      <c r="GEC6" s="994"/>
      <c r="GED6" s="994"/>
      <c r="GEE6" s="994"/>
      <c r="GEF6" s="994"/>
      <c r="GEG6" s="994"/>
      <c r="GEH6" s="994"/>
      <c r="GEI6" s="994"/>
      <c r="GEJ6" s="994"/>
      <c r="GEK6" s="994"/>
      <c r="GEL6" s="994"/>
      <c r="GEM6" s="994"/>
      <c r="GEN6" s="994"/>
      <c r="GEO6" s="994"/>
      <c r="GEP6" s="994"/>
      <c r="GEQ6" s="994"/>
      <c r="GER6" s="994"/>
      <c r="GES6" s="994"/>
      <c r="GET6" s="994"/>
      <c r="GEU6" s="994"/>
      <c r="GEV6" s="994"/>
      <c r="GEW6" s="994"/>
      <c r="GEX6" s="994"/>
      <c r="GEY6" s="994"/>
      <c r="GEZ6" s="994"/>
      <c r="GFA6" s="994"/>
      <c r="GFB6" s="994"/>
      <c r="GFC6" s="994"/>
      <c r="GFD6" s="994"/>
      <c r="GFE6" s="994"/>
      <c r="GFF6" s="994"/>
      <c r="GFG6" s="994"/>
      <c r="GFH6" s="994"/>
      <c r="GFI6" s="994"/>
      <c r="GFJ6" s="994"/>
      <c r="GFK6" s="994"/>
      <c r="GFL6" s="994"/>
      <c r="GFM6" s="994"/>
      <c r="GFN6" s="994"/>
      <c r="GFO6" s="994"/>
      <c r="GFP6" s="994"/>
      <c r="GFQ6" s="994"/>
      <c r="GFR6" s="994"/>
      <c r="GFS6" s="994"/>
      <c r="GFT6" s="994"/>
      <c r="GFU6" s="994"/>
      <c r="GFV6" s="994"/>
      <c r="GFW6" s="994"/>
      <c r="GFX6" s="994"/>
      <c r="GFY6" s="994"/>
      <c r="GFZ6" s="994"/>
      <c r="GGA6" s="994"/>
      <c r="GGB6" s="994"/>
      <c r="GGC6" s="994"/>
      <c r="GGD6" s="994"/>
      <c r="GGE6" s="994"/>
      <c r="GGF6" s="994"/>
      <c r="GGG6" s="994"/>
      <c r="GGH6" s="994"/>
      <c r="GGI6" s="994"/>
      <c r="GGJ6" s="994"/>
      <c r="GGK6" s="994"/>
      <c r="GGL6" s="994"/>
      <c r="GGM6" s="994"/>
      <c r="GGN6" s="994"/>
      <c r="GGO6" s="994"/>
      <c r="GGP6" s="994"/>
      <c r="GGQ6" s="994"/>
      <c r="GGR6" s="994"/>
      <c r="GGS6" s="994"/>
      <c r="GGT6" s="994"/>
      <c r="GGU6" s="994"/>
      <c r="GGV6" s="994"/>
      <c r="GGW6" s="994"/>
      <c r="GGX6" s="994"/>
      <c r="GGY6" s="994"/>
      <c r="GGZ6" s="994"/>
      <c r="GHA6" s="994"/>
      <c r="GHB6" s="994"/>
      <c r="GHC6" s="994"/>
      <c r="GHD6" s="994"/>
      <c r="GHE6" s="994"/>
      <c r="GHF6" s="994"/>
      <c r="GHG6" s="994"/>
      <c r="GHH6" s="994"/>
      <c r="GHI6" s="994"/>
      <c r="GHJ6" s="994"/>
      <c r="GHK6" s="994"/>
      <c r="GHL6" s="994"/>
      <c r="GHM6" s="994"/>
      <c r="GHN6" s="994"/>
      <c r="GHO6" s="994"/>
      <c r="GHP6" s="994"/>
      <c r="GHQ6" s="994"/>
      <c r="GHR6" s="994"/>
      <c r="GHS6" s="994"/>
      <c r="GHT6" s="994"/>
      <c r="GHU6" s="994"/>
      <c r="GHV6" s="994"/>
      <c r="GHW6" s="994"/>
      <c r="GHX6" s="994"/>
      <c r="GHY6" s="994"/>
      <c r="GHZ6" s="994"/>
      <c r="GIA6" s="994"/>
      <c r="GIB6" s="994"/>
      <c r="GIC6" s="994"/>
      <c r="GID6" s="994"/>
      <c r="GIE6" s="994"/>
      <c r="GIF6" s="994"/>
      <c r="GIG6" s="994"/>
      <c r="GIH6" s="994"/>
      <c r="GII6" s="994"/>
      <c r="GIJ6" s="994"/>
      <c r="GIK6" s="994"/>
      <c r="GIL6" s="994"/>
      <c r="GIM6" s="994"/>
      <c r="GIN6" s="994"/>
      <c r="GIO6" s="994"/>
      <c r="GIP6" s="994"/>
      <c r="GIQ6" s="994"/>
      <c r="GIR6" s="994"/>
      <c r="GIS6" s="994"/>
      <c r="GIT6" s="994"/>
      <c r="GIU6" s="994"/>
      <c r="GIV6" s="994"/>
      <c r="GIW6" s="994"/>
      <c r="GIX6" s="994"/>
      <c r="GIY6" s="994"/>
      <c r="GIZ6" s="994"/>
      <c r="GJA6" s="994"/>
      <c r="GJB6" s="994"/>
      <c r="GJC6" s="994"/>
      <c r="GJD6" s="994"/>
      <c r="GJE6" s="994"/>
      <c r="GJF6" s="994"/>
      <c r="GJG6" s="994"/>
      <c r="GJH6" s="994"/>
      <c r="GJI6" s="994"/>
      <c r="GJJ6" s="994"/>
      <c r="GJK6" s="994"/>
      <c r="GJL6" s="994"/>
      <c r="GJM6" s="994"/>
      <c r="GJN6" s="994"/>
      <c r="GJO6" s="994"/>
      <c r="GJP6" s="994"/>
      <c r="GJQ6" s="994"/>
      <c r="GJR6" s="994"/>
      <c r="GJS6" s="994"/>
      <c r="GJT6" s="994"/>
      <c r="GJU6" s="994"/>
      <c r="GJV6" s="994"/>
      <c r="GJW6" s="994"/>
      <c r="GJX6" s="994"/>
      <c r="GJY6" s="994"/>
      <c r="GJZ6" s="994"/>
      <c r="GKA6" s="994"/>
      <c r="GKB6" s="994"/>
      <c r="GKC6" s="994"/>
      <c r="GKD6" s="994"/>
      <c r="GKE6" s="994"/>
      <c r="GKF6" s="994"/>
      <c r="GKG6" s="994"/>
      <c r="GKH6" s="994"/>
      <c r="GKI6" s="994"/>
      <c r="GKJ6" s="994"/>
      <c r="GKK6" s="994"/>
      <c r="GKL6" s="994"/>
      <c r="GKM6" s="994"/>
      <c r="GKN6" s="994"/>
      <c r="GKO6" s="994"/>
      <c r="GKP6" s="994"/>
      <c r="GKQ6" s="994"/>
      <c r="GKR6" s="994"/>
      <c r="GKS6" s="994"/>
      <c r="GKT6" s="994"/>
      <c r="GKU6" s="994"/>
      <c r="GKV6" s="994"/>
      <c r="GKW6" s="994"/>
      <c r="GKX6" s="994"/>
      <c r="GKY6" s="994"/>
      <c r="GKZ6" s="994"/>
      <c r="GLA6" s="994"/>
      <c r="GLB6" s="994"/>
      <c r="GLC6" s="994"/>
      <c r="GLD6" s="994"/>
      <c r="GLE6" s="994"/>
      <c r="GLF6" s="994"/>
      <c r="GLG6" s="994"/>
      <c r="GLH6" s="994"/>
      <c r="GLI6" s="994"/>
      <c r="GLJ6" s="994"/>
      <c r="GLK6" s="994"/>
      <c r="GLL6" s="994"/>
      <c r="GLM6" s="994"/>
      <c r="GLN6" s="994"/>
      <c r="GLO6" s="994"/>
      <c r="GLP6" s="994"/>
      <c r="GLQ6" s="994"/>
      <c r="GLR6" s="994"/>
      <c r="GLS6" s="994"/>
      <c r="GLT6" s="994"/>
      <c r="GLU6" s="994"/>
      <c r="GLV6" s="994"/>
      <c r="GLW6" s="994"/>
      <c r="GLX6" s="994"/>
      <c r="GLY6" s="994"/>
      <c r="GLZ6" s="994"/>
      <c r="GMA6" s="994"/>
      <c r="GMB6" s="994"/>
      <c r="GMC6" s="994"/>
      <c r="GMD6" s="994"/>
      <c r="GME6" s="994"/>
      <c r="GMF6" s="994"/>
      <c r="GMG6" s="994"/>
      <c r="GMH6" s="994"/>
      <c r="GMI6" s="994"/>
      <c r="GMJ6" s="994"/>
      <c r="GMK6" s="994"/>
      <c r="GML6" s="994"/>
      <c r="GMM6" s="994"/>
      <c r="GMN6" s="994"/>
      <c r="GMO6" s="994"/>
      <c r="GMP6" s="994"/>
      <c r="GMQ6" s="994"/>
      <c r="GMR6" s="994"/>
      <c r="GMS6" s="994"/>
      <c r="GMT6" s="994"/>
      <c r="GMU6" s="994"/>
      <c r="GMV6" s="994"/>
      <c r="GMW6" s="994"/>
      <c r="GMX6" s="994"/>
      <c r="GMY6" s="994"/>
      <c r="GMZ6" s="994"/>
      <c r="GNA6" s="994"/>
      <c r="GNB6" s="994"/>
      <c r="GNC6" s="994"/>
      <c r="GND6" s="994"/>
      <c r="GNE6" s="994"/>
      <c r="GNF6" s="994"/>
      <c r="GNG6" s="994"/>
      <c r="GNH6" s="994"/>
      <c r="GNI6" s="994"/>
      <c r="GNJ6" s="994"/>
      <c r="GNK6" s="994"/>
      <c r="GNL6" s="994"/>
      <c r="GNM6" s="994"/>
      <c r="GNN6" s="994"/>
      <c r="GNO6" s="994"/>
      <c r="GNP6" s="994"/>
      <c r="GNQ6" s="994"/>
      <c r="GNR6" s="994"/>
      <c r="GNS6" s="994"/>
      <c r="GNT6" s="994"/>
      <c r="GNU6" s="994"/>
      <c r="GNV6" s="994"/>
      <c r="GNW6" s="994"/>
      <c r="GNX6" s="994"/>
      <c r="GNY6" s="994"/>
      <c r="GNZ6" s="994"/>
      <c r="GOA6" s="994"/>
      <c r="GOB6" s="994"/>
      <c r="GOC6" s="994"/>
      <c r="GOD6" s="994"/>
      <c r="GOE6" s="994"/>
      <c r="GOF6" s="994"/>
      <c r="GOG6" s="994"/>
      <c r="GOH6" s="994"/>
      <c r="GOI6" s="994"/>
      <c r="GOJ6" s="994"/>
      <c r="GOK6" s="994"/>
      <c r="GOL6" s="994"/>
      <c r="GOM6" s="994"/>
      <c r="GON6" s="994"/>
      <c r="GOO6" s="994"/>
      <c r="GOP6" s="994"/>
      <c r="GOQ6" s="994"/>
      <c r="GOR6" s="994"/>
      <c r="GOS6" s="994"/>
      <c r="GOT6" s="994"/>
      <c r="GOU6" s="994"/>
      <c r="GOV6" s="994"/>
      <c r="GOW6" s="994"/>
      <c r="GOX6" s="994"/>
      <c r="GOY6" s="994"/>
      <c r="GOZ6" s="994"/>
      <c r="GPA6" s="994"/>
      <c r="GPB6" s="994"/>
      <c r="GPC6" s="994"/>
      <c r="GPD6" s="994"/>
      <c r="GPE6" s="994"/>
      <c r="GPF6" s="994"/>
      <c r="GPG6" s="994"/>
      <c r="GPH6" s="994"/>
      <c r="GPI6" s="994"/>
      <c r="GPJ6" s="994"/>
      <c r="GPK6" s="994"/>
      <c r="GPL6" s="994"/>
      <c r="GPM6" s="994"/>
      <c r="GPN6" s="994"/>
      <c r="GPO6" s="994"/>
      <c r="GPP6" s="994"/>
      <c r="GPQ6" s="994"/>
      <c r="GPR6" s="994"/>
      <c r="GPS6" s="994"/>
      <c r="GPT6" s="994"/>
      <c r="GPU6" s="994"/>
      <c r="GPV6" s="994"/>
      <c r="GPW6" s="994"/>
      <c r="GPX6" s="994"/>
      <c r="GPY6" s="994"/>
      <c r="GPZ6" s="994"/>
      <c r="GQA6" s="994"/>
      <c r="GQB6" s="994"/>
      <c r="GQC6" s="994"/>
      <c r="GQD6" s="994"/>
      <c r="GQE6" s="994"/>
      <c r="GQF6" s="994"/>
      <c r="GQG6" s="994"/>
      <c r="GQH6" s="994"/>
      <c r="GQI6" s="994"/>
      <c r="GQJ6" s="994"/>
      <c r="GQK6" s="994"/>
      <c r="GQL6" s="994"/>
      <c r="GQM6" s="994"/>
      <c r="GQN6" s="994"/>
      <c r="GQO6" s="994"/>
      <c r="GQP6" s="994"/>
      <c r="GQQ6" s="994"/>
      <c r="GQR6" s="994"/>
      <c r="GQS6" s="994"/>
      <c r="GQT6" s="994"/>
      <c r="GQU6" s="994"/>
      <c r="GQV6" s="994"/>
      <c r="GQW6" s="994"/>
      <c r="GQX6" s="994"/>
      <c r="GQY6" s="994"/>
      <c r="GQZ6" s="994"/>
      <c r="GRA6" s="994"/>
      <c r="GRB6" s="994"/>
      <c r="GRC6" s="994"/>
      <c r="GRD6" s="994"/>
      <c r="GRE6" s="994"/>
      <c r="GRF6" s="994"/>
      <c r="GRG6" s="994"/>
      <c r="GRH6" s="994"/>
      <c r="GRI6" s="994"/>
      <c r="GRJ6" s="994"/>
      <c r="GRK6" s="994"/>
      <c r="GRL6" s="994"/>
      <c r="GRM6" s="994"/>
      <c r="GRN6" s="994"/>
      <c r="GRO6" s="994"/>
      <c r="GRP6" s="994"/>
      <c r="GRQ6" s="994"/>
      <c r="GRR6" s="994"/>
      <c r="GRS6" s="994"/>
      <c r="GRT6" s="994"/>
      <c r="GRU6" s="994"/>
      <c r="GRV6" s="994"/>
      <c r="GRW6" s="994"/>
      <c r="GRX6" s="994"/>
      <c r="GRY6" s="994"/>
      <c r="GRZ6" s="994"/>
      <c r="GSA6" s="994"/>
      <c r="GSB6" s="994"/>
      <c r="GSC6" s="994"/>
      <c r="GSD6" s="994"/>
      <c r="GSE6" s="994"/>
      <c r="GSF6" s="994"/>
      <c r="GSG6" s="994"/>
      <c r="GSH6" s="994"/>
      <c r="GSI6" s="994"/>
      <c r="GSJ6" s="994"/>
      <c r="GSK6" s="994"/>
      <c r="GSL6" s="994"/>
      <c r="GSM6" s="994"/>
      <c r="GSN6" s="994"/>
      <c r="GSO6" s="994"/>
      <c r="GSP6" s="994"/>
      <c r="GSQ6" s="994"/>
      <c r="GSR6" s="994"/>
      <c r="GSS6" s="994"/>
      <c r="GST6" s="994"/>
      <c r="GSU6" s="994"/>
      <c r="GSV6" s="994"/>
      <c r="GSW6" s="994"/>
      <c r="GSX6" s="994"/>
      <c r="GSY6" s="994"/>
      <c r="GSZ6" s="994"/>
      <c r="GTA6" s="994"/>
      <c r="GTB6" s="994"/>
      <c r="GTC6" s="994"/>
      <c r="GTD6" s="994"/>
      <c r="GTE6" s="994"/>
      <c r="GTF6" s="994"/>
      <c r="GTG6" s="994"/>
      <c r="GTH6" s="994"/>
      <c r="GTI6" s="994"/>
      <c r="GTJ6" s="994"/>
      <c r="GTK6" s="994"/>
      <c r="GTL6" s="994"/>
      <c r="GTM6" s="994"/>
      <c r="GTN6" s="994"/>
      <c r="GTO6" s="994"/>
      <c r="GTP6" s="994"/>
      <c r="GTQ6" s="994"/>
      <c r="GTR6" s="994"/>
      <c r="GTS6" s="994"/>
      <c r="GTT6" s="994"/>
      <c r="GTU6" s="994"/>
      <c r="GTV6" s="994"/>
      <c r="GTW6" s="994"/>
      <c r="GTX6" s="994"/>
      <c r="GTY6" s="994"/>
      <c r="GTZ6" s="994"/>
      <c r="GUA6" s="994"/>
      <c r="GUB6" s="994"/>
      <c r="GUC6" s="994"/>
      <c r="GUD6" s="994"/>
      <c r="GUE6" s="994"/>
      <c r="GUF6" s="994"/>
      <c r="GUG6" s="994"/>
      <c r="GUH6" s="994"/>
      <c r="GUI6" s="994"/>
      <c r="GUJ6" s="994"/>
      <c r="GUK6" s="994"/>
      <c r="GUL6" s="994"/>
      <c r="GUM6" s="994"/>
      <c r="GUN6" s="994"/>
      <c r="GUO6" s="994"/>
      <c r="GUP6" s="994"/>
      <c r="GUQ6" s="994"/>
      <c r="GUR6" s="994"/>
      <c r="GUS6" s="994"/>
      <c r="GUT6" s="994"/>
      <c r="GUU6" s="994"/>
      <c r="GUV6" s="994"/>
      <c r="GUW6" s="994"/>
      <c r="GUX6" s="994"/>
      <c r="GUY6" s="994"/>
      <c r="GUZ6" s="994"/>
      <c r="GVA6" s="994"/>
      <c r="GVB6" s="994"/>
      <c r="GVC6" s="994"/>
      <c r="GVD6" s="994"/>
      <c r="GVE6" s="994"/>
      <c r="GVF6" s="994"/>
      <c r="GVG6" s="994"/>
      <c r="GVH6" s="994"/>
      <c r="GVI6" s="994"/>
      <c r="GVJ6" s="994"/>
      <c r="GVK6" s="994"/>
      <c r="GVL6" s="994"/>
      <c r="GVM6" s="994"/>
      <c r="GVN6" s="994"/>
      <c r="GVO6" s="994"/>
      <c r="GVP6" s="994"/>
      <c r="GVQ6" s="994"/>
      <c r="GVR6" s="994"/>
      <c r="GVS6" s="994"/>
      <c r="GVT6" s="994"/>
      <c r="GVU6" s="994"/>
      <c r="GVV6" s="994"/>
      <c r="GVW6" s="994"/>
      <c r="GVX6" s="994"/>
      <c r="GVY6" s="994"/>
      <c r="GVZ6" s="994"/>
      <c r="GWA6" s="994"/>
      <c r="GWB6" s="994"/>
      <c r="GWC6" s="994"/>
      <c r="GWD6" s="994"/>
      <c r="GWE6" s="994"/>
      <c r="GWF6" s="994"/>
      <c r="GWG6" s="994"/>
      <c r="GWH6" s="994"/>
      <c r="GWI6" s="994"/>
      <c r="GWJ6" s="994"/>
      <c r="GWK6" s="994"/>
      <c r="GWL6" s="994"/>
      <c r="GWM6" s="994"/>
      <c r="GWN6" s="994"/>
      <c r="GWO6" s="994"/>
      <c r="GWP6" s="994"/>
      <c r="GWQ6" s="994"/>
      <c r="GWR6" s="994"/>
      <c r="GWS6" s="994"/>
      <c r="GWT6" s="994"/>
      <c r="GWU6" s="994"/>
      <c r="GWV6" s="994"/>
      <c r="GWW6" s="994"/>
      <c r="GWX6" s="994"/>
      <c r="GWY6" s="994"/>
      <c r="GWZ6" s="994"/>
      <c r="GXA6" s="994"/>
      <c r="GXB6" s="994"/>
      <c r="GXC6" s="994"/>
      <c r="GXD6" s="994"/>
      <c r="GXE6" s="994"/>
      <c r="GXF6" s="994"/>
      <c r="GXG6" s="994"/>
      <c r="GXH6" s="994"/>
      <c r="GXI6" s="994"/>
      <c r="GXJ6" s="994"/>
      <c r="GXK6" s="994"/>
      <c r="GXL6" s="994"/>
      <c r="GXM6" s="994"/>
      <c r="GXN6" s="994"/>
      <c r="GXO6" s="994"/>
      <c r="GXP6" s="994"/>
      <c r="GXQ6" s="994"/>
      <c r="GXR6" s="994"/>
      <c r="GXS6" s="994"/>
      <c r="GXT6" s="994"/>
      <c r="GXU6" s="994"/>
      <c r="GXV6" s="994"/>
      <c r="GXW6" s="994"/>
      <c r="GXX6" s="994"/>
      <c r="GXY6" s="994"/>
      <c r="GXZ6" s="994"/>
      <c r="GYA6" s="994"/>
      <c r="GYB6" s="994"/>
      <c r="GYC6" s="994"/>
      <c r="GYD6" s="994"/>
      <c r="GYE6" s="994"/>
      <c r="GYF6" s="994"/>
      <c r="GYG6" s="994"/>
      <c r="GYH6" s="994"/>
      <c r="GYI6" s="994"/>
      <c r="GYJ6" s="994"/>
      <c r="GYK6" s="994"/>
      <c r="GYL6" s="994"/>
      <c r="GYM6" s="994"/>
      <c r="GYN6" s="994"/>
      <c r="GYO6" s="994"/>
      <c r="GYP6" s="994"/>
      <c r="GYQ6" s="994"/>
      <c r="GYR6" s="994"/>
      <c r="GYS6" s="994"/>
      <c r="GYT6" s="994"/>
      <c r="GYU6" s="994"/>
      <c r="GYV6" s="994"/>
      <c r="GYW6" s="994"/>
      <c r="GYX6" s="994"/>
      <c r="GYY6" s="994"/>
      <c r="GYZ6" s="994"/>
      <c r="GZA6" s="994"/>
      <c r="GZB6" s="994"/>
      <c r="GZC6" s="994"/>
      <c r="GZD6" s="994"/>
      <c r="GZE6" s="994"/>
      <c r="GZF6" s="994"/>
      <c r="GZG6" s="994"/>
      <c r="GZH6" s="994"/>
      <c r="GZI6" s="994"/>
      <c r="GZJ6" s="994"/>
      <c r="GZK6" s="994"/>
      <c r="GZL6" s="994"/>
      <c r="GZM6" s="994"/>
      <c r="GZN6" s="994"/>
      <c r="GZO6" s="994"/>
      <c r="GZP6" s="994"/>
      <c r="GZQ6" s="994"/>
      <c r="GZR6" s="994"/>
      <c r="GZS6" s="994"/>
      <c r="GZT6" s="994"/>
      <c r="GZU6" s="994"/>
      <c r="GZV6" s="994"/>
      <c r="GZW6" s="994"/>
      <c r="GZX6" s="994"/>
      <c r="GZY6" s="994"/>
      <c r="GZZ6" s="994"/>
      <c r="HAA6" s="994"/>
      <c r="HAB6" s="994"/>
      <c r="HAC6" s="994"/>
      <c r="HAD6" s="994"/>
      <c r="HAE6" s="994"/>
      <c r="HAF6" s="994"/>
      <c r="HAG6" s="994"/>
      <c r="HAH6" s="994"/>
      <c r="HAI6" s="994"/>
      <c r="HAJ6" s="994"/>
      <c r="HAK6" s="994"/>
      <c r="HAL6" s="994"/>
      <c r="HAM6" s="994"/>
      <c r="HAN6" s="994"/>
      <c r="HAO6" s="994"/>
      <c r="HAP6" s="994"/>
      <c r="HAQ6" s="994"/>
      <c r="HAR6" s="994"/>
      <c r="HAS6" s="994"/>
      <c r="HAT6" s="994"/>
      <c r="HAU6" s="994"/>
      <c r="HAV6" s="994"/>
      <c r="HAW6" s="994"/>
      <c r="HAX6" s="994"/>
      <c r="HAY6" s="994"/>
      <c r="HAZ6" s="994"/>
      <c r="HBA6" s="994"/>
      <c r="HBB6" s="994"/>
      <c r="HBC6" s="994"/>
      <c r="HBD6" s="994"/>
      <c r="HBE6" s="994"/>
      <c r="HBF6" s="994"/>
      <c r="HBG6" s="994"/>
      <c r="HBH6" s="994"/>
      <c r="HBI6" s="994"/>
      <c r="HBJ6" s="994"/>
      <c r="HBK6" s="994"/>
      <c r="HBL6" s="994"/>
      <c r="HBM6" s="994"/>
      <c r="HBN6" s="994"/>
      <c r="HBO6" s="994"/>
      <c r="HBP6" s="994"/>
      <c r="HBQ6" s="994"/>
      <c r="HBR6" s="994"/>
      <c r="HBS6" s="994"/>
      <c r="HBT6" s="994"/>
      <c r="HBU6" s="994"/>
      <c r="HBV6" s="994"/>
      <c r="HBW6" s="994"/>
      <c r="HBX6" s="994"/>
      <c r="HBY6" s="994"/>
      <c r="HBZ6" s="994"/>
      <c r="HCA6" s="994"/>
      <c r="HCB6" s="994"/>
      <c r="HCC6" s="994"/>
      <c r="HCD6" s="994"/>
      <c r="HCE6" s="994"/>
      <c r="HCF6" s="994"/>
      <c r="HCG6" s="994"/>
      <c r="HCH6" s="994"/>
      <c r="HCI6" s="994"/>
      <c r="HCJ6" s="994"/>
      <c r="HCK6" s="994"/>
      <c r="HCL6" s="994"/>
      <c r="HCM6" s="994"/>
      <c r="HCN6" s="994"/>
      <c r="HCO6" s="994"/>
      <c r="HCP6" s="994"/>
      <c r="HCQ6" s="994"/>
      <c r="HCR6" s="994"/>
      <c r="HCS6" s="994"/>
      <c r="HCT6" s="994"/>
      <c r="HCU6" s="994"/>
      <c r="HCV6" s="994"/>
      <c r="HCW6" s="994"/>
      <c r="HCX6" s="994"/>
      <c r="HCY6" s="994"/>
      <c r="HCZ6" s="994"/>
      <c r="HDA6" s="994"/>
      <c r="HDB6" s="994"/>
      <c r="HDC6" s="994"/>
      <c r="HDD6" s="994"/>
      <c r="HDE6" s="994"/>
      <c r="HDF6" s="994"/>
      <c r="HDG6" s="994"/>
      <c r="HDH6" s="994"/>
      <c r="HDI6" s="994"/>
      <c r="HDJ6" s="994"/>
      <c r="HDK6" s="994"/>
      <c r="HDL6" s="994"/>
      <c r="HDM6" s="994"/>
      <c r="HDN6" s="994"/>
      <c r="HDO6" s="994"/>
      <c r="HDP6" s="994"/>
      <c r="HDQ6" s="994"/>
      <c r="HDR6" s="994"/>
      <c r="HDS6" s="994"/>
      <c r="HDT6" s="994"/>
      <c r="HDU6" s="994"/>
      <c r="HDV6" s="994"/>
      <c r="HDW6" s="994"/>
      <c r="HDX6" s="994"/>
      <c r="HDY6" s="994"/>
      <c r="HDZ6" s="994"/>
      <c r="HEA6" s="994"/>
      <c r="HEB6" s="994"/>
      <c r="HEC6" s="994"/>
      <c r="HED6" s="994"/>
      <c r="HEE6" s="994"/>
      <c r="HEF6" s="994"/>
      <c r="HEG6" s="994"/>
      <c r="HEH6" s="994"/>
      <c r="HEI6" s="994"/>
      <c r="HEJ6" s="994"/>
      <c r="HEK6" s="994"/>
      <c r="HEL6" s="994"/>
      <c r="HEM6" s="994"/>
      <c r="HEN6" s="994"/>
      <c r="HEO6" s="994"/>
      <c r="HEP6" s="994"/>
      <c r="HEQ6" s="994"/>
      <c r="HER6" s="994"/>
      <c r="HES6" s="994"/>
      <c r="HET6" s="994"/>
      <c r="HEU6" s="994"/>
      <c r="HEV6" s="994"/>
      <c r="HEW6" s="994"/>
      <c r="HEX6" s="994"/>
      <c r="HEY6" s="994"/>
      <c r="HEZ6" s="994"/>
      <c r="HFA6" s="994"/>
      <c r="HFB6" s="994"/>
      <c r="HFC6" s="994"/>
      <c r="HFD6" s="994"/>
      <c r="HFE6" s="994"/>
      <c r="HFF6" s="994"/>
      <c r="HFG6" s="994"/>
      <c r="HFH6" s="994"/>
      <c r="HFI6" s="994"/>
      <c r="HFJ6" s="994"/>
      <c r="HFK6" s="994"/>
      <c r="HFL6" s="994"/>
      <c r="HFM6" s="994"/>
      <c r="HFN6" s="994"/>
      <c r="HFO6" s="994"/>
      <c r="HFP6" s="994"/>
      <c r="HFQ6" s="994"/>
      <c r="HFR6" s="994"/>
      <c r="HFS6" s="994"/>
      <c r="HFT6" s="994"/>
      <c r="HFU6" s="994"/>
      <c r="HFV6" s="994"/>
      <c r="HFW6" s="994"/>
      <c r="HFX6" s="994"/>
      <c r="HFY6" s="994"/>
      <c r="HFZ6" s="994"/>
      <c r="HGA6" s="994"/>
      <c r="HGB6" s="994"/>
      <c r="HGC6" s="994"/>
      <c r="HGD6" s="994"/>
      <c r="HGE6" s="994"/>
      <c r="HGF6" s="994"/>
      <c r="HGG6" s="994"/>
      <c r="HGH6" s="994"/>
      <c r="HGI6" s="994"/>
      <c r="HGJ6" s="994"/>
      <c r="HGK6" s="994"/>
      <c r="HGL6" s="994"/>
      <c r="HGM6" s="994"/>
      <c r="HGN6" s="994"/>
      <c r="HGO6" s="994"/>
      <c r="HGP6" s="994"/>
      <c r="HGQ6" s="994"/>
      <c r="HGR6" s="994"/>
      <c r="HGS6" s="994"/>
      <c r="HGT6" s="994"/>
      <c r="HGU6" s="994"/>
      <c r="HGV6" s="994"/>
      <c r="HGW6" s="994"/>
      <c r="HGX6" s="994"/>
      <c r="HGY6" s="994"/>
      <c r="HGZ6" s="994"/>
      <c r="HHA6" s="994"/>
      <c r="HHB6" s="994"/>
      <c r="HHC6" s="994"/>
      <c r="HHD6" s="994"/>
      <c r="HHE6" s="994"/>
      <c r="HHF6" s="994"/>
      <c r="HHG6" s="994"/>
      <c r="HHH6" s="994"/>
      <c r="HHI6" s="994"/>
      <c r="HHJ6" s="994"/>
      <c r="HHK6" s="994"/>
      <c r="HHL6" s="994"/>
      <c r="HHM6" s="994"/>
      <c r="HHN6" s="994"/>
      <c r="HHO6" s="994"/>
      <c r="HHP6" s="994"/>
      <c r="HHQ6" s="994"/>
      <c r="HHR6" s="994"/>
      <c r="HHS6" s="994"/>
      <c r="HHT6" s="994"/>
      <c r="HHU6" s="994"/>
      <c r="HHV6" s="994"/>
      <c r="HHW6" s="994"/>
      <c r="HHX6" s="994"/>
      <c r="HHY6" s="994"/>
      <c r="HHZ6" s="994"/>
      <c r="HIA6" s="994"/>
      <c r="HIB6" s="994"/>
      <c r="HIC6" s="994"/>
      <c r="HID6" s="994"/>
      <c r="HIE6" s="994"/>
      <c r="HIF6" s="994"/>
      <c r="HIG6" s="994"/>
      <c r="HIH6" s="994"/>
      <c r="HII6" s="994"/>
      <c r="HIJ6" s="994"/>
      <c r="HIK6" s="994"/>
      <c r="HIL6" s="994"/>
      <c r="HIM6" s="994"/>
      <c r="HIN6" s="994"/>
      <c r="HIO6" s="994"/>
      <c r="HIP6" s="994"/>
      <c r="HIQ6" s="994"/>
      <c r="HIR6" s="994"/>
      <c r="HIS6" s="994"/>
      <c r="HIT6" s="994"/>
      <c r="HIU6" s="994"/>
      <c r="HIV6" s="994"/>
      <c r="HIW6" s="994"/>
      <c r="HIX6" s="994"/>
      <c r="HIY6" s="994"/>
      <c r="HIZ6" s="994"/>
      <c r="HJA6" s="994"/>
      <c r="HJB6" s="994"/>
      <c r="HJC6" s="994"/>
      <c r="HJD6" s="994"/>
      <c r="HJE6" s="994"/>
      <c r="HJF6" s="994"/>
      <c r="HJG6" s="994"/>
      <c r="HJH6" s="994"/>
      <c r="HJI6" s="994"/>
      <c r="HJJ6" s="994"/>
      <c r="HJK6" s="994"/>
      <c r="HJL6" s="994"/>
      <c r="HJM6" s="994"/>
      <c r="HJN6" s="994"/>
      <c r="HJO6" s="994"/>
      <c r="HJP6" s="994"/>
      <c r="HJQ6" s="994"/>
      <c r="HJR6" s="994"/>
      <c r="HJS6" s="994"/>
      <c r="HJT6" s="994"/>
      <c r="HJU6" s="994"/>
      <c r="HJV6" s="994"/>
      <c r="HJW6" s="994"/>
      <c r="HJX6" s="994"/>
      <c r="HJY6" s="994"/>
      <c r="HJZ6" s="994"/>
      <c r="HKA6" s="994"/>
      <c r="HKB6" s="994"/>
      <c r="HKC6" s="994"/>
      <c r="HKD6" s="994"/>
      <c r="HKE6" s="994"/>
      <c r="HKF6" s="994"/>
      <c r="HKG6" s="994"/>
      <c r="HKH6" s="994"/>
      <c r="HKI6" s="994"/>
      <c r="HKJ6" s="994"/>
      <c r="HKK6" s="994"/>
      <c r="HKL6" s="994"/>
      <c r="HKM6" s="994"/>
      <c r="HKN6" s="994"/>
      <c r="HKO6" s="994"/>
      <c r="HKP6" s="994"/>
      <c r="HKQ6" s="994"/>
      <c r="HKR6" s="994"/>
      <c r="HKS6" s="994"/>
      <c r="HKT6" s="994"/>
      <c r="HKU6" s="994"/>
      <c r="HKV6" s="994"/>
      <c r="HKW6" s="994"/>
      <c r="HKX6" s="994"/>
      <c r="HKY6" s="994"/>
      <c r="HKZ6" s="994"/>
      <c r="HLA6" s="994"/>
      <c r="HLB6" s="994"/>
      <c r="HLC6" s="994"/>
      <c r="HLD6" s="994"/>
      <c r="HLE6" s="994"/>
      <c r="HLF6" s="994"/>
      <c r="HLG6" s="994"/>
      <c r="HLH6" s="994"/>
      <c r="HLI6" s="994"/>
      <c r="HLJ6" s="994"/>
      <c r="HLK6" s="994"/>
      <c r="HLL6" s="994"/>
      <c r="HLM6" s="994"/>
      <c r="HLN6" s="994"/>
      <c r="HLO6" s="994"/>
      <c r="HLP6" s="994"/>
      <c r="HLQ6" s="994"/>
      <c r="HLR6" s="994"/>
      <c r="HLS6" s="994"/>
      <c r="HLT6" s="994"/>
      <c r="HLU6" s="994"/>
      <c r="HLV6" s="994"/>
      <c r="HLW6" s="994"/>
      <c r="HLX6" s="994"/>
      <c r="HLY6" s="994"/>
      <c r="HLZ6" s="994"/>
      <c r="HMA6" s="994"/>
      <c r="HMB6" s="994"/>
      <c r="HMC6" s="994"/>
      <c r="HMD6" s="994"/>
      <c r="HME6" s="994"/>
      <c r="HMF6" s="994"/>
      <c r="HMG6" s="994"/>
      <c r="HMH6" s="994"/>
      <c r="HMI6" s="994"/>
      <c r="HMJ6" s="994"/>
      <c r="HMK6" s="994"/>
      <c r="HML6" s="994"/>
      <c r="HMM6" s="994"/>
      <c r="HMN6" s="994"/>
      <c r="HMO6" s="994"/>
      <c r="HMP6" s="994"/>
      <c r="HMQ6" s="994"/>
      <c r="HMR6" s="994"/>
      <c r="HMS6" s="994"/>
      <c r="HMT6" s="994"/>
      <c r="HMU6" s="994"/>
      <c r="HMV6" s="994"/>
      <c r="HMW6" s="994"/>
      <c r="HMX6" s="994"/>
      <c r="HMY6" s="994"/>
      <c r="HMZ6" s="994"/>
      <c r="HNA6" s="994"/>
      <c r="HNB6" s="994"/>
      <c r="HNC6" s="994"/>
      <c r="HND6" s="994"/>
      <c r="HNE6" s="994"/>
      <c r="HNF6" s="994"/>
      <c r="HNG6" s="994"/>
      <c r="HNH6" s="994"/>
      <c r="HNI6" s="994"/>
      <c r="HNJ6" s="994"/>
      <c r="HNK6" s="994"/>
      <c r="HNL6" s="994"/>
      <c r="HNM6" s="994"/>
      <c r="HNN6" s="994"/>
      <c r="HNO6" s="994"/>
      <c r="HNP6" s="994"/>
      <c r="HNQ6" s="994"/>
      <c r="HNR6" s="994"/>
      <c r="HNS6" s="994"/>
      <c r="HNT6" s="994"/>
      <c r="HNU6" s="994"/>
      <c r="HNV6" s="994"/>
      <c r="HNW6" s="994"/>
      <c r="HNX6" s="994"/>
      <c r="HNY6" s="994"/>
      <c r="HNZ6" s="994"/>
      <c r="HOA6" s="994"/>
      <c r="HOB6" s="994"/>
      <c r="HOC6" s="994"/>
      <c r="HOD6" s="994"/>
      <c r="HOE6" s="994"/>
      <c r="HOF6" s="994"/>
      <c r="HOG6" s="994"/>
      <c r="HOH6" s="994"/>
      <c r="HOI6" s="994"/>
      <c r="HOJ6" s="994"/>
      <c r="HOK6" s="994"/>
      <c r="HOL6" s="994"/>
      <c r="HOM6" s="994"/>
      <c r="HON6" s="994"/>
      <c r="HOO6" s="994"/>
      <c r="HOP6" s="994"/>
      <c r="HOQ6" s="994"/>
      <c r="HOR6" s="994"/>
      <c r="HOS6" s="994"/>
      <c r="HOT6" s="994"/>
      <c r="HOU6" s="994"/>
      <c r="HOV6" s="994"/>
      <c r="HOW6" s="994"/>
      <c r="HOX6" s="994"/>
      <c r="HOY6" s="994"/>
      <c r="HOZ6" s="994"/>
      <c r="HPA6" s="994"/>
      <c r="HPB6" s="994"/>
      <c r="HPC6" s="994"/>
      <c r="HPD6" s="994"/>
      <c r="HPE6" s="994"/>
      <c r="HPF6" s="994"/>
      <c r="HPG6" s="994"/>
      <c r="HPH6" s="994"/>
      <c r="HPI6" s="994"/>
      <c r="HPJ6" s="994"/>
      <c r="HPK6" s="994"/>
      <c r="HPL6" s="994"/>
      <c r="HPM6" s="994"/>
      <c r="HPN6" s="994"/>
      <c r="HPO6" s="994"/>
      <c r="HPP6" s="994"/>
      <c r="HPQ6" s="994"/>
      <c r="HPR6" s="994"/>
      <c r="HPS6" s="994"/>
      <c r="HPT6" s="994"/>
      <c r="HPU6" s="994"/>
      <c r="HPV6" s="994"/>
      <c r="HPW6" s="994"/>
      <c r="HPX6" s="994"/>
      <c r="HPY6" s="994"/>
      <c r="HPZ6" s="994"/>
      <c r="HQA6" s="994"/>
      <c r="HQB6" s="994"/>
      <c r="HQC6" s="994"/>
      <c r="HQD6" s="994"/>
      <c r="HQE6" s="994"/>
      <c r="HQF6" s="994"/>
      <c r="HQG6" s="994"/>
      <c r="HQH6" s="994"/>
      <c r="HQI6" s="994"/>
      <c r="HQJ6" s="994"/>
      <c r="HQK6" s="994"/>
      <c r="HQL6" s="994"/>
      <c r="HQM6" s="994"/>
      <c r="HQN6" s="994"/>
      <c r="HQO6" s="994"/>
      <c r="HQP6" s="994"/>
      <c r="HQQ6" s="994"/>
      <c r="HQR6" s="994"/>
      <c r="HQS6" s="994"/>
      <c r="HQT6" s="994"/>
      <c r="HQU6" s="994"/>
      <c r="HQV6" s="994"/>
      <c r="HQW6" s="994"/>
      <c r="HQX6" s="994"/>
      <c r="HQY6" s="994"/>
      <c r="HQZ6" s="994"/>
      <c r="HRA6" s="994"/>
      <c r="HRB6" s="994"/>
      <c r="HRC6" s="994"/>
      <c r="HRD6" s="994"/>
      <c r="HRE6" s="994"/>
      <c r="HRF6" s="994"/>
      <c r="HRG6" s="994"/>
      <c r="HRH6" s="994"/>
      <c r="HRI6" s="994"/>
      <c r="HRJ6" s="994"/>
      <c r="HRK6" s="994"/>
      <c r="HRL6" s="994"/>
      <c r="HRM6" s="994"/>
      <c r="HRN6" s="994"/>
      <c r="HRO6" s="994"/>
      <c r="HRP6" s="994"/>
      <c r="HRQ6" s="994"/>
      <c r="HRR6" s="994"/>
      <c r="HRS6" s="994"/>
      <c r="HRT6" s="994"/>
      <c r="HRU6" s="994"/>
      <c r="HRV6" s="994"/>
      <c r="HRW6" s="994"/>
      <c r="HRX6" s="994"/>
      <c r="HRY6" s="994"/>
      <c r="HRZ6" s="994"/>
      <c r="HSA6" s="994"/>
      <c r="HSB6" s="994"/>
      <c r="HSC6" s="994"/>
      <c r="HSD6" s="994"/>
      <c r="HSE6" s="994"/>
      <c r="HSF6" s="994"/>
      <c r="HSG6" s="994"/>
      <c r="HSH6" s="994"/>
      <c r="HSI6" s="994"/>
      <c r="HSJ6" s="994"/>
      <c r="HSK6" s="994"/>
      <c r="HSL6" s="994"/>
      <c r="HSM6" s="994"/>
      <c r="HSN6" s="994"/>
      <c r="HSO6" s="994"/>
      <c r="HSP6" s="994"/>
      <c r="HSQ6" s="994"/>
      <c r="HSR6" s="994"/>
      <c r="HSS6" s="994"/>
      <c r="HST6" s="994"/>
      <c r="HSU6" s="994"/>
      <c r="HSV6" s="994"/>
      <c r="HSW6" s="994"/>
      <c r="HSX6" s="994"/>
      <c r="HSY6" s="994"/>
      <c r="HSZ6" s="994"/>
      <c r="HTA6" s="994"/>
      <c r="HTB6" s="994"/>
      <c r="HTC6" s="994"/>
      <c r="HTD6" s="994"/>
      <c r="HTE6" s="994"/>
      <c r="HTF6" s="994"/>
      <c r="HTG6" s="994"/>
      <c r="HTH6" s="994"/>
      <c r="HTI6" s="994"/>
      <c r="HTJ6" s="994"/>
      <c r="HTK6" s="994"/>
      <c r="HTL6" s="994"/>
      <c r="HTM6" s="994"/>
      <c r="HTN6" s="994"/>
      <c r="HTO6" s="994"/>
      <c r="HTP6" s="994"/>
      <c r="HTQ6" s="994"/>
      <c r="HTR6" s="994"/>
      <c r="HTS6" s="994"/>
      <c r="HTT6" s="994"/>
      <c r="HTU6" s="994"/>
      <c r="HTV6" s="994"/>
      <c r="HTW6" s="994"/>
      <c r="HTX6" s="994"/>
      <c r="HTY6" s="994"/>
      <c r="HTZ6" s="994"/>
      <c r="HUA6" s="994"/>
      <c r="HUB6" s="994"/>
      <c r="HUC6" s="994"/>
      <c r="HUD6" s="994"/>
      <c r="HUE6" s="994"/>
      <c r="HUF6" s="994"/>
      <c r="HUG6" s="994"/>
      <c r="HUH6" s="994"/>
      <c r="HUI6" s="994"/>
      <c r="HUJ6" s="994"/>
      <c r="HUK6" s="994"/>
      <c r="HUL6" s="994"/>
      <c r="HUM6" s="994"/>
      <c r="HUN6" s="994"/>
      <c r="HUO6" s="994"/>
      <c r="HUP6" s="994"/>
      <c r="HUQ6" s="994"/>
      <c r="HUR6" s="994"/>
      <c r="HUS6" s="994"/>
      <c r="HUT6" s="994"/>
      <c r="HUU6" s="994"/>
      <c r="HUV6" s="994"/>
      <c r="HUW6" s="994"/>
      <c r="HUX6" s="994"/>
      <c r="HUY6" s="994"/>
      <c r="HUZ6" s="994"/>
      <c r="HVA6" s="994"/>
      <c r="HVB6" s="994"/>
      <c r="HVC6" s="994"/>
      <c r="HVD6" s="994"/>
      <c r="HVE6" s="994"/>
      <c r="HVF6" s="994"/>
      <c r="HVG6" s="994"/>
      <c r="HVH6" s="994"/>
      <c r="HVI6" s="994"/>
      <c r="HVJ6" s="994"/>
      <c r="HVK6" s="994"/>
      <c r="HVL6" s="994"/>
      <c r="HVM6" s="994"/>
      <c r="HVN6" s="994"/>
      <c r="HVO6" s="994"/>
      <c r="HVP6" s="994"/>
      <c r="HVQ6" s="994"/>
      <c r="HVR6" s="994"/>
      <c r="HVS6" s="994"/>
      <c r="HVT6" s="994"/>
      <c r="HVU6" s="994"/>
      <c r="HVV6" s="994"/>
      <c r="HVW6" s="994"/>
      <c r="HVX6" s="994"/>
      <c r="HVY6" s="994"/>
      <c r="HVZ6" s="994"/>
      <c r="HWA6" s="994"/>
      <c r="HWB6" s="994"/>
      <c r="HWC6" s="994"/>
      <c r="HWD6" s="994"/>
      <c r="HWE6" s="994"/>
      <c r="HWF6" s="994"/>
      <c r="HWG6" s="994"/>
      <c r="HWH6" s="994"/>
      <c r="HWI6" s="994"/>
      <c r="HWJ6" s="994"/>
      <c r="HWK6" s="994"/>
      <c r="HWL6" s="994"/>
      <c r="HWM6" s="994"/>
      <c r="HWN6" s="994"/>
      <c r="HWO6" s="994"/>
      <c r="HWP6" s="994"/>
      <c r="HWQ6" s="994"/>
      <c r="HWR6" s="994"/>
      <c r="HWS6" s="994"/>
      <c r="HWT6" s="994"/>
      <c r="HWU6" s="994"/>
      <c r="HWV6" s="994"/>
      <c r="HWW6" s="994"/>
      <c r="HWX6" s="994"/>
      <c r="HWY6" s="994"/>
      <c r="HWZ6" s="994"/>
      <c r="HXA6" s="994"/>
      <c r="HXB6" s="994"/>
      <c r="HXC6" s="994"/>
      <c r="HXD6" s="994"/>
      <c r="HXE6" s="994"/>
      <c r="HXF6" s="994"/>
      <c r="HXG6" s="994"/>
      <c r="HXH6" s="994"/>
      <c r="HXI6" s="994"/>
      <c r="HXJ6" s="994"/>
      <c r="HXK6" s="994"/>
      <c r="HXL6" s="994"/>
      <c r="HXM6" s="994"/>
      <c r="HXN6" s="994"/>
      <c r="HXO6" s="994"/>
      <c r="HXP6" s="994"/>
      <c r="HXQ6" s="994"/>
      <c r="HXR6" s="994"/>
      <c r="HXS6" s="994"/>
      <c r="HXT6" s="994"/>
      <c r="HXU6" s="994"/>
      <c r="HXV6" s="994"/>
      <c r="HXW6" s="994"/>
      <c r="HXX6" s="994"/>
      <c r="HXY6" s="994"/>
      <c r="HXZ6" s="994"/>
      <c r="HYA6" s="994"/>
      <c r="HYB6" s="994"/>
      <c r="HYC6" s="994"/>
      <c r="HYD6" s="994"/>
      <c r="HYE6" s="994"/>
      <c r="HYF6" s="994"/>
      <c r="HYG6" s="994"/>
      <c r="HYH6" s="994"/>
      <c r="HYI6" s="994"/>
      <c r="HYJ6" s="994"/>
      <c r="HYK6" s="994"/>
      <c r="HYL6" s="994"/>
      <c r="HYM6" s="994"/>
      <c r="HYN6" s="994"/>
      <c r="HYO6" s="994"/>
      <c r="HYP6" s="994"/>
      <c r="HYQ6" s="994"/>
      <c r="HYR6" s="994"/>
      <c r="HYS6" s="994"/>
      <c r="HYT6" s="994"/>
      <c r="HYU6" s="994"/>
      <c r="HYV6" s="994"/>
      <c r="HYW6" s="994"/>
      <c r="HYX6" s="994"/>
      <c r="HYY6" s="994"/>
      <c r="HYZ6" s="994"/>
      <c r="HZA6" s="994"/>
      <c r="HZB6" s="994"/>
      <c r="HZC6" s="994"/>
      <c r="HZD6" s="994"/>
      <c r="HZE6" s="994"/>
      <c r="HZF6" s="994"/>
      <c r="HZG6" s="994"/>
      <c r="HZH6" s="994"/>
      <c r="HZI6" s="994"/>
      <c r="HZJ6" s="994"/>
      <c r="HZK6" s="994"/>
      <c r="HZL6" s="994"/>
      <c r="HZM6" s="994"/>
      <c r="HZN6" s="994"/>
      <c r="HZO6" s="994"/>
      <c r="HZP6" s="994"/>
      <c r="HZQ6" s="994"/>
      <c r="HZR6" s="994"/>
      <c r="HZS6" s="994"/>
      <c r="HZT6" s="994"/>
      <c r="HZU6" s="994"/>
      <c r="HZV6" s="994"/>
      <c r="HZW6" s="994"/>
      <c r="HZX6" s="994"/>
      <c r="HZY6" s="994"/>
      <c r="HZZ6" s="994"/>
      <c r="IAA6" s="994"/>
      <c r="IAB6" s="994"/>
      <c r="IAC6" s="994"/>
      <c r="IAD6" s="994"/>
      <c r="IAE6" s="994"/>
      <c r="IAF6" s="994"/>
      <c r="IAG6" s="994"/>
      <c r="IAH6" s="994"/>
      <c r="IAI6" s="994"/>
      <c r="IAJ6" s="994"/>
      <c r="IAK6" s="994"/>
      <c r="IAL6" s="994"/>
      <c r="IAM6" s="994"/>
      <c r="IAN6" s="994"/>
      <c r="IAO6" s="994"/>
      <c r="IAP6" s="994"/>
      <c r="IAQ6" s="994"/>
      <c r="IAR6" s="994"/>
      <c r="IAS6" s="994"/>
      <c r="IAT6" s="994"/>
      <c r="IAU6" s="994"/>
      <c r="IAV6" s="994"/>
      <c r="IAW6" s="994"/>
      <c r="IAX6" s="994"/>
      <c r="IAY6" s="994"/>
      <c r="IAZ6" s="994"/>
      <c r="IBA6" s="994"/>
      <c r="IBB6" s="994"/>
      <c r="IBC6" s="994"/>
      <c r="IBD6" s="994"/>
      <c r="IBE6" s="994"/>
      <c r="IBF6" s="994"/>
      <c r="IBG6" s="994"/>
      <c r="IBH6" s="994"/>
      <c r="IBI6" s="994"/>
      <c r="IBJ6" s="994"/>
      <c r="IBK6" s="994"/>
      <c r="IBL6" s="994"/>
      <c r="IBM6" s="994"/>
      <c r="IBN6" s="994"/>
      <c r="IBO6" s="994"/>
      <c r="IBP6" s="994"/>
      <c r="IBQ6" s="994"/>
      <c r="IBR6" s="994"/>
      <c r="IBS6" s="994"/>
      <c r="IBT6" s="994"/>
      <c r="IBU6" s="994"/>
      <c r="IBV6" s="994"/>
      <c r="IBW6" s="994"/>
      <c r="IBX6" s="994"/>
      <c r="IBY6" s="994"/>
      <c r="IBZ6" s="994"/>
      <c r="ICA6" s="994"/>
      <c r="ICB6" s="994"/>
      <c r="ICC6" s="994"/>
      <c r="ICD6" s="994"/>
      <c r="ICE6" s="994"/>
      <c r="ICF6" s="994"/>
      <c r="ICG6" s="994"/>
      <c r="ICH6" s="994"/>
      <c r="ICI6" s="994"/>
      <c r="ICJ6" s="994"/>
      <c r="ICK6" s="994"/>
      <c r="ICL6" s="994"/>
      <c r="ICM6" s="994"/>
      <c r="ICN6" s="994"/>
      <c r="ICO6" s="994"/>
      <c r="ICP6" s="994"/>
      <c r="ICQ6" s="994"/>
      <c r="ICR6" s="994"/>
      <c r="ICS6" s="994"/>
      <c r="ICT6" s="994"/>
      <c r="ICU6" s="994"/>
      <c r="ICV6" s="994"/>
      <c r="ICW6" s="994"/>
      <c r="ICX6" s="994"/>
      <c r="ICY6" s="994"/>
      <c r="ICZ6" s="994"/>
      <c r="IDA6" s="994"/>
      <c r="IDB6" s="994"/>
      <c r="IDC6" s="994"/>
      <c r="IDD6" s="994"/>
      <c r="IDE6" s="994"/>
      <c r="IDF6" s="994"/>
      <c r="IDG6" s="994"/>
      <c r="IDH6" s="994"/>
      <c r="IDI6" s="994"/>
      <c r="IDJ6" s="994"/>
      <c r="IDK6" s="994"/>
      <c r="IDL6" s="994"/>
      <c r="IDM6" s="994"/>
      <c r="IDN6" s="994"/>
      <c r="IDO6" s="994"/>
      <c r="IDP6" s="994"/>
      <c r="IDQ6" s="994"/>
      <c r="IDR6" s="994"/>
      <c r="IDS6" s="994"/>
      <c r="IDT6" s="994"/>
      <c r="IDU6" s="994"/>
      <c r="IDV6" s="994"/>
      <c r="IDW6" s="994"/>
      <c r="IDX6" s="994"/>
      <c r="IDY6" s="994"/>
      <c r="IDZ6" s="994"/>
      <c r="IEA6" s="994"/>
      <c r="IEB6" s="994"/>
      <c r="IEC6" s="994"/>
      <c r="IED6" s="994"/>
      <c r="IEE6" s="994"/>
      <c r="IEF6" s="994"/>
      <c r="IEG6" s="994"/>
      <c r="IEH6" s="994"/>
      <c r="IEI6" s="994"/>
      <c r="IEJ6" s="994"/>
      <c r="IEK6" s="994"/>
      <c r="IEL6" s="994"/>
      <c r="IEM6" s="994"/>
      <c r="IEN6" s="994"/>
      <c r="IEO6" s="994"/>
      <c r="IEP6" s="994"/>
      <c r="IEQ6" s="994"/>
      <c r="IER6" s="994"/>
      <c r="IES6" s="994"/>
      <c r="IET6" s="994"/>
      <c r="IEU6" s="994"/>
      <c r="IEV6" s="994"/>
      <c r="IEW6" s="994"/>
      <c r="IEX6" s="994"/>
      <c r="IEY6" s="994"/>
      <c r="IEZ6" s="994"/>
      <c r="IFA6" s="994"/>
      <c r="IFB6" s="994"/>
      <c r="IFC6" s="994"/>
      <c r="IFD6" s="994"/>
      <c r="IFE6" s="994"/>
      <c r="IFF6" s="994"/>
      <c r="IFG6" s="994"/>
      <c r="IFH6" s="994"/>
      <c r="IFI6" s="994"/>
      <c r="IFJ6" s="994"/>
      <c r="IFK6" s="994"/>
      <c r="IFL6" s="994"/>
      <c r="IFM6" s="994"/>
      <c r="IFN6" s="994"/>
      <c r="IFO6" s="994"/>
      <c r="IFP6" s="994"/>
      <c r="IFQ6" s="994"/>
      <c r="IFR6" s="994"/>
      <c r="IFS6" s="994"/>
      <c r="IFT6" s="994"/>
      <c r="IFU6" s="994"/>
      <c r="IFV6" s="994"/>
      <c r="IFW6" s="994"/>
      <c r="IFX6" s="994"/>
      <c r="IFY6" s="994"/>
      <c r="IFZ6" s="994"/>
      <c r="IGA6" s="994"/>
      <c r="IGB6" s="994"/>
      <c r="IGC6" s="994"/>
      <c r="IGD6" s="994"/>
      <c r="IGE6" s="994"/>
      <c r="IGF6" s="994"/>
      <c r="IGG6" s="994"/>
      <c r="IGH6" s="994"/>
      <c r="IGI6" s="994"/>
      <c r="IGJ6" s="994"/>
      <c r="IGK6" s="994"/>
      <c r="IGL6" s="994"/>
      <c r="IGM6" s="994"/>
      <c r="IGN6" s="994"/>
      <c r="IGO6" s="994"/>
      <c r="IGP6" s="994"/>
      <c r="IGQ6" s="994"/>
      <c r="IGR6" s="994"/>
      <c r="IGS6" s="994"/>
      <c r="IGT6" s="994"/>
      <c r="IGU6" s="994"/>
      <c r="IGV6" s="994"/>
      <c r="IGW6" s="994"/>
      <c r="IGX6" s="994"/>
      <c r="IGY6" s="994"/>
      <c r="IGZ6" s="994"/>
      <c r="IHA6" s="994"/>
      <c r="IHB6" s="994"/>
      <c r="IHC6" s="994"/>
      <c r="IHD6" s="994"/>
      <c r="IHE6" s="994"/>
      <c r="IHF6" s="994"/>
      <c r="IHG6" s="994"/>
      <c r="IHH6" s="994"/>
      <c r="IHI6" s="994"/>
      <c r="IHJ6" s="994"/>
      <c r="IHK6" s="994"/>
      <c r="IHL6" s="994"/>
      <c r="IHM6" s="994"/>
      <c r="IHN6" s="994"/>
      <c r="IHO6" s="994"/>
      <c r="IHP6" s="994"/>
      <c r="IHQ6" s="994"/>
      <c r="IHR6" s="994"/>
      <c r="IHS6" s="994"/>
      <c r="IHT6" s="994"/>
      <c r="IHU6" s="994"/>
      <c r="IHV6" s="994"/>
      <c r="IHW6" s="994"/>
      <c r="IHX6" s="994"/>
      <c r="IHY6" s="994"/>
      <c r="IHZ6" s="994"/>
      <c r="IIA6" s="994"/>
      <c r="IIB6" s="994"/>
      <c r="IIC6" s="994"/>
      <c r="IID6" s="994"/>
      <c r="IIE6" s="994"/>
      <c r="IIF6" s="994"/>
      <c r="IIG6" s="994"/>
      <c r="IIH6" s="994"/>
      <c r="III6" s="994"/>
      <c r="IIJ6" s="994"/>
      <c r="IIK6" s="994"/>
      <c r="IIL6" s="994"/>
      <c r="IIM6" s="994"/>
      <c r="IIN6" s="994"/>
      <c r="IIO6" s="994"/>
      <c r="IIP6" s="994"/>
      <c r="IIQ6" s="994"/>
      <c r="IIR6" s="994"/>
      <c r="IIS6" s="994"/>
      <c r="IIT6" s="994"/>
      <c r="IIU6" s="994"/>
      <c r="IIV6" s="994"/>
      <c r="IIW6" s="994"/>
      <c r="IIX6" s="994"/>
      <c r="IIY6" s="994"/>
      <c r="IIZ6" s="994"/>
      <c r="IJA6" s="994"/>
      <c r="IJB6" s="994"/>
      <c r="IJC6" s="994"/>
      <c r="IJD6" s="994"/>
      <c r="IJE6" s="994"/>
      <c r="IJF6" s="994"/>
      <c r="IJG6" s="994"/>
      <c r="IJH6" s="994"/>
      <c r="IJI6" s="994"/>
      <c r="IJJ6" s="994"/>
      <c r="IJK6" s="994"/>
      <c r="IJL6" s="994"/>
      <c r="IJM6" s="994"/>
      <c r="IJN6" s="994"/>
      <c r="IJO6" s="994"/>
      <c r="IJP6" s="994"/>
      <c r="IJQ6" s="994"/>
      <c r="IJR6" s="994"/>
      <c r="IJS6" s="994"/>
      <c r="IJT6" s="994"/>
      <c r="IJU6" s="994"/>
      <c r="IJV6" s="994"/>
      <c r="IJW6" s="994"/>
      <c r="IJX6" s="994"/>
      <c r="IJY6" s="994"/>
      <c r="IJZ6" s="994"/>
      <c r="IKA6" s="994"/>
      <c r="IKB6" s="994"/>
      <c r="IKC6" s="994"/>
      <c r="IKD6" s="994"/>
      <c r="IKE6" s="994"/>
      <c r="IKF6" s="994"/>
      <c r="IKG6" s="994"/>
      <c r="IKH6" s="994"/>
      <c r="IKI6" s="994"/>
      <c r="IKJ6" s="994"/>
      <c r="IKK6" s="994"/>
      <c r="IKL6" s="994"/>
      <c r="IKM6" s="994"/>
      <c r="IKN6" s="994"/>
      <c r="IKO6" s="994"/>
      <c r="IKP6" s="994"/>
      <c r="IKQ6" s="994"/>
      <c r="IKR6" s="994"/>
      <c r="IKS6" s="994"/>
      <c r="IKT6" s="994"/>
      <c r="IKU6" s="994"/>
      <c r="IKV6" s="994"/>
      <c r="IKW6" s="994"/>
      <c r="IKX6" s="994"/>
      <c r="IKY6" s="994"/>
      <c r="IKZ6" s="994"/>
      <c r="ILA6" s="994"/>
      <c r="ILB6" s="994"/>
      <c r="ILC6" s="994"/>
      <c r="ILD6" s="994"/>
      <c r="ILE6" s="994"/>
      <c r="ILF6" s="994"/>
      <c r="ILG6" s="994"/>
      <c r="ILH6" s="994"/>
      <c r="ILI6" s="994"/>
      <c r="ILJ6" s="994"/>
      <c r="ILK6" s="994"/>
      <c r="ILL6" s="994"/>
      <c r="ILM6" s="994"/>
      <c r="ILN6" s="994"/>
      <c r="ILO6" s="994"/>
      <c r="ILP6" s="994"/>
      <c r="ILQ6" s="994"/>
      <c r="ILR6" s="994"/>
      <c r="ILS6" s="994"/>
      <c r="ILT6" s="994"/>
      <c r="ILU6" s="994"/>
      <c r="ILV6" s="994"/>
      <c r="ILW6" s="994"/>
      <c r="ILX6" s="994"/>
      <c r="ILY6" s="994"/>
      <c r="ILZ6" s="994"/>
      <c r="IMA6" s="994"/>
      <c r="IMB6" s="994"/>
      <c r="IMC6" s="994"/>
      <c r="IMD6" s="994"/>
      <c r="IME6" s="994"/>
      <c r="IMF6" s="994"/>
      <c r="IMG6" s="994"/>
      <c r="IMH6" s="994"/>
      <c r="IMI6" s="994"/>
      <c r="IMJ6" s="994"/>
      <c r="IMK6" s="994"/>
      <c r="IML6" s="994"/>
      <c r="IMM6" s="994"/>
      <c r="IMN6" s="994"/>
      <c r="IMO6" s="994"/>
      <c r="IMP6" s="994"/>
      <c r="IMQ6" s="994"/>
      <c r="IMR6" s="994"/>
      <c r="IMS6" s="994"/>
      <c r="IMT6" s="994"/>
      <c r="IMU6" s="994"/>
      <c r="IMV6" s="994"/>
      <c r="IMW6" s="994"/>
      <c r="IMX6" s="994"/>
      <c r="IMY6" s="994"/>
      <c r="IMZ6" s="994"/>
      <c r="INA6" s="994"/>
      <c r="INB6" s="994"/>
      <c r="INC6" s="994"/>
      <c r="IND6" s="994"/>
      <c r="INE6" s="994"/>
      <c r="INF6" s="994"/>
      <c r="ING6" s="994"/>
      <c r="INH6" s="994"/>
      <c r="INI6" s="994"/>
      <c r="INJ6" s="994"/>
      <c r="INK6" s="994"/>
      <c r="INL6" s="994"/>
      <c r="INM6" s="994"/>
      <c r="INN6" s="994"/>
      <c r="INO6" s="994"/>
      <c r="INP6" s="994"/>
      <c r="INQ6" s="994"/>
      <c r="INR6" s="994"/>
      <c r="INS6" s="994"/>
      <c r="INT6" s="994"/>
      <c r="INU6" s="994"/>
      <c r="INV6" s="994"/>
      <c r="INW6" s="994"/>
      <c r="INX6" s="994"/>
      <c r="INY6" s="994"/>
      <c r="INZ6" s="994"/>
      <c r="IOA6" s="994"/>
      <c r="IOB6" s="994"/>
      <c r="IOC6" s="994"/>
      <c r="IOD6" s="994"/>
      <c r="IOE6" s="994"/>
      <c r="IOF6" s="994"/>
      <c r="IOG6" s="994"/>
      <c r="IOH6" s="994"/>
      <c r="IOI6" s="994"/>
      <c r="IOJ6" s="994"/>
      <c r="IOK6" s="994"/>
      <c r="IOL6" s="994"/>
      <c r="IOM6" s="994"/>
      <c r="ION6" s="994"/>
      <c r="IOO6" s="994"/>
      <c r="IOP6" s="994"/>
      <c r="IOQ6" s="994"/>
      <c r="IOR6" s="994"/>
      <c r="IOS6" s="994"/>
      <c r="IOT6" s="994"/>
      <c r="IOU6" s="994"/>
      <c r="IOV6" s="994"/>
      <c r="IOW6" s="994"/>
      <c r="IOX6" s="994"/>
      <c r="IOY6" s="994"/>
      <c r="IOZ6" s="994"/>
      <c r="IPA6" s="994"/>
      <c r="IPB6" s="994"/>
      <c r="IPC6" s="994"/>
      <c r="IPD6" s="994"/>
      <c r="IPE6" s="994"/>
      <c r="IPF6" s="994"/>
      <c r="IPG6" s="994"/>
      <c r="IPH6" s="994"/>
      <c r="IPI6" s="994"/>
      <c r="IPJ6" s="994"/>
      <c r="IPK6" s="994"/>
      <c r="IPL6" s="994"/>
      <c r="IPM6" s="994"/>
      <c r="IPN6" s="994"/>
      <c r="IPO6" s="994"/>
      <c r="IPP6" s="994"/>
      <c r="IPQ6" s="994"/>
      <c r="IPR6" s="994"/>
      <c r="IPS6" s="994"/>
      <c r="IPT6" s="994"/>
      <c r="IPU6" s="994"/>
      <c r="IPV6" s="994"/>
      <c r="IPW6" s="994"/>
      <c r="IPX6" s="994"/>
      <c r="IPY6" s="994"/>
      <c r="IPZ6" s="994"/>
      <c r="IQA6" s="994"/>
      <c r="IQB6" s="994"/>
      <c r="IQC6" s="994"/>
      <c r="IQD6" s="994"/>
      <c r="IQE6" s="994"/>
      <c r="IQF6" s="994"/>
      <c r="IQG6" s="994"/>
      <c r="IQH6" s="994"/>
      <c r="IQI6" s="994"/>
      <c r="IQJ6" s="994"/>
      <c r="IQK6" s="994"/>
      <c r="IQL6" s="994"/>
      <c r="IQM6" s="994"/>
      <c r="IQN6" s="994"/>
      <c r="IQO6" s="994"/>
      <c r="IQP6" s="994"/>
      <c r="IQQ6" s="994"/>
      <c r="IQR6" s="994"/>
      <c r="IQS6" s="994"/>
      <c r="IQT6" s="994"/>
      <c r="IQU6" s="994"/>
      <c r="IQV6" s="994"/>
      <c r="IQW6" s="994"/>
      <c r="IQX6" s="994"/>
      <c r="IQY6" s="994"/>
      <c r="IQZ6" s="994"/>
      <c r="IRA6" s="994"/>
      <c r="IRB6" s="994"/>
      <c r="IRC6" s="994"/>
      <c r="IRD6" s="994"/>
      <c r="IRE6" s="994"/>
      <c r="IRF6" s="994"/>
      <c r="IRG6" s="994"/>
      <c r="IRH6" s="994"/>
      <c r="IRI6" s="994"/>
      <c r="IRJ6" s="994"/>
      <c r="IRK6" s="994"/>
      <c r="IRL6" s="994"/>
      <c r="IRM6" s="994"/>
      <c r="IRN6" s="994"/>
      <c r="IRO6" s="994"/>
      <c r="IRP6" s="994"/>
      <c r="IRQ6" s="994"/>
      <c r="IRR6" s="994"/>
      <c r="IRS6" s="994"/>
      <c r="IRT6" s="994"/>
      <c r="IRU6" s="994"/>
      <c r="IRV6" s="994"/>
      <c r="IRW6" s="994"/>
      <c r="IRX6" s="994"/>
      <c r="IRY6" s="994"/>
      <c r="IRZ6" s="994"/>
      <c r="ISA6" s="994"/>
      <c r="ISB6" s="994"/>
      <c r="ISC6" s="994"/>
      <c r="ISD6" s="994"/>
      <c r="ISE6" s="994"/>
      <c r="ISF6" s="994"/>
      <c r="ISG6" s="994"/>
      <c r="ISH6" s="994"/>
      <c r="ISI6" s="994"/>
      <c r="ISJ6" s="994"/>
      <c r="ISK6" s="994"/>
      <c r="ISL6" s="994"/>
      <c r="ISM6" s="994"/>
      <c r="ISN6" s="994"/>
      <c r="ISO6" s="994"/>
      <c r="ISP6" s="994"/>
      <c r="ISQ6" s="994"/>
      <c r="ISR6" s="994"/>
      <c r="ISS6" s="994"/>
      <c r="IST6" s="994"/>
      <c r="ISU6" s="994"/>
      <c r="ISV6" s="994"/>
      <c r="ISW6" s="994"/>
      <c r="ISX6" s="994"/>
      <c r="ISY6" s="994"/>
      <c r="ISZ6" s="994"/>
      <c r="ITA6" s="994"/>
      <c r="ITB6" s="994"/>
      <c r="ITC6" s="994"/>
      <c r="ITD6" s="994"/>
      <c r="ITE6" s="994"/>
      <c r="ITF6" s="994"/>
      <c r="ITG6" s="994"/>
      <c r="ITH6" s="994"/>
      <c r="ITI6" s="994"/>
      <c r="ITJ6" s="994"/>
      <c r="ITK6" s="994"/>
      <c r="ITL6" s="994"/>
      <c r="ITM6" s="994"/>
      <c r="ITN6" s="994"/>
      <c r="ITO6" s="994"/>
      <c r="ITP6" s="994"/>
      <c r="ITQ6" s="994"/>
      <c r="ITR6" s="994"/>
      <c r="ITS6" s="994"/>
      <c r="ITT6" s="994"/>
      <c r="ITU6" s="994"/>
      <c r="ITV6" s="994"/>
      <c r="ITW6" s="994"/>
      <c r="ITX6" s="994"/>
      <c r="ITY6" s="994"/>
      <c r="ITZ6" s="994"/>
      <c r="IUA6" s="994"/>
      <c r="IUB6" s="994"/>
      <c r="IUC6" s="994"/>
      <c r="IUD6" s="994"/>
      <c r="IUE6" s="994"/>
      <c r="IUF6" s="994"/>
      <c r="IUG6" s="994"/>
      <c r="IUH6" s="994"/>
      <c r="IUI6" s="994"/>
      <c r="IUJ6" s="994"/>
      <c r="IUK6" s="994"/>
      <c r="IUL6" s="994"/>
      <c r="IUM6" s="994"/>
      <c r="IUN6" s="994"/>
      <c r="IUO6" s="994"/>
      <c r="IUP6" s="994"/>
      <c r="IUQ6" s="994"/>
      <c r="IUR6" s="994"/>
      <c r="IUS6" s="994"/>
      <c r="IUT6" s="994"/>
      <c r="IUU6" s="994"/>
      <c r="IUV6" s="994"/>
      <c r="IUW6" s="994"/>
      <c r="IUX6" s="994"/>
      <c r="IUY6" s="994"/>
      <c r="IUZ6" s="994"/>
      <c r="IVA6" s="994"/>
      <c r="IVB6" s="994"/>
      <c r="IVC6" s="994"/>
      <c r="IVD6" s="994"/>
      <c r="IVE6" s="994"/>
      <c r="IVF6" s="994"/>
      <c r="IVG6" s="994"/>
      <c r="IVH6" s="994"/>
      <c r="IVI6" s="994"/>
      <c r="IVJ6" s="994"/>
      <c r="IVK6" s="994"/>
      <c r="IVL6" s="994"/>
      <c r="IVM6" s="994"/>
      <c r="IVN6" s="994"/>
      <c r="IVO6" s="994"/>
      <c r="IVP6" s="994"/>
      <c r="IVQ6" s="994"/>
      <c r="IVR6" s="994"/>
      <c r="IVS6" s="994"/>
      <c r="IVT6" s="994"/>
      <c r="IVU6" s="994"/>
      <c r="IVV6" s="994"/>
      <c r="IVW6" s="994"/>
      <c r="IVX6" s="994"/>
      <c r="IVY6" s="994"/>
      <c r="IVZ6" s="994"/>
      <c r="IWA6" s="994"/>
      <c r="IWB6" s="994"/>
      <c r="IWC6" s="994"/>
      <c r="IWD6" s="994"/>
      <c r="IWE6" s="994"/>
      <c r="IWF6" s="994"/>
      <c r="IWG6" s="994"/>
      <c r="IWH6" s="994"/>
      <c r="IWI6" s="994"/>
      <c r="IWJ6" s="994"/>
      <c r="IWK6" s="994"/>
      <c r="IWL6" s="994"/>
      <c r="IWM6" s="994"/>
      <c r="IWN6" s="994"/>
      <c r="IWO6" s="994"/>
      <c r="IWP6" s="994"/>
      <c r="IWQ6" s="994"/>
      <c r="IWR6" s="994"/>
      <c r="IWS6" s="994"/>
      <c r="IWT6" s="994"/>
      <c r="IWU6" s="994"/>
      <c r="IWV6" s="994"/>
      <c r="IWW6" s="994"/>
      <c r="IWX6" s="994"/>
      <c r="IWY6" s="994"/>
      <c r="IWZ6" s="994"/>
      <c r="IXA6" s="994"/>
      <c r="IXB6" s="994"/>
      <c r="IXC6" s="994"/>
      <c r="IXD6" s="994"/>
      <c r="IXE6" s="994"/>
      <c r="IXF6" s="994"/>
      <c r="IXG6" s="994"/>
      <c r="IXH6" s="994"/>
      <c r="IXI6" s="994"/>
      <c r="IXJ6" s="994"/>
      <c r="IXK6" s="994"/>
      <c r="IXL6" s="994"/>
      <c r="IXM6" s="994"/>
      <c r="IXN6" s="994"/>
      <c r="IXO6" s="994"/>
      <c r="IXP6" s="994"/>
      <c r="IXQ6" s="994"/>
      <c r="IXR6" s="994"/>
      <c r="IXS6" s="994"/>
      <c r="IXT6" s="994"/>
      <c r="IXU6" s="994"/>
      <c r="IXV6" s="994"/>
      <c r="IXW6" s="994"/>
      <c r="IXX6" s="994"/>
      <c r="IXY6" s="994"/>
      <c r="IXZ6" s="994"/>
      <c r="IYA6" s="994"/>
      <c r="IYB6" s="994"/>
      <c r="IYC6" s="994"/>
      <c r="IYD6" s="994"/>
      <c r="IYE6" s="994"/>
      <c r="IYF6" s="994"/>
      <c r="IYG6" s="994"/>
      <c r="IYH6" s="994"/>
      <c r="IYI6" s="994"/>
      <c r="IYJ6" s="994"/>
      <c r="IYK6" s="994"/>
      <c r="IYL6" s="994"/>
      <c r="IYM6" s="994"/>
      <c r="IYN6" s="994"/>
      <c r="IYO6" s="994"/>
      <c r="IYP6" s="994"/>
      <c r="IYQ6" s="994"/>
      <c r="IYR6" s="994"/>
      <c r="IYS6" s="994"/>
      <c r="IYT6" s="994"/>
      <c r="IYU6" s="994"/>
      <c r="IYV6" s="994"/>
      <c r="IYW6" s="994"/>
      <c r="IYX6" s="994"/>
      <c r="IYY6" s="994"/>
      <c r="IYZ6" s="994"/>
      <c r="IZA6" s="994"/>
      <c r="IZB6" s="994"/>
      <c r="IZC6" s="994"/>
      <c r="IZD6" s="994"/>
      <c r="IZE6" s="994"/>
      <c r="IZF6" s="994"/>
      <c r="IZG6" s="994"/>
      <c r="IZH6" s="994"/>
      <c r="IZI6" s="994"/>
      <c r="IZJ6" s="994"/>
      <c r="IZK6" s="994"/>
      <c r="IZL6" s="994"/>
      <c r="IZM6" s="994"/>
      <c r="IZN6" s="994"/>
      <c r="IZO6" s="994"/>
      <c r="IZP6" s="994"/>
      <c r="IZQ6" s="994"/>
      <c r="IZR6" s="994"/>
      <c r="IZS6" s="994"/>
      <c r="IZT6" s="994"/>
      <c r="IZU6" s="994"/>
      <c r="IZV6" s="994"/>
      <c r="IZW6" s="994"/>
      <c r="IZX6" s="994"/>
      <c r="IZY6" s="994"/>
      <c r="IZZ6" s="994"/>
      <c r="JAA6" s="994"/>
      <c r="JAB6" s="994"/>
      <c r="JAC6" s="994"/>
      <c r="JAD6" s="994"/>
      <c r="JAE6" s="994"/>
      <c r="JAF6" s="994"/>
      <c r="JAG6" s="994"/>
      <c r="JAH6" s="994"/>
      <c r="JAI6" s="994"/>
      <c r="JAJ6" s="994"/>
      <c r="JAK6" s="994"/>
      <c r="JAL6" s="994"/>
      <c r="JAM6" s="994"/>
      <c r="JAN6" s="994"/>
      <c r="JAO6" s="994"/>
      <c r="JAP6" s="994"/>
      <c r="JAQ6" s="994"/>
      <c r="JAR6" s="994"/>
      <c r="JAS6" s="994"/>
      <c r="JAT6" s="994"/>
      <c r="JAU6" s="994"/>
      <c r="JAV6" s="994"/>
      <c r="JAW6" s="994"/>
      <c r="JAX6" s="994"/>
      <c r="JAY6" s="994"/>
      <c r="JAZ6" s="994"/>
      <c r="JBA6" s="994"/>
      <c r="JBB6" s="994"/>
      <c r="JBC6" s="994"/>
      <c r="JBD6" s="994"/>
      <c r="JBE6" s="994"/>
      <c r="JBF6" s="994"/>
      <c r="JBG6" s="994"/>
      <c r="JBH6" s="994"/>
      <c r="JBI6" s="994"/>
      <c r="JBJ6" s="994"/>
      <c r="JBK6" s="994"/>
      <c r="JBL6" s="994"/>
      <c r="JBM6" s="994"/>
      <c r="JBN6" s="994"/>
      <c r="JBO6" s="994"/>
      <c r="JBP6" s="994"/>
      <c r="JBQ6" s="994"/>
      <c r="JBR6" s="994"/>
      <c r="JBS6" s="994"/>
      <c r="JBT6" s="994"/>
      <c r="JBU6" s="994"/>
      <c r="JBV6" s="994"/>
      <c r="JBW6" s="994"/>
      <c r="JBX6" s="994"/>
      <c r="JBY6" s="994"/>
      <c r="JBZ6" s="994"/>
      <c r="JCA6" s="994"/>
      <c r="JCB6" s="994"/>
      <c r="JCC6" s="994"/>
      <c r="JCD6" s="994"/>
      <c r="JCE6" s="994"/>
      <c r="JCF6" s="994"/>
      <c r="JCG6" s="994"/>
      <c r="JCH6" s="994"/>
      <c r="JCI6" s="994"/>
      <c r="JCJ6" s="994"/>
      <c r="JCK6" s="994"/>
      <c r="JCL6" s="994"/>
      <c r="JCM6" s="994"/>
      <c r="JCN6" s="994"/>
      <c r="JCO6" s="994"/>
      <c r="JCP6" s="994"/>
      <c r="JCQ6" s="994"/>
      <c r="JCR6" s="994"/>
      <c r="JCS6" s="994"/>
      <c r="JCT6" s="994"/>
      <c r="JCU6" s="994"/>
      <c r="JCV6" s="994"/>
      <c r="JCW6" s="994"/>
      <c r="JCX6" s="994"/>
      <c r="JCY6" s="994"/>
      <c r="JCZ6" s="994"/>
      <c r="JDA6" s="994"/>
      <c r="JDB6" s="994"/>
      <c r="JDC6" s="994"/>
      <c r="JDD6" s="994"/>
      <c r="JDE6" s="994"/>
      <c r="JDF6" s="994"/>
      <c r="JDG6" s="994"/>
      <c r="JDH6" s="994"/>
      <c r="JDI6" s="994"/>
      <c r="JDJ6" s="994"/>
      <c r="JDK6" s="994"/>
      <c r="JDL6" s="994"/>
      <c r="JDM6" s="994"/>
      <c r="JDN6" s="994"/>
      <c r="JDO6" s="994"/>
      <c r="JDP6" s="994"/>
      <c r="JDQ6" s="994"/>
      <c r="JDR6" s="994"/>
      <c r="JDS6" s="994"/>
      <c r="JDT6" s="994"/>
      <c r="JDU6" s="994"/>
      <c r="JDV6" s="994"/>
      <c r="JDW6" s="994"/>
      <c r="JDX6" s="994"/>
      <c r="JDY6" s="994"/>
      <c r="JDZ6" s="994"/>
      <c r="JEA6" s="994"/>
      <c r="JEB6" s="994"/>
      <c r="JEC6" s="994"/>
      <c r="JED6" s="994"/>
      <c r="JEE6" s="994"/>
      <c r="JEF6" s="994"/>
      <c r="JEG6" s="994"/>
      <c r="JEH6" s="994"/>
      <c r="JEI6" s="994"/>
      <c r="JEJ6" s="994"/>
      <c r="JEK6" s="994"/>
      <c r="JEL6" s="994"/>
      <c r="JEM6" s="994"/>
      <c r="JEN6" s="994"/>
      <c r="JEO6" s="994"/>
      <c r="JEP6" s="994"/>
      <c r="JEQ6" s="994"/>
      <c r="JER6" s="994"/>
      <c r="JES6" s="994"/>
      <c r="JET6" s="994"/>
      <c r="JEU6" s="994"/>
      <c r="JEV6" s="994"/>
      <c r="JEW6" s="994"/>
      <c r="JEX6" s="994"/>
      <c r="JEY6" s="994"/>
      <c r="JEZ6" s="994"/>
      <c r="JFA6" s="994"/>
      <c r="JFB6" s="994"/>
      <c r="JFC6" s="994"/>
      <c r="JFD6" s="994"/>
      <c r="JFE6" s="994"/>
      <c r="JFF6" s="994"/>
      <c r="JFG6" s="994"/>
      <c r="JFH6" s="994"/>
      <c r="JFI6" s="994"/>
      <c r="JFJ6" s="994"/>
      <c r="JFK6" s="994"/>
      <c r="JFL6" s="994"/>
      <c r="JFM6" s="994"/>
      <c r="JFN6" s="994"/>
      <c r="JFO6" s="994"/>
      <c r="JFP6" s="994"/>
      <c r="JFQ6" s="994"/>
      <c r="JFR6" s="994"/>
      <c r="JFS6" s="994"/>
      <c r="JFT6" s="994"/>
      <c r="JFU6" s="994"/>
      <c r="JFV6" s="994"/>
      <c r="JFW6" s="994"/>
      <c r="JFX6" s="994"/>
      <c r="JFY6" s="994"/>
      <c r="JFZ6" s="994"/>
      <c r="JGA6" s="994"/>
      <c r="JGB6" s="994"/>
      <c r="JGC6" s="994"/>
      <c r="JGD6" s="994"/>
      <c r="JGE6" s="994"/>
      <c r="JGF6" s="994"/>
      <c r="JGG6" s="994"/>
      <c r="JGH6" s="994"/>
      <c r="JGI6" s="994"/>
      <c r="JGJ6" s="994"/>
      <c r="JGK6" s="994"/>
      <c r="JGL6" s="994"/>
      <c r="JGM6" s="994"/>
      <c r="JGN6" s="994"/>
      <c r="JGO6" s="994"/>
      <c r="JGP6" s="994"/>
      <c r="JGQ6" s="994"/>
      <c r="JGR6" s="994"/>
      <c r="JGS6" s="994"/>
      <c r="JGT6" s="994"/>
      <c r="JGU6" s="994"/>
      <c r="JGV6" s="994"/>
      <c r="JGW6" s="994"/>
      <c r="JGX6" s="994"/>
      <c r="JGY6" s="994"/>
      <c r="JGZ6" s="994"/>
      <c r="JHA6" s="994"/>
      <c r="JHB6" s="994"/>
      <c r="JHC6" s="994"/>
      <c r="JHD6" s="994"/>
      <c r="JHE6" s="994"/>
      <c r="JHF6" s="994"/>
      <c r="JHG6" s="994"/>
      <c r="JHH6" s="994"/>
      <c r="JHI6" s="994"/>
      <c r="JHJ6" s="994"/>
      <c r="JHK6" s="994"/>
      <c r="JHL6" s="994"/>
      <c r="JHM6" s="994"/>
      <c r="JHN6" s="994"/>
      <c r="JHO6" s="994"/>
      <c r="JHP6" s="994"/>
      <c r="JHQ6" s="994"/>
      <c r="JHR6" s="994"/>
      <c r="JHS6" s="994"/>
      <c r="JHT6" s="994"/>
      <c r="JHU6" s="994"/>
      <c r="JHV6" s="994"/>
      <c r="JHW6" s="994"/>
      <c r="JHX6" s="994"/>
      <c r="JHY6" s="994"/>
      <c r="JHZ6" s="994"/>
      <c r="JIA6" s="994"/>
      <c r="JIB6" s="994"/>
      <c r="JIC6" s="994"/>
      <c r="JID6" s="994"/>
      <c r="JIE6" s="994"/>
      <c r="JIF6" s="994"/>
      <c r="JIG6" s="994"/>
      <c r="JIH6" s="994"/>
      <c r="JII6" s="994"/>
      <c r="JIJ6" s="994"/>
      <c r="JIK6" s="994"/>
      <c r="JIL6" s="994"/>
      <c r="JIM6" s="994"/>
      <c r="JIN6" s="994"/>
      <c r="JIO6" s="994"/>
      <c r="JIP6" s="994"/>
      <c r="JIQ6" s="994"/>
      <c r="JIR6" s="994"/>
      <c r="JIS6" s="994"/>
      <c r="JIT6" s="994"/>
      <c r="JIU6" s="994"/>
      <c r="JIV6" s="994"/>
      <c r="JIW6" s="994"/>
      <c r="JIX6" s="994"/>
      <c r="JIY6" s="994"/>
      <c r="JIZ6" s="994"/>
      <c r="JJA6" s="994"/>
      <c r="JJB6" s="994"/>
      <c r="JJC6" s="994"/>
      <c r="JJD6" s="994"/>
      <c r="JJE6" s="994"/>
      <c r="JJF6" s="994"/>
      <c r="JJG6" s="994"/>
      <c r="JJH6" s="994"/>
      <c r="JJI6" s="994"/>
      <c r="JJJ6" s="994"/>
      <c r="JJK6" s="994"/>
      <c r="JJL6" s="994"/>
      <c r="JJM6" s="994"/>
      <c r="JJN6" s="994"/>
      <c r="JJO6" s="994"/>
      <c r="JJP6" s="994"/>
      <c r="JJQ6" s="994"/>
      <c r="JJR6" s="994"/>
      <c r="JJS6" s="994"/>
      <c r="JJT6" s="994"/>
      <c r="JJU6" s="994"/>
      <c r="JJV6" s="994"/>
      <c r="JJW6" s="994"/>
      <c r="JJX6" s="994"/>
      <c r="JJY6" s="994"/>
      <c r="JJZ6" s="994"/>
      <c r="JKA6" s="994"/>
      <c r="JKB6" s="994"/>
      <c r="JKC6" s="994"/>
      <c r="JKD6" s="994"/>
      <c r="JKE6" s="994"/>
      <c r="JKF6" s="994"/>
      <c r="JKG6" s="994"/>
      <c r="JKH6" s="994"/>
      <c r="JKI6" s="994"/>
      <c r="JKJ6" s="994"/>
      <c r="JKK6" s="994"/>
      <c r="JKL6" s="994"/>
      <c r="JKM6" s="994"/>
      <c r="JKN6" s="994"/>
      <c r="JKO6" s="994"/>
      <c r="JKP6" s="994"/>
      <c r="JKQ6" s="994"/>
      <c r="JKR6" s="994"/>
      <c r="JKS6" s="994"/>
      <c r="JKT6" s="994"/>
      <c r="JKU6" s="994"/>
      <c r="JKV6" s="994"/>
      <c r="JKW6" s="994"/>
      <c r="JKX6" s="994"/>
      <c r="JKY6" s="994"/>
      <c r="JKZ6" s="994"/>
      <c r="JLA6" s="994"/>
      <c r="JLB6" s="994"/>
      <c r="JLC6" s="994"/>
      <c r="JLD6" s="994"/>
      <c r="JLE6" s="994"/>
      <c r="JLF6" s="994"/>
      <c r="JLG6" s="994"/>
      <c r="JLH6" s="994"/>
      <c r="JLI6" s="994"/>
      <c r="JLJ6" s="994"/>
      <c r="JLK6" s="994"/>
      <c r="JLL6" s="994"/>
      <c r="JLM6" s="994"/>
      <c r="JLN6" s="994"/>
      <c r="JLO6" s="994"/>
      <c r="JLP6" s="994"/>
      <c r="JLQ6" s="994"/>
      <c r="JLR6" s="994"/>
      <c r="JLS6" s="994"/>
      <c r="JLT6" s="994"/>
      <c r="JLU6" s="994"/>
      <c r="JLV6" s="994"/>
      <c r="JLW6" s="994"/>
      <c r="JLX6" s="994"/>
      <c r="JLY6" s="994"/>
      <c r="JLZ6" s="994"/>
      <c r="JMA6" s="994"/>
      <c r="JMB6" s="994"/>
      <c r="JMC6" s="994"/>
      <c r="JMD6" s="994"/>
      <c r="JME6" s="994"/>
      <c r="JMF6" s="994"/>
      <c r="JMG6" s="994"/>
      <c r="JMH6" s="994"/>
      <c r="JMI6" s="994"/>
      <c r="JMJ6" s="994"/>
      <c r="JMK6" s="994"/>
      <c r="JML6" s="994"/>
      <c r="JMM6" s="994"/>
      <c r="JMN6" s="994"/>
      <c r="JMO6" s="994"/>
      <c r="JMP6" s="994"/>
      <c r="JMQ6" s="994"/>
      <c r="JMR6" s="994"/>
      <c r="JMS6" s="994"/>
      <c r="JMT6" s="994"/>
      <c r="JMU6" s="994"/>
      <c r="JMV6" s="994"/>
      <c r="JMW6" s="994"/>
      <c r="JMX6" s="994"/>
      <c r="JMY6" s="994"/>
      <c r="JMZ6" s="994"/>
      <c r="JNA6" s="994"/>
      <c r="JNB6" s="994"/>
      <c r="JNC6" s="994"/>
      <c r="JND6" s="994"/>
      <c r="JNE6" s="994"/>
      <c r="JNF6" s="994"/>
      <c r="JNG6" s="994"/>
      <c r="JNH6" s="994"/>
      <c r="JNI6" s="994"/>
      <c r="JNJ6" s="994"/>
      <c r="JNK6" s="994"/>
      <c r="JNL6" s="994"/>
      <c r="JNM6" s="994"/>
      <c r="JNN6" s="994"/>
      <c r="JNO6" s="994"/>
      <c r="JNP6" s="994"/>
      <c r="JNQ6" s="994"/>
      <c r="JNR6" s="994"/>
      <c r="JNS6" s="994"/>
      <c r="JNT6" s="994"/>
      <c r="JNU6" s="994"/>
      <c r="JNV6" s="994"/>
      <c r="JNW6" s="994"/>
      <c r="JNX6" s="994"/>
      <c r="JNY6" s="994"/>
      <c r="JNZ6" s="994"/>
      <c r="JOA6" s="994"/>
      <c r="JOB6" s="994"/>
      <c r="JOC6" s="994"/>
      <c r="JOD6" s="994"/>
      <c r="JOE6" s="994"/>
      <c r="JOF6" s="994"/>
      <c r="JOG6" s="994"/>
      <c r="JOH6" s="994"/>
      <c r="JOI6" s="994"/>
      <c r="JOJ6" s="994"/>
      <c r="JOK6" s="994"/>
      <c r="JOL6" s="994"/>
      <c r="JOM6" s="994"/>
      <c r="JON6" s="994"/>
      <c r="JOO6" s="994"/>
      <c r="JOP6" s="994"/>
      <c r="JOQ6" s="994"/>
      <c r="JOR6" s="994"/>
      <c r="JOS6" s="994"/>
      <c r="JOT6" s="994"/>
      <c r="JOU6" s="994"/>
      <c r="JOV6" s="994"/>
      <c r="JOW6" s="994"/>
      <c r="JOX6" s="994"/>
      <c r="JOY6" s="994"/>
      <c r="JOZ6" s="994"/>
      <c r="JPA6" s="994"/>
      <c r="JPB6" s="994"/>
      <c r="JPC6" s="994"/>
      <c r="JPD6" s="994"/>
      <c r="JPE6" s="994"/>
      <c r="JPF6" s="994"/>
      <c r="JPG6" s="994"/>
      <c r="JPH6" s="994"/>
      <c r="JPI6" s="994"/>
      <c r="JPJ6" s="994"/>
      <c r="JPK6" s="994"/>
      <c r="JPL6" s="994"/>
      <c r="JPM6" s="994"/>
      <c r="JPN6" s="994"/>
      <c r="JPO6" s="994"/>
      <c r="JPP6" s="994"/>
      <c r="JPQ6" s="994"/>
      <c r="JPR6" s="994"/>
      <c r="JPS6" s="994"/>
      <c r="JPT6" s="994"/>
      <c r="JPU6" s="994"/>
      <c r="JPV6" s="994"/>
      <c r="JPW6" s="994"/>
      <c r="JPX6" s="994"/>
      <c r="JPY6" s="994"/>
      <c r="JPZ6" s="994"/>
      <c r="JQA6" s="994"/>
      <c r="JQB6" s="994"/>
      <c r="JQC6" s="994"/>
      <c r="JQD6" s="994"/>
      <c r="JQE6" s="994"/>
      <c r="JQF6" s="994"/>
      <c r="JQG6" s="994"/>
      <c r="JQH6" s="994"/>
      <c r="JQI6" s="994"/>
      <c r="JQJ6" s="994"/>
      <c r="JQK6" s="994"/>
      <c r="JQL6" s="994"/>
      <c r="JQM6" s="994"/>
      <c r="JQN6" s="994"/>
      <c r="JQO6" s="994"/>
      <c r="JQP6" s="994"/>
      <c r="JQQ6" s="994"/>
      <c r="JQR6" s="994"/>
      <c r="JQS6" s="994"/>
      <c r="JQT6" s="994"/>
      <c r="JQU6" s="994"/>
      <c r="JQV6" s="994"/>
      <c r="JQW6" s="994"/>
      <c r="JQX6" s="994"/>
      <c r="JQY6" s="994"/>
      <c r="JQZ6" s="994"/>
      <c r="JRA6" s="994"/>
      <c r="JRB6" s="994"/>
      <c r="JRC6" s="994"/>
      <c r="JRD6" s="994"/>
      <c r="JRE6" s="994"/>
      <c r="JRF6" s="994"/>
      <c r="JRG6" s="994"/>
      <c r="JRH6" s="994"/>
      <c r="JRI6" s="994"/>
      <c r="JRJ6" s="994"/>
      <c r="JRK6" s="994"/>
      <c r="JRL6" s="994"/>
      <c r="JRM6" s="994"/>
      <c r="JRN6" s="994"/>
      <c r="JRO6" s="994"/>
      <c r="JRP6" s="994"/>
      <c r="JRQ6" s="994"/>
      <c r="JRR6" s="994"/>
      <c r="JRS6" s="994"/>
      <c r="JRT6" s="994"/>
      <c r="JRU6" s="994"/>
      <c r="JRV6" s="994"/>
      <c r="JRW6" s="994"/>
      <c r="JRX6" s="994"/>
      <c r="JRY6" s="994"/>
      <c r="JRZ6" s="994"/>
      <c r="JSA6" s="994"/>
      <c r="JSB6" s="994"/>
      <c r="JSC6" s="994"/>
      <c r="JSD6" s="994"/>
      <c r="JSE6" s="994"/>
      <c r="JSF6" s="994"/>
      <c r="JSG6" s="994"/>
      <c r="JSH6" s="994"/>
      <c r="JSI6" s="994"/>
      <c r="JSJ6" s="994"/>
      <c r="JSK6" s="994"/>
      <c r="JSL6" s="994"/>
      <c r="JSM6" s="994"/>
      <c r="JSN6" s="994"/>
      <c r="JSO6" s="994"/>
      <c r="JSP6" s="994"/>
      <c r="JSQ6" s="994"/>
      <c r="JSR6" s="994"/>
      <c r="JSS6" s="994"/>
      <c r="JST6" s="994"/>
      <c r="JSU6" s="994"/>
      <c r="JSV6" s="994"/>
      <c r="JSW6" s="994"/>
      <c r="JSX6" s="994"/>
      <c r="JSY6" s="994"/>
      <c r="JSZ6" s="994"/>
      <c r="JTA6" s="994"/>
      <c r="JTB6" s="994"/>
      <c r="JTC6" s="994"/>
      <c r="JTD6" s="994"/>
      <c r="JTE6" s="994"/>
      <c r="JTF6" s="994"/>
      <c r="JTG6" s="994"/>
      <c r="JTH6" s="994"/>
      <c r="JTI6" s="994"/>
      <c r="JTJ6" s="994"/>
      <c r="JTK6" s="994"/>
      <c r="JTL6" s="994"/>
      <c r="JTM6" s="994"/>
      <c r="JTN6" s="994"/>
      <c r="JTO6" s="994"/>
      <c r="JTP6" s="994"/>
      <c r="JTQ6" s="994"/>
      <c r="JTR6" s="994"/>
      <c r="JTS6" s="994"/>
      <c r="JTT6" s="994"/>
      <c r="JTU6" s="994"/>
      <c r="JTV6" s="994"/>
      <c r="JTW6" s="994"/>
      <c r="JTX6" s="994"/>
      <c r="JTY6" s="994"/>
      <c r="JTZ6" s="994"/>
      <c r="JUA6" s="994"/>
      <c r="JUB6" s="994"/>
      <c r="JUC6" s="994"/>
      <c r="JUD6" s="994"/>
      <c r="JUE6" s="994"/>
      <c r="JUF6" s="994"/>
      <c r="JUG6" s="994"/>
      <c r="JUH6" s="994"/>
      <c r="JUI6" s="994"/>
      <c r="JUJ6" s="994"/>
      <c r="JUK6" s="994"/>
      <c r="JUL6" s="994"/>
      <c r="JUM6" s="994"/>
      <c r="JUN6" s="994"/>
      <c r="JUO6" s="994"/>
      <c r="JUP6" s="994"/>
      <c r="JUQ6" s="994"/>
      <c r="JUR6" s="994"/>
      <c r="JUS6" s="994"/>
      <c r="JUT6" s="994"/>
      <c r="JUU6" s="994"/>
      <c r="JUV6" s="994"/>
      <c r="JUW6" s="994"/>
      <c r="JUX6" s="994"/>
      <c r="JUY6" s="994"/>
      <c r="JUZ6" s="994"/>
      <c r="JVA6" s="994"/>
      <c r="JVB6" s="994"/>
      <c r="JVC6" s="994"/>
      <c r="JVD6" s="994"/>
      <c r="JVE6" s="994"/>
      <c r="JVF6" s="994"/>
      <c r="JVG6" s="994"/>
      <c r="JVH6" s="994"/>
      <c r="JVI6" s="994"/>
      <c r="JVJ6" s="994"/>
      <c r="JVK6" s="994"/>
      <c r="JVL6" s="994"/>
      <c r="JVM6" s="994"/>
      <c r="JVN6" s="994"/>
      <c r="JVO6" s="994"/>
      <c r="JVP6" s="994"/>
      <c r="JVQ6" s="994"/>
      <c r="JVR6" s="994"/>
      <c r="JVS6" s="994"/>
      <c r="JVT6" s="994"/>
      <c r="JVU6" s="994"/>
      <c r="JVV6" s="994"/>
      <c r="JVW6" s="994"/>
      <c r="JVX6" s="994"/>
      <c r="JVY6" s="994"/>
      <c r="JVZ6" s="994"/>
      <c r="JWA6" s="994"/>
      <c r="JWB6" s="994"/>
      <c r="JWC6" s="994"/>
      <c r="JWD6" s="994"/>
      <c r="JWE6" s="994"/>
      <c r="JWF6" s="994"/>
      <c r="JWG6" s="994"/>
      <c r="JWH6" s="994"/>
      <c r="JWI6" s="994"/>
      <c r="JWJ6" s="994"/>
      <c r="JWK6" s="994"/>
      <c r="JWL6" s="994"/>
      <c r="JWM6" s="994"/>
      <c r="JWN6" s="994"/>
      <c r="JWO6" s="994"/>
      <c r="JWP6" s="994"/>
      <c r="JWQ6" s="994"/>
      <c r="JWR6" s="994"/>
      <c r="JWS6" s="994"/>
      <c r="JWT6" s="994"/>
      <c r="JWU6" s="994"/>
      <c r="JWV6" s="994"/>
      <c r="JWW6" s="994"/>
      <c r="JWX6" s="994"/>
      <c r="JWY6" s="994"/>
      <c r="JWZ6" s="994"/>
      <c r="JXA6" s="994"/>
      <c r="JXB6" s="994"/>
      <c r="JXC6" s="994"/>
      <c r="JXD6" s="994"/>
      <c r="JXE6" s="994"/>
      <c r="JXF6" s="994"/>
      <c r="JXG6" s="994"/>
      <c r="JXH6" s="994"/>
      <c r="JXI6" s="994"/>
      <c r="JXJ6" s="994"/>
      <c r="JXK6" s="994"/>
      <c r="JXL6" s="994"/>
      <c r="JXM6" s="994"/>
      <c r="JXN6" s="994"/>
      <c r="JXO6" s="994"/>
      <c r="JXP6" s="994"/>
      <c r="JXQ6" s="994"/>
      <c r="JXR6" s="994"/>
      <c r="JXS6" s="994"/>
      <c r="JXT6" s="994"/>
      <c r="JXU6" s="994"/>
      <c r="JXV6" s="994"/>
      <c r="JXW6" s="994"/>
      <c r="JXX6" s="994"/>
      <c r="JXY6" s="994"/>
      <c r="JXZ6" s="994"/>
      <c r="JYA6" s="994"/>
      <c r="JYB6" s="994"/>
      <c r="JYC6" s="994"/>
      <c r="JYD6" s="994"/>
      <c r="JYE6" s="994"/>
      <c r="JYF6" s="994"/>
      <c r="JYG6" s="994"/>
      <c r="JYH6" s="994"/>
      <c r="JYI6" s="994"/>
      <c r="JYJ6" s="994"/>
      <c r="JYK6" s="994"/>
      <c r="JYL6" s="994"/>
      <c r="JYM6" s="994"/>
      <c r="JYN6" s="994"/>
      <c r="JYO6" s="994"/>
      <c r="JYP6" s="994"/>
      <c r="JYQ6" s="994"/>
      <c r="JYR6" s="994"/>
      <c r="JYS6" s="994"/>
      <c r="JYT6" s="994"/>
      <c r="JYU6" s="994"/>
      <c r="JYV6" s="994"/>
      <c r="JYW6" s="994"/>
      <c r="JYX6" s="994"/>
      <c r="JYY6" s="994"/>
      <c r="JYZ6" s="994"/>
      <c r="JZA6" s="994"/>
      <c r="JZB6" s="994"/>
      <c r="JZC6" s="994"/>
      <c r="JZD6" s="994"/>
      <c r="JZE6" s="994"/>
      <c r="JZF6" s="994"/>
      <c r="JZG6" s="994"/>
      <c r="JZH6" s="994"/>
      <c r="JZI6" s="994"/>
      <c r="JZJ6" s="994"/>
      <c r="JZK6" s="994"/>
      <c r="JZL6" s="994"/>
      <c r="JZM6" s="994"/>
      <c r="JZN6" s="994"/>
      <c r="JZO6" s="994"/>
      <c r="JZP6" s="994"/>
      <c r="JZQ6" s="994"/>
      <c r="JZR6" s="994"/>
      <c r="JZS6" s="994"/>
      <c r="JZT6" s="994"/>
      <c r="JZU6" s="994"/>
      <c r="JZV6" s="994"/>
      <c r="JZW6" s="994"/>
      <c r="JZX6" s="994"/>
      <c r="JZY6" s="994"/>
      <c r="JZZ6" s="994"/>
      <c r="KAA6" s="994"/>
      <c r="KAB6" s="994"/>
      <c r="KAC6" s="994"/>
      <c r="KAD6" s="994"/>
      <c r="KAE6" s="994"/>
      <c r="KAF6" s="994"/>
      <c r="KAG6" s="994"/>
      <c r="KAH6" s="994"/>
      <c r="KAI6" s="994"/>
      <c r="KAJ6" s="994"/>
      <c r="KAK6" s="994"/>
      <c r="KAL6" s="994"/>
      <c r="KAM6" s="994"/>
      <c r="KAN6" s="994"/>
      <c r="KAO6" s="994"/>
      <c r="KAP6" s="994"/>
      <c r="KAQ6" s="994"/>
      <c r="KAR6" s="994"/>
      <c r="KAS6" s="994"/>
      <c r="KAT6" s="994"/>
      <c r="KAU6" s="994"/>
      <c r="KAV6" s="994"/>
      <c r="KAW6" s="994"/>
      <c r="KAX6" s="994"/>
      <c r="KAY6" s="994"/>
      <c r="KAZ6" s="994"/>
      <c r="KBA6" s="994"/>
      <c r="KBB6" s="994"/>
      <c r="KBC6" s="994"/>
      <c r="KBD6" s="994"/>
      <c r="KBE6" s="994"/>
      <c r="KBF6" s="994"/>
      <c r="KBG6" s="994"/>
      <c r="KBH6" s="994"/>
      <c r="KBI6" s="994"/>
      <c r="KBJ6" s="994"/>
      <c r="KBK6" s="994"/>
      <c r="KBL6" s="994"/>
      <c r="KBM6" s="994"/>
      <c r="KBN6" s="994"/>
      <c r="KBO6" s="994"/>
      <c r="KBP6" s="994"/>
      <c r="KBQ6" s="994"/>
      <c r="KBR6" s="994"/>
      <c r="KBS6" s="994"/>
      <c r="KBT6" s="994"/>
      <c r="KBU6" s="994"/>
      <c r="KBV6" s="994"/>
      <c r="KBW6" s="994"/>
      <c r="KBX6" s="994"/>
      <c r="KBY6" s="994"/>
      <c r="KBZ6" s="994"/>
      <c r="KCA6" s="994"/>
      <c r="KCB6" s="994"/>
      <c r="KCC6" s="994"/>
      <c r="KCD6" s="994"/>
      <c r="KCE6" s="994"/>
      <c r="KCF6" s="994"/>
      <c r="KCG6" s="994"/>
      <c r="KCH6" s="994"/>
      <c r="KCI6" s="994"/>
      <c r="KCJ6" s="994"/>
      <c r="KCK6" s="994"/>
      <c r="KCL6" s="994"/>
      <c r="KCM6" s="994"/>
      <c r="KCN6" s="994"/>
      <c r="KCO6" s="994"/>
      <c r="KCP6" s="994"/>
      <c r="KCQ6" s="994"/>
      <c r="KCR6" s="994"/>
      <c r="KCS6" s="994"/>
      <c r="KCT6" s="994"/>
      <c r="KCU6" s="994"/>
      <c r="KCV6" s="994"/>
      <c r="KCW6" s="994"/>
      <c r="KCX6" s="994"/>
      <c r="KCY6" s="994"/>
      <c r="KCZ6" s="994"/>
      <c r="KDA6" s="994"/>
      <c r="KDB6" s="994"/>
      <c r="KDC6" s="994"/>
      <c r="KDD6" s="994"/>
      <c r="KDE6" s="994"/>
      <c r="KDF6" s="994"/>
      <c r="KDG6" s="994"/>
      <c r="KDH6" s="994"/>
      <c r="KDI6" s="994"/>
      <c r="KDJ6" s="994"/>
      <c r="KDK6" s="994"/>
      <c r="KDL6" s="994"/>
      <c r="KDM6" s="994"/>
      <c r="KDN6" s="994"/>
      <c r="KDO6" s="994"/>
      <c r="KDP6" s="994"/>
      <c r="KDQ6" s="994"/>
      <c r="KDR6" s="994"/>
      <c r="KDS6" s="994"/>
      <c r="KDT6" s="994"/>
      <c r="KDU6" s="994"/>
      <c r="KDV6" s="994"/>
      <c r="KDW6" s="994"/>
      <c r="KDX6" s="994"/>
      <c r="KDY6" s="994"/>
      <c r="KDZ6" s="994"/>
      <c r="KEA6" s="994"/>
      <c r="KEB6" s="994"/>
      <c r="KEC6" s="994"/>
      <c r="KED6" s="994"/>
      <c r="KEE6" s="994"/>
      <c r="KEF6" s="994"/>
      <c r="KEG6" s="994"/>
      <c r="KEH6" s="994"/>
      <c r="KEI6" s="994"/>
      <c r="KEJ6" s="994"/>
      <c r="KEK6" s="994"/>
      <c r="KEL6" s="994"/>
      <c r="KEM6" s="994"/>
      <c r="KEN6" s="994"/>
      <c r="KEO6" s="994"/>
      <c r="KEP6" s="994"/>
      <c r="KEQ6" s="994"/>
      <c r="KER6" s="994"/>
      <c r="KES6" s="994"/>
      <c r="KET6" s="994"/>
      <c r="KEU6" s="994"/>
      <c r="KEV6" s="994"/>
      <c r="KEW6" s="994"/>
      <c r="KEX6" s="994"/>
      <c r="KEY6" s="994"/>
      <c r="KEZ6" s="994"/>
      <c r="KFA6" s="994"/>
      <c r="KFB6" s="994"/>
      <c r="KFC6" s="994"/>
      <c r="KFD6" s="994"/>
      <c r="KFE6" s="994"/>
      <c r="KFF6" s="994"/>
      <c r="KFG6" s="994"/>
      <c r="KFH6" s="994"/>
      <c r="KFI6" s="994"/>
      <c r="KFJ6" s="994"/>
      <c r="KFK6" s="994"/>
      <c r="KFL6" s="994"/>
      <c r="KFM6" s="994"/>
      <c r="KFN6" s="994"/>
      <c r="KFO6" s="994"/>
      <c r="KFP6" s="994"/>
      <c r="KFQ6" s="994"/>
      <c r="KFR6" s="994"/>
      <c r="KFS6" s="994"/>
      <c r="KFT6" s="994"/>
      <c r="KFU6" s="994"/>
      <c r="KFV6" s="994"/>
      <c r="KFW6" s="994"/>
      <c r="KFX6" s="994"/>
      <c r="KFY6" s="994"/>
      <c r="KFZ6" s="994"/>
      <c r="KGA6" s="994"/>
      <c r="KGB6" s="994"/>
      <c r="KGC6" s="994"/>
      <c r="KGD6" s="994"/>
      <c r="KGE6" s="994"/>
      <c r="KGF6" s="994"/>
      <c r="KGG6" s="994"/>
      <c r="KGH6" s="994"/>
      <c r="KGI6" s="994"/>
      <c r="KGJ6" s="994"/>
      <c r="KGK6" s="994"/>
      <c r="KGL6" s="994"/>
      <c r="KGM6" s="994"/>
      <c r="KGN6" s="994"/>
      <c r="KGO6" s="994"/>
      <c r="KGP6" s="994"/>
      <c r="KGQ6" s="994"/>
      <c r="KGR6" s="994"/>
      <c r="KGS6" s="994"/>
      <c r="KGT6" s="994"/>
      <c r="KGU6" s="994"/>
      <c r="KGV6" s="994"/>
      <c r="KGW6" s="994"/>
      <c r="KGX6" s="994"/>
      <c r="KGY6" s="994"/>
      <c r="KGZ6" s="994"/>
      <c r="KHA6" s="994"/>
      <c r="KHB6" s="994"/>
      <c r="KHC6" s="994"/>
      <c r="KHD6" s="994"/>
      <c r="KHE6" s="994"/>
      <c r="KHF6" s="994"/>
      <c r="KHG6" s="994"/>
      <c r="KHH6" s="994"/>
      <c r="KHI6" s="994"/>
      <c r="KHJ6" s="994"/>
      <c r="KHK6" s="994"/>
      <c r="KHL6" s="994"/>
      <c r="KHM6" s="994"/>
      <c r="KHN6" s="994"/>
      <c r="KHO6" s="994"/>
      <c r="KHP6" s="994"/>
      <c r="KHQ6" s="994"/>
      <c r="KHR6" s="994"/>
      <c r="KHS6" s="994"/>
      <c r="KHT6" s="994"/>
      <c r="KHU6" s="994"/>
      <c r="KHV6" s="994"/>
      <c r="KHW6" s="994"/>
      <c r="KHX6" s="994"/>
      <c r="KHY6" s="994"/>
      <c r="KHZ6" s="994"/>
      <c r="KIA6" s="994"/>
      <c r="KIB6" s="994"/>
      <c r="KIC6" s="994"/>
      <c r="KID6" s="994"/>
      <c r="KIE6" s="994"/>
      <c r="KIF6" s="994"/>
      <c r="KIG6" s="994"/>
      <c r="KIH6" s="994"/>
      <c r="KII6" s="994"/>
      <c r="KIJ6" s="994"/>
      <c r="KIK6" s="994"/>
      <c r="KIL6" s="994"/>
      <c r="KIM6" s="994"/>
      <c r="KIN6" s="994"/>
      <c r="KIO6" s="994"/>
      <c r="KIP6" s="994"/>
      <c r="KIQ6" s="994"/>
      <c r="KIR6" s="994"/>
      <c r="KIS6" s="994"/>
      <c r="KIT6" s="994"/>
      <c r="KIU6" s="994"/>
      <c r="KIV6" s="994"/>
      <c r="KIW6" s="994"/>
      <c r="KIX6" s="994"/>
      <c r="KIY6" s="994"/>
      <c r="KIZ6" s="994"/>
      <c r="KJA6" s="994"/>
      <c r="KJB6" s="994"/>
      <c r="KJC6" s="994"/>
      <c r="KJD6" s="994"/>
      <c r="KJE6" s="994"/>
      <c r="KJF6" s="994"/>
      <c r="KJG6" s="994"/>
      <c r="KJH6" s="994"/>
      <c r="KJI6" s="994"/>
      <c r="KJJ6" s="994"/>
      <c r="KJK6" s="994"/>
      <c r="KJL6" s="994"/>
      <c r="KJM6" s="994"/>
      <c r="KJN6" s="994"/>
      <c r="KJO6" s="994"/>
      <c r="KJP6" s="994"/>
      <c r="KJQ6" s="994"/>
      <c r="KJR6" s="994"/>
      <c r="KJS6" s="994"/>
      <c r="KJT6" s="994"/>
      <c r="KJU6" s="994"/>
      <c r="KJV6" s="994"/>
      <c r="KJW6" s="994"/>
      <c r="KJX6" s="994"/>
      <c r="KJY6" s="994"/>
      <c r="KJZ6" s="994"/>
      <c r="KKA6" s="994"/>
      <c r="KKB6" s="994"/>
      <c r="KKC6" s="994"/>
      <c r="KKD6" s="994"/>
      <c r="KKE6" s="994"/>
      <c r="KKF6" s="994"/>
      <c r="KKG6" s="994"/>
      <c r="KKH6" s="994"/>
      <c r="KKI6" s="994"/>
      <c r="KKJ6" s="994"/>
      <c r="KKK6" s="994"/>
      <c r="KKL6" s="994"/>
      <c r="KKM6" s="994"/>
      <c r="KKN6" s="994"/>
      <c r="KKO6" s="994"/>
      <c r="KKP6" s="994"/>
      <c r="KKQ6" s="994"/>
      <c r="KKR6" s="994"/>
      <c r="KKS6" s="994"/>
      <c r="KKT6" s="994"/>
      <c r="KKU6" s="994"/>
      <c r="KKV6" s="994"/>
      <c r="KKW6" s="994"/>
      <c r="KKX6" s="994"/>
      <c r="KKY6" s="994"/>
      <c r="KKZ6" s="994"/>
      <c r="KLA6" s="994"/>
      <c r="KLB6" s="994"/>
      <c r="KLC6" s="994"/>
      <c r="KLD6" s="994"/>
      <c r="KLE6" s="994"/>
      <c r="KLF6" s="994"/>
      <c r="KLG6" s="994"/>
      <c r="KLH6" s="994"/>
      <c r="KLI6" s="994"/>
      <c r="KLJ6" s="994"/>
      <c r="KLK6" s="994"/>
      <c r="KLL6" s="994"/>
      <c r="KLM6" s="994"/>
      <c r="KLN6" s="994"/>
      <c r="KLO6" s="994"/>
      <c r="KLP6" s="994"/>
      <c r="KLQ6" s="994"/>
      <c r="KLR6" s="994"/>
      <c r="KLS6" s="994"/>
      <c r="KLT6" s="994"/>
      <c r="KLU6" s="994"/>
      <c r="KLV6" s="994"/>
      <c r="KLW6" s="994"/>
      <c r="KLX6" s="994"/>
      <c r="KLY6" s="994"/>
      <c r="KLZ6" s="994"/>
      <c r="KMA6" s="994"/>
      <c r="KMB6" s="994"/>
      <c r="KMC6" s="994"/>
      <c r="KMD6" s="994"/>
      <c r="KME6" s="994"/>
      <c r="KMF6" s="994"/>
      <c r="KMG6" s="994"/>
      <c r="KMH6" s="994"/>
      <c r="KMI6" s="994"/>
      <c r="KMJ6" s="994"/>
      <c r="KMK6" s="994"/>
      <c r="KML6" s="994"/>
      <c r="KMM6" s="994"/>
      <c r="KMN6" s="994"/>
      <c r="KMO6" s="994"/>
      <c r="KMP6" s="994"/>
      <c r="KMQ6" s="994"/>
      <c r="KMR6" s="994"/>
      <c r="KMS6" s="994"/>
      <c r="KMT6" s="994"/>
      <c r="KMU6" s="994"/>
      <c r="KMV6" s="994"/>
      <c r="KMW6" s="994"/>
      <c r="KMX6" s="994"/>
      <c r="KMY6" s="994"/>
      <c r="KMZ6" s="994"/>
      <c r="KNA6" s="994"/>
      <c r="KNB6" s="994"/>
      <c r="KNC6" s="994"/>
      <c r="KND6" s="994"/>
      <c r="KNE6" s="994"/>
      <c r="KNF6" s="994"/>
      <c r="KNG6" s="994"/>
      <c r="KNH6" s="994"/>
      <c r="KNI6" s="994"/>
      <c r="KNJ6" s="994"/>
      <c r="KNK6" s="994"/>
      <c r="KNL6" s="994"/>
      <c r="KNM6" s="994"/>
      <c r="KNN6" s="994"/>
      <c r="KNO6" s="994"/>
      <c r="KNP6" s="994"/>
      <c r="KNQ6" s="994"/>
      <c r="KNR6" s="994"/>
      <c r="KNS6" s="994"/>
      <c r="KNT6" s="994"/>
      <c r="KNU6" s="994"/>
      <c r="KNV6" s="994"/>
      <c r="KNW6" s="994"/>
      <c r="KNX6" s="994"/>
      <c r="KNY6" s="994"/>
      <c r="KNZ6" s="994"/>
      <c r="KOA6" s="994"/>
      <c r="KOB6" s="994"/>
      <c r="KOC6" s="994"/>
      <c r="KOD6" s="994"/>
      <c r="KOE6" s="994"/>
      <c r="KOF6" s="994"/>
      <c r="KOG6" s="994"/>
      <c r="KOH6" s="994"/>
      <c r="KOI6" s="994"/>
      <c r="KOJ6" s="994"/>
      <c r="KOK6" s="994"/>
      <c r="KOL6" s="994"/>
      <c r="KOM6" s="994"/>
      <c r="KON6" s="994"/>
      <c r="KOO6" s="994"/>
      <c r="KOP6" s="994"/>
      <c r="KOQ6" s="994"/>
      <c r="KOR6" s="994"/>
      <c r="KOS6" s="994"/>
      <c r="KOT6" s="994"/>
      <c r="KOU6" s="994"/>
      <c r="KOV6" s="994"/>
      <c r="KOW6" s="994"/>
      <c r="KOX6" s="994"/>
      <c r="KOY6" s="994"/>
      <c r="KOZ6" s="994"/>
      <c r="KPA6" s="994"/>
      <c r="KPB6" s="994"/>
      <c r="KPC6" s="994"/>
      <c r="KPD6" s="994"/>
      <c r="KPE6" s="994"/>
      <c r="KPF6" s="994"/>
      <c r="KPG6" s="994"/>
      <c r="KPH6" s="994"/>
      <c r="KPI6" s="994"/>
      <c r="KPJ6" s="994"/>
      <c r="KPK6" s="994"/>
      <c r="KPL6" s="994"/>
      <c r="KPM6" s="994"/>
      <c r="KPN6" s="994"/>
      <c r="KPO6" s="994"/>
      <c r="KPP6" s="994"/>
      <c r="KPQ6" s="994"/>
      <c r="KPR6" s="994"/>
      <c r="KPS6" s="994"/>
      <c r="KPT6" s="994"/>
      <c r="KPU6" s="994"/>
      <c r="KPV6" s="994"/>
      <c r="KPW6" s="994"/>
      <c r="KPX6" s="994"/>
      <c r="KPY6" s="994"/>
      <c r="KPZ6" s="994"/>
      <c r="KQA6" s="994"/>
      <c r="KQB6" s="994"/>
      <c r="KQC6" s="994"/>
      <c r="KQD6" s="994"/>
      <c r="KQE6" s="994"/>
      <c r="KQF6" s="994"/>
      <c r="KQG6" s="994"/>
      <c r="KQH6" s="994"/>
      <c r="KQI6" s="994"/>
      <c r="KQJ6" s="994"/>
      <c r="KQK6" s="994"/>
      <c r="KQL6" s="994"/>
      <c r="KQM6" s="994"/>
      <c r="KQN6" s="994"/>
      <c r="KQO6" s="994"/>
      <c r="KQP6" s="994"/>
      <c r="KQQ6" s="994"/>
      <c r="KQR6" s="994"/>
      <c r="KQS6" s="994"/>
      <c r="KQT6" s="994"/>
      <c r="KQU6" s="994"/>
      <c r="KQV6" s="994"/>
      <c r="KQW6" s="994"/>
      <c r="KQX6" s="994"/>
      <c r="KQY6" s="994"/>
      <c r="KQZ6" s="994"/>
      <c r="KRA6" s="994"/>
      <c r="KRB6" s="994"/>
      <c r="KRC6" s="994"/>
      <c r="KRD6" s="994"/>
      <c r="KRE6" s="994"/>
      <c r="KRF6" s="994"/>
      <c r="KRG6" s="994"/>
      <c r="KRH6" s="994"/>
      <c r="KRI6" s="994"/>
      <c r="KRJ6" s="994"/>
      <c r="KRK6" s="994"/>
      <c r="KRL6" s="994"/>
      <c r="KRM6" s="994"/>
      <c r="KRN6" s="994"/>
      <c r="KRO6" s="994"/>
      <c r="KRP6" s="994"/>
      <c r="KRQ6" s="994"/>
      <c r="KRR6" s="994"/>
      <c r="KRS6" s="994"/>
      <c r="KRT6" s="994"/>
      <c r="KRU6" s="994"/>
      <c r="KRV6" s="994"/>
      <c r="KRW6" s="994"/>
      <c r="KRX6" s="994"/>
      <c r="KRY6" s="994"/>
      <c r="KRZ6" s="994"/>
      <c r="KSA6" s="994"/>
      <c r="KSB6" s="994"/>
      <c r="KSC6" s="994"/>
      <c r="KSD6" s="994"/>
      <c r="KSE6" s="994"/>
      <c r="KSF6" s="994"/>
      <c r="KSG6" s="994"/>
      <c r="KSH6" s="994"/>
      <c r="KSI6" s="994"/>
      <c r="KSJ6" s="994"/>
      <c r="KSK6" s="994"/>
      <c r="KSL6" s="994"/>
      <c r="KSM6" s="994"/>
      <c r="KSN6" s="994"/>
      <c r="KSO6" s="994"/>
      <c r="KSP6" s="994"/>
      <c r="KSQ6" s="994"/>
      <c r="KSR6" s="994"/>
      <c r="KSS6" s="994"/>
      <c r="KST6" s="994"/>
      <c r="KSU6" s="994"/>
      <c r="KSV6" s="994"/>
      <c r="KSW6" s="994"/>
      <c r="KSX6" s="994"/>
      <c r="KSY6" s="994"/>
      <c r="KSZ6" s="994"/>
      <c r="KTA6" s="994"/>
      <c r="KTB6" s="994"/>
      <c r="KTC6" s="994"/>
      <c r="KTD6" s="994"/>
      <c r="KTE6" s="994"/>
      <c r="KTF6" s="994"/>
      <c r="KTG6" s="994"/>
      <c r="KTH6" s="994"/>
      <c r="KTI6" s="994"/>
      <c r="KTJ6" s="994"/>
      <c r="KTK6" s="994"/>
      <c r="KTL6" s="994"/>
      <c r="KTM6" s="994"/>
      <c r="KTN6" s="994"/>
      <c r="KTO6" s="994"/>
      <c r="KTP6" s="994"/>
      <c r="KTQ6" s="994"/>
      <c r="KTR6" s="994"/>
      <c r="KTS6" s="994"/>
      <c r="KTT6" s="994"/>
      <c r="KTU6" s="994"/>
      <c r="KTV6" s="994"/>
      <c r="KTW6" s="994"/>
      <c r="KTX6" s="994"/>
      <c r="KTY6" s="994"/>
      <c r="KTZ6" s="994"/>
      <c r="KUA6" s="994"/>
      <c r="KUB6" s="994"/>
      <c r="KUC6" s="994"/>
      <c r="KUD6" s="994"/>
      <c r="KUE6" s="994"/>
      <c r="KUF6" s="994"/>
      <c r="KUG6" s="994"/>
      <c r="KUH6" s="994"/>
      <c r="KUI6" s="994"/>
      <c r="KUJ6" s="994"/>
      <c r="KUK6" s="994"/>
      <c r="KUL6" s="994"/>
      <c r="KUM6" s="994"/>
      <c r="KUN6" s="994"/>
      <c r="KUO6" s="994"/>
      <c r="KUP6" s="994"/>
      <c r="KUQ6" s="994"/>
      <c r="KUR6" s="994"/>
      <c r="KUS6" s="994"/>
      <c r="KUT6" s="994"/>
      <c r="KUU6" s="994"/>
      <c r="KUV6" s="994"/>
      <c r="KUW6" s="994"/>
      <c r="KUX6" s="994"/>
      <c r="KUY6" s="994"/>
      <c r="KUZ6" s="994"/>
      <c r="KVA6" s="994"/>
      <c r="KVB6" s="994"/>
      <c r="KVC6" s="994"/>
      <c r="KVD6" s="994"/>
      <c r="KVE6" s="994"/>
      <c r="KVF6" s="994"/>
      <c r="KVG6" s="994"/>
      <c r="KVH6" s="994"/>
      <c r="KVI6" s="994"/>
      <c r="KVJ6" s="994"/>
      <c r="KVK6" s="994"/>
      <c r="KVL6" s="994"/>
      <c r="KVM6" s="994"/>
      <c r="KVN6" s="994"/>
      <c r="KVO6" s="994"/>
      <c r="KVP6" s="994"/>
      <c r="KVQ6" s="994"/>
      <c r="KVR6" s="994"/>
      <c r="KVS6" s="994"/>
      <c r="KVT6" s="994"/>
      <c r="KVU6" s="994"/>
      <c r="KVV6" s="994"/>
      <c r="KVW6" s="994"/>
      <c r="KVX6" s="994"/>
      <c r="KVY6" s="994"/>
      <c r="KVZ6" s="994"/>
      <c r="KWA6" s="994"/>
      <c r="KWB6" s="994"/>
      <c r="KWC6" s="994"/>
      <c r="KWD6" s="994"/>
      <c r="KWE6" s="994"/>
      <c r="KWF6" s="994"/>
      <c r="KWG6" s="994"/>
      <c r="KWH6" s="994"/>
      <c r="KWI6" s="994"/>
      <c r="KWJ6" s="994"/>
      <c r="KWK6" s="994"/>
      <c r="KWL6" s="994"/>
      <c r="KWM6" s="994"/>
      <c r="KWN6" s="994"/>
      <c r="KWO6" s="994"/>
      <c r="KWP6" s="994"/>
      <c r="KWQ6" s="994"/>
      <c r="KWR6" s="994"/>
      <c r="KWS6" s="994"/>
      <c r="KWT6" s="994"/>
      <c r="KWU6" s="994"/>
      <c r="KWV6" s="994"/>
      <c r="KWW6" s="994"/>
      <c r="KWX6" s="994"/>
      <c r="KWY6" s="994"/>
      <c r="KWZ6" s="994"/>
      <c r="KXA6" s="994"/>
      <c r="KXB6" s="994"/>
      <c r="KXC6" s="994"/>
      <c r="KXD6" s="994"/>
      <c r="KXE6" s="994"/>
      <c r="KXF6" s="994"/>
      <c r="KXG6" s="994"/>
      <c r="KXH6" s="994"/>
      <c r="KXI6" s="994"/>
      <c r="KXJ6" s="994"/>
      <c r="KXK6" s="994"/>
      <c r="KXL6" s="994"/>
      <c r="KXM6" s="994"/>
      <c r="KXN6" s="994"/>
      <c r="KXO6" s="994"/>
      <c r="KXP6" s="994"/>
      <c r="KXQ6" s="994"/>
      <c r="KXR6" s="994"/>
      <c r="KXS6" s="994"/>
      <c r="KXT6" s="994"/>
      <c r="KXU6" s="994"/>
      <c r="KXV6" s="994"/>
      <c r="KXW6" s="994"/>
      <c r="KXX6" s="994"/>
      <c r="KXY6" s="994"/>
      <c r="KXZ6" s="994"/>
      <c r="KYA6" s="994"/>
      <c r="KYB6" s="994"/>
      <c r="KYC6" s="994"/>
      <c r="KYD6" s="994"/>
      <c r="KYE6" s="994"/>
      <c r="KYF6" s="994"/>
      <c r="KYG6" s="994"/>
      <c r="KYH6" s="994"/>
      <c r="KYI6" s="994"/>
      <c r="KYJ6" s="994"/>
      <c r="KYK6" s="994"/>
      <c r="KYL6" s="994"/>
      <c r="KYM6" s="994"/>
      <c r="KYN6" s="994"/>
      <c r="KYO6" s="994"/>
      <c r="KYP6" s="994"/>
      <c r="KYQ6" s="994"/>
      <c r="KYR6" s="994"/>
      <c r="KYS6" s="994"/>
      <c r="KYT6" s="994"/>
      <c r="KYU6" s="994"/>
      <c r="KYV6" s="994"/>
      <c r="KYW6" s="994"/>
      <c r="KYX6" s="994"/>
      <c r="KYY6" s="994"/>
      <c r="KYZ6" s="994"/>
      <c r="KZA6" s="994"/>
      <c r="KZB6" s="994"/>
      <c r="KZC6" s="994"/>
      <c r="KZD6" s="994"/>
      <c r="KZE6" s="994"/>
      <c r="KZF6" s="994"/>
      <c r="KZG6" s="994"/>
      <c r="KZH6" s="994"/>
      <c r="KZI6" s="994"/>
      <c r="KZJ6" s="994"/>
      <c r="KZK6" s="994"/>
      <c r="KZL6" s="994"/>
      <c r="KZM6" s="994"/>
      <c r="KZN6" s="994"/>
      <c r="KZO6" s="994"/>
      <c r="KZP6" s="994"/>
      <c r="KZQ6" s="994"/>
      <c r="KZR6" s="994"/>
      <c r="KZS6" s="994"/>
      <c r="KZT6" s="994"/>
      <c r="KZU6" s="994"/>
      <c r="KZV6" s="994"/>
      <c r="KZW6" s="994"/>
      <c r="KZX6" s="994"/>
      <c r="KZY6" s="994"/>
      <c r="KZZ6" s="994"/>
      <c r="LAA6" s="994"/>
      <c r="LAB6" s="994"/>
      <c r="LAC6" s="994"/>
      <c r="LAD6" s="994"/>
      <c r="LAE6" s="994"/>
      <c r="LAF6" s="994"/>
      <c r="LAG6" s="994"/>
      <c r="LAH6" s="994"/>
      <c r="LAI6" s="994"/>
      <c r="LAJ6" s="994"/>
      <c r="LAK6" s="994"/>
      <c r="LAL6" s="994"/>
      <c r="LAM6" s="994"/>
      <c r="LAN6" s="994"/>
      <c r="LAO6" s="994"/>
      <c r="LAP6" s="994"/>
      <c r="LAQ6" s="994"/>
      <c r="LAR6" s="994"/>
      <c r="LAS6" s="994"/>
      <c r="LAT6" s="994"/>
      <c r="LAU6" s="994"/>
      <c r="LAV6" s="994"/>
      <c r="LAW6" s="994"/>
      <c r="LAX6" s="994"/>
      <c r="LAY6" s="994"/>
      <c r="LAZ6" s="994"/>
      <c r="LBA6" s="994"/>
      <c r="LBB6" s="994"/>
      <c r="LBC6" s="994"/>
      <c r="LBD6" s="994"/>
      <c r="LBE6" s="994"/>
      <c r="LBF6" s="994"/>
      <c r="LBG6" s="994"/>
      <c r="LBH6" s="994"/>
      <c r="LBI6" s="994"/>
      <c r="LBJ6" s="994"/>
      <c r="LBK6" s="994"/>
      <c r="LBL6" s="994"/>
      <c r="LBM6" s="994"/>
      <c r="LBN6" s="994"/>
      <c r="LBO6" s="994"/>
      <c r="LBP6" s="994"/>
      <c r="LBQ6" s="994"/>
      <c r="LBR6" s="994"/>
      <c r="LBS6" s="994"/>
      <c r="LBT6" s="994"/>
      <c r="LBU6" s="994"/>
      <c r="LBV6" s="994"/>
      <c r="LBW6" s="994"/>
      <c r="LBX6" s="994"/>
      <c r="LBY6" s="994"/>
      <c r="LBZ6" s="994"/>
      <c r="LCA6" s="994"/>
      <c r="LCB6" s="994"/>
      <c r="LCC6" s="994"/>
      <c r="LCD6" s="994"/>
      <c r="LCE6" s="994"/>
      <c r="LCF6" s="994"/>
      <c r="LCG6" s="994"/>
      <c r="LCH6" s="994"/>
      <c r="LCI6" s="994"/>
      <c r="LCJ6" s="994"/>
      <c r="LCK6" s="994"/>
      <c r="LCL6" s="994"/>
      <c r="LCM6" s="994"/>
      <c r="LCN6" s="994"/>
      <c r="LCO6" s="994"/>
      <c r="LCP6" s="994"/>
      <c r="LCQ6" s="994"/>
      <c r="LCR6" s="994"/>
      <c r="LCS6" s="994"/>
      <c r="LCT6" s="994"/>
      <c r="LCU6" s="994"/>
      <c r="LCV6" s="994"/>
      <c r="LCW6" s="994"/>
      <c r="LCX6" s="994"/>
      <c r="LCY6" s="994"/>
      <c r="LCZ6" s="994"/>
      <c r="LDA6" s="994"/>
      <c r="LDB6" s="994"/>
      <c r="LDC6" s="994"/>
      <c r="LDD6" s="994"/>
      <c r="LDE6" s="994"/>
      <c r="LDF6" s="994"/>
      <c r="LDG6" s="994"/>
      <c r="LDH6" s="994"/>
      <c r="LDI6" s="994"/>
      <c r="LDJ6" s="994"/>
      <c r="LDK6" s="994"/>
      <c r="LDL6" s="994"/>
      <c r="LDM6" s="994"/>
      <c r="LDN6" s="994"/>
      <c r="LDO6" s="994"/>
      <c r="LDP6" s="994"/>
      <c r="LDQ6" s="994"/>
      <c r="LDR6" s="994"/>
      <c r="LDS6" s="994"/>
      <c r="LDT6" s="994"/>
      <c r="LDU6" s="994"/>
      <c r="LDV6" s="994"/>
      <c r="LDW6" s="994"/>
      <c r="LDX6" s="994"/>
      <c r="LDY6" s="994"/>
      <c r="LDZ6" s="994"/>
      <c r="LEA6" s="994"/>
      <c r="LEB6" s="994"/>
      <c r="LEC6" s="994"/>
      <c r="LED6" s="994"/>
      <c r="LEE6" s="994"/>
      <c r="LEF6" s="994"/>
      <c r="LEG6" s="994"/>
      <c r="LEH6" s="994"/>
      <c r="LEI6" s="994"/>
      <c r="LEJ6" s="994"/>
      <c r="LEK6" s="994"/>
      <c r="LEL6" s="994"/>
      <c r="LEM6" s="994"/>
      <c r="LEN6" s="994"/>
      <c r="LEO6" s="994"/>
      <c r="LEP6" s="994"/>
      <c r="LEQ6" s="994"/>
      <c r="LER6" s="994"/>
      <c r="LES6" s="994"/>
      <c r="LET6" s="994"/>
      <c r="LEU6" s="994"/>
      <c r="LEV6" s="994"/>
      <c r="LEW6" s="994"/>
      <c r="LEX6" s="994"/>
      <c r="LEY6" s="994"/>
      <c r="LEZ6" s="994"/>
      <c r="LFA6" s="994"/>
      <c r="LFB6" s="994"/>
      <c r="LFC6" s="994"/>
      <c r="LFD6" s="994"/>
      <c r="LFE6" s="994"/>
      <c r="LFF6" s="994"/>
      <c r="LFG6" s="994"/>
      <c r="LFH6" s="994"/>
      <c r="LFI6" s="994"/>
      <c r="LFJ6" s="994"/>
      <c r="LFK6" s="994"/>
      <c r="LFL6" s="994"/>
      <c r="LFM6" s="994"/>
      <c r="LFN6" s="994"/>
      <c r="LFO6" s="994"/>
      <c r="LFP6" s="994"/>
      <c r="LFQ6" s="994"/>
      <c r="LFR6" s="994"/>
      <c r="LFS6" s="994"/>
      <c r="LFT6" s="994"/>
      <c r="LFU6" s="994"/>
      <c r="LFV6" s="994"/>
      <c r="LFW6" s="994"/>
      <c r="LFX6" s="994"/>
      <c r="LFY6" s="994"/>
      <c r="LFZ6" s="994"/>
      <c r="LGA6" s="994"/>
      <c r="LGB6" s="994"/>
      <c r="LGC6" s="994"/>
      <c r="LGD6" s="994"/>
      <c r="LGE6" s="994"/>
      <c r="LGF6" s="994"/>
      <c r="LGG6" s="994"/>
      <c r="LGH6" s="994"/>
      <c r="LGI6" s="994"/>
      <c r="LGJ6" s="994"/>
      <c r="LGK6" s="994"/>
      <c r="LGL6" s="994"/>
      <c r="LGM6" s="994"/>
      <c r="LGN6" s="994"/>
      <c r="LGO6" s="994"/>
      <c r="LGP6" s="994"/>
      <c r="LGQ6" s="994"/>
      <c r="LGR6" s="994"/>
      <c r="LGS6" s="994"/>
      <c r="LGT6" s="994"/>
      <c r="LGU6" s="994"/>
      <c r="LGV6" s="994"/>
      <c r="LGW6" s="994"/>
      <c r="LGX6" s="994"/>
      <c r="LGY6" s="994"/>
      <c r="LGZ6" s="994"/>
      <c r="LHA6" s="994"/>
      <c r="LHB6" s="994"/>
      <c r="LHC6" s="994"/>
      <c r="LHD6" s="994"/>
      <c r="LHE6" s="994"/>
      <c r="LHF6" s="994"/>
      <c r="LHG6" s="994"/>
      <c r="LHH6" s="994"/>
      <c r="LHI6" s="994"/>
      <c r="LHJ6" s="994"/>
      <c r="LHK6" s="994"/>
      <c r="LHL6" s="994"/>
      <c r="LHM6" s="994"/>
      <c r="LHN6" s="994"/>
      <c r="LHO6" s="994"/>
      <c r="LHP6" s="994"/>
      <c r="LHQ6" s="994"/>
      <c r="LHR6" s="994"/>
      <c r="LHS6" s="994"/>
      <c r="LHT6" s="994"/>
      <c r="LHU6" s="994"/>
      <c r="LHV6" s="994"/>
      <c r="LHW6" s="994"/>
      <c r="LHX6" s="994"/>
      <c r="LHY6" s="994"/>
      <c r="LHZ6" s="994"/>
      <c r="LIA6" s="994"/>
      <c r="LIB6" s="994"/>
      <c r="LIC6" s="994"/>
      <c r="LID6" s="994"/>
      <c r="LIE6" s="994"/>
      <c r="LIF6" s="994"/>
      <c r="LIG6" s="994"/>
      <c r="LIH6" s="994"/>
      <c r="LII6" s="994"/>
      <c r="LIJ6" s="994"/>
      <c r="LIK6" s="994"/>
      <c r="LIL6" s="994"/>
      <c r="LIM6" s="994"/>
      <c r="LIN6" s="994"/>
      <c r="LIO6" s="994"/>
      <c r="LIP6" s="994"/>
      <c r="LIQ6" s="994"/>
      <c r="LIR6" s="994"/>
      <c r="LIS6" s="994"/>
      <c r="LIT6" s="994"/>
      <c r="LIU6" s="994"/>
      <c r="LIV6" s="994"/>
      <c r="LIW6" s="994"/>
      <c r="LIX6" s="994"/>
      <c r="LIY6" s="994"/>
      <c r="LIZ6" s="994"/>
      <c r="LJA6" s="994"/>
      <c r="LJB6" s="994"/>
      <c r="LJC6" s="994"/>
      <c r="LJD6" s="994"/>
      <c r="LJE6" s="994"/>
      <c r="LJF6" s="994"/>
      <c r="LJG6" s="994"/>
      <c r="LJH6" s="994"/>
      <c r="LJI6" s="994"/>
      <c r="LJJ6" s="994"/>
      <c r="LJK6" s="994"/>
      <c r="LJL6" s="994"/>
      <c r="LJM6" s="994"/>
      <c r="LJN6" s="994"/>
      <c r="LJO6" s="994"/>
      <c r="LJP6" s="994"/>
      <c r="LJQ6" s="994"/>
      <c r="LJR6" s="994"/>
      <c r="LJS6" s="994"/>
      <c r="LJT6" s="994"/>
      <c r="LJU6" s="994"/>
      <c r="LJV6" s="994"/>
      <c r="LJW6" s="994"/>
      <c r="LJX6" s="994"/>
      <c r="LJY6" s="994"/>
      <c r="LJZ6" s="994"/>
      <c r="LKA6" s="994"/>
      <c r="LKB6" s="994"/>
      <c r="LKC6" s="994"/>
      <c r="LKD6" s="994"/>
      <c r="LKE6" s="994"/>
      <c r="LKF6" s="994"/>
      <c r="LKG6" s="994"/>
      <c r="LKH6" s="994"/>
      <c r="LKI6" s="994"/>
      <c r="LKJ6" s="994"/>
      <c r="LKK6" s="994"/>
      <c r="LKL6" s="994"/>
      <c r="LKM6" s="994"/>
      <c r="LKN6" s="994"/>
      <c r="LKO6" s="994"/>
      <c r="LKP6" s="994"/>
      <c r="LKQ6" s="994"/>
      <c r="LKR6" s="994"/>
      <c r="LKS6" s="994"/>
      <c r="LKT6" s="994"/>
      <c r="LKU6" s="994"/>
      <c r="LKV6" s="994"/>
      <c r="LKW6" s="994"/>
      <c r="LKX6" s="994"/>
      <c r="LKY6" s="994"/>
      <c r="LKZ6" s="994"/>
      <c r="LLA6" s="994"/>
      <c r="LLB6" s="994"/>
      <c r="LLC6" s="994"/>
      <c r="LLD6" s="994"/>
      <c r="LLE6" s="994"/>
      <c r="LLF6" s="994"/>
      <c r="LLG6" s="994"/>
      <c r="LLH6" s="994"/>
      <c r="LLI6" s="994"/>
      <c r="LLJ6" s="994"/>
      <c r="LLK6" s="994"/>
      <c r="LLL6" s="994"/>
      <c r="LLM6" s="994"/>
      <c r="LLN6" s="994"/>
      <c r="LLO6" s="994"/>
      <c r="LLP6" s="994"/>
      <c r="LLQ6" s="994"/>
      <c r="LLR6" s="994"/>
      <c r="LLS6" s="994"/>
      <c r="LLT6" s="994"/>
      <c r="LLU6" s="994"/>
      <c r="LLV6" s="994"/>
      <c r="LLW6" s="994"/>
      <c r="LLX6" s="994"/>
      <c r="LLY6" s="994"/>
      <c r="LLZ6" s="994"/>
      <c r="LMA6" s="994"/>
      <c r="LMB6" s="994"/>
      <c r="LMC6" s="994"/>
      <c r="LMD6" s="994"/>
      <c r="LME6" s="994"/>
      <c r="LMF6" s="994"/>
      <c r="LMG6" s="994"/>
      <c r="LMH6" s="994"/>
      <c r="LMI6" s="994"/>
      <c r="LMJ6" s="994"/>
      <c r="LMK6" s="994"/>
      <c r="LML6" s="994"/>
      <c r="LMM6" s="994"/>
      <c r="LMN6" s="994"/>
      <c r="LMO6" s="994"/>
      <c r="LMP6" s="994"/>
      <c r="LMQ6" s="994"/>
      <c r="LMR6" s="994"/>
      <c r="LMS6" s="994"/>
      <c r="LMT6" s="994"/>
      <c r="LMU6" s="994"/>
      <c r="LMV6" s="994"/>
      <c r="LMW6" s="994"/>
      <c r="LMX6" s="994"/>
      <c r="LMY6" s="994"/>
      <c r="LMZ6" s="994"/>
      <c r="LNA6" s="994"/>
      <c r="LNB6" s="994"/>
      <c r="LNC6" s="994"/>
      <c r="LND6" s="994"/>
      <c r="LNE6" s="994"/>
      <c r="LNF6" s="994"/>
      <c r="LNG6" s="994"/>
      <c r="LNH6" s="994"/>
      <c r="LNI6" s="994"/>
      <c r="LNJ6" s="994"/>
      <c r="LNK6" s="994"/>
      <c r="LNL6" s="994"/>
      <c r="LNM6" s="994"/>
      <c r="LNN6" s="994"/>
      <c r="LNO6" s="994"/>
      <c r="LNP6" s="994"/>
      <c r="LNQ6" s="994"/>
      <c r="LNR6" s="994"/>
      <c r="LNS6" s="994"/>
      <c r="LNT6" s="994"/>
      <c r="LNU6" s="994"/>
      <c r="LNV6" s="994"/>
      <c r="LNW6" s="994"/>
      <c r="LNX6" s="994"/>
      <c r="LNY6" s="994"/>
      <c r="LNZ6" s="994"/>
      <c r="LOA6" s="994"/>
      <c r="LOB6" s="994"/>
      <c r="LOC6" s="994"/>
      <c r="LOD6" s="994"/>
      <c r="LOE6" s="994"/>
      <c r="LOF6" s="994"/>
      <c r="LOG6" s="994"/>
      <c r="LOH6" s="994"/>
      <c r="LOI6" s="994"/>
      <c r="LOJ6" s="994"/>
      <c r="LOK6" s="994"/>
      <c r="LOL6" s="994"/>
      <c r="LOM6" s="994"/>
      <c r="LON6" s="994"/>
      <c r="LOO6" s="994"/>
      <c r="LOP6" s="994"/>
      <c r="LOQ6" s="994"/>
      <c r="LOR6" s="994"/>
      <c r="LOS6" s="994"/>
      <c r="LOT6" s="994"/>
      <c r="LOU6" s="994"/>
      <c r="LOV6" s="994"/>
      <c r="LOW6" s="994"/>
      <c r="LOX6" s="994"/>
      <c r="LOY6" s="994"/>
      <c r="LOZ6" s="994"/>
      <c r="LPA6" s="994"/>
      <c r="LPB6" s="994"/>
      <c r="LPC6" s="994"/>
      <c r="LPD6" s="994"/>
      <c r="LPE6" s="994"/>
      <c r="LPF6" s="994"/>
      <c r="LPG6" s="994"/>
      <c r="LPH6" s="994"/>
      <c r="LPI6" s="994"/>
      <c r="LPJ6" s="994"/>
      <c r="LPK6" s="994"/>
      <c r="LPL6" s="994"/>
      <c r="LPM6" s="994"/>
      <c r="LPN6" s="994"/>
      <c r="LPO6" s="994"/>
      <c r="LPP6" s="994"/>
      <c r="LPQ6" s="994"/>
      <c r="LPR6" s="994"/>
      <c r="LPS6" s="994"/>
      <c r="LPT6" s="994"/>
      <c r="LPU6" s="994"/>
      <c r="LPV6" s="994"/>
      <c r="LPW6" s="994"/>
      <c r="LPX6" s="994"/>
      <c r="LPY6" s="994"/>
      <c r="LPZ6" s="994"/>
      <c r="LQA6" s="994"/>
      <c r="LQB6" s="994"/>
      <c r="LQC6" s="994"/>
      <c r="LQD6" s="994"/>
      <c r="LQE6" s="994"/>
      <c r="LQF6" s="994"/>
      <c r="LQG6" s="994"/>
      <c r="LQH6" s="994"/>
      <c r="LQI6" s="994"/>
      <c r="LQJ6" s="994"/>
      <c r="LQK6" s="994"/>
      <c r="LQL6" s="994"/>
      <c r="LQM6" s="994"/>
      <c r="LQN6" s="994"/>
      <c r="LQO6" s="994"/>
      <c r="LQP6" s="994"/>
      <c r="LQQ6" s="994"/>
      <c r="LQR6" s="994"/>
      <c r="LQS6" s="994"/>
      <c r="LQT6" s="994"/>
      <c r="LQU6" s="994"/>
      <c r="LQV6" s="994"/>
      <c r="LQW6" s="994"/>
      <c r="LQX6" s="994"/>
      <c r="LQY6" s="994"/>
      <c r="LQZ6" s="994"/>
      <c r="LRA6" s="994"/>
      <c r="LRB6" s="994"/>
      <c r="LRC6" s="994"/>
      <c r="LRD6" s="994"/>
      <c r="LRE6" s="994"/>
      <c r="LRF6" s="994"/>
      <c r="LRG6" s="994"/>
      <c r="LRH6" s="994"/>
      <c r="LRI6" s="994"/>
      <c r="LRJ6" s="994"/>
      <c r="LRK6" s="994"/>
      <c r="LRL6" s="994"/>
      <c r="LRM6" s="994"/>
      <c r="LRN6" s="994"/>
      <c r="LRO6" s="994"/>
      <c r="LRP6" s="994"/>
      <c r="LRQ6" s="994"/>
      <c r="LRR6" s="994"/>
      <c r="LRS6" s="994"/>
      <c r="LRT6" s="994"/>
      <c r="LRU6" s="994"/>
      <c r="LRV6" s="994"/>
      <c r="LRW6" s="994"/>
      <c r="LRX6" s="994"/>
      <c r="LRY6" s="994"/>
      <c r="LRZ6" s="994"/>
      <c r="LSA6" s="994"/>
      <c r="LSB6" s="994"/>
      <c r="LSC6" s="994"/>
      <c r="LSD6" s="994"/>
      <c r="LSE6" s="994"/>
      <c r="LSF6" s="994"/>
      <c r="LSG6" s="994"/>
      <c r="LSH6" s="994"/>
      <c r="LSI6" s="994"/>
      <c r="LSJ6" s="994"/>
      <c r="LSK6" s="994"/>
      <c r="LSL6" s="994"/>
      <c r="LSM6" s="994"/>
      <c r="LSN6" s="994"/>
      <c r="LSO6" s="994"/>
      <c r="LSP6" s="994"/>
      <c r="LSQ6" s="994"/>
      <c r="LSR6" s="994"/>
      <c r="LSS6" s="994"/>
      <c r="LST6" s="994"/>
      <c r="LSU6" s="994"/>
      <c r="LSV6" s="994"/>
      <c r="LSW6" s="994"/>
      <c r="LSX6" s="994"/>
      <c r="LSY6" s="994"/>
      <c r="LSZ6" s="994"/>
      <c r="LTA6" s="994"/>
      <c r="LTB6" s="994"/>
      <c r="LTC6" s="994"/>
      <c r="LTD6" s="994"/>
      <c r="LTE6" s="994"/>
      <c r="LTF6" s="994"/>
      <c r="LTG6" s="994"/>
      <c r="LTH6" s="994"/>
      <c r="LTI6" s="994"/>
      <c r="LTJ6" s="994"/>
      <c r="LTK6" s="994"/>
      <c r="LTL6" s="994"/>
      <c r="LTM6" s="994"/>
      <c r="LTN6" s="994"/>
      <c r="LTO6" s="994"/>
      <c r="LTP6" s="994"/>
      <c r="LTQ6" s="994"/>
      <c r="LTR6" s="994"/>
      <c r="LTS6" s="994"/>
      <c r="LTT6" s="994"/>
      <c r="LTU6" s="994"/>
      <c r="LTV6" s="994"/>
      <c r="LTW6" s="994"/>
      <c r="LTX6" s="994"/>
      <c r="LTY6" s="994"/>
      <c r="LTZ6" s="994"/>
      <c r="LUA6" s="994"/>
      <c r="LUB6" s="994"/>
      <c r="LUC6" s="994"/>
      <c r="LUD6" s="994"/>
      <c r="LUE6" s="994"/>
      <c r="LUF6" s="994"/>
      <c r="LUG6" s="994"/>
      <c r="LUH6" s="994"/>
      <c r="LUI6" s="994"/>
      <c r="LUJ6" s="994"/>
      <c r="LUK6" s="994"/>
      <c r="LUL6" s="994"/>
      <c r="LUM6" s="994"/>
      <c r="LUN6" s="994"/>
      <c r="LUO6" s="994"/>
      <c r="LUP6" s="994"/>
      <c r="LUQ6" s="994"/>
      <c r="LUR6" s="994"/>
      <c r="LUS6" s="994"/>
      <c r="LUT6" s="994"/>
      <c r="LUU6" s="994"/>
      <c r="LUV6" s="994"/>
      <c r="LUW6" s="994"/>
      <c r="LUX6" s="994"/>
      <c r="LUY6" s="994"/>
      <c r="LUZ6" s="994"/>
      <c r="LVA6" s="994"/>
      <c r="LVB6" s="994"/>
      <c r="LVC6" s="994"/>
      <c r="LVD6" s="994"/>
      <c r="LVE6" s="994"/>
      <c r="LVF6" s="994"/>
      <c r="LVG6" s="994"/>
      <c r="LVH6" s="994"/>
      <c r="LVI6" s="994"/>
      <c r="LVJ6" s="994"/>
      <c r="LVK6" s="994"/>
      <c r="LVL6" s="994"/>
      <c r="LVM6" s="994"/>
      <c r="LVN6" s="994"/>
      <c r="LVO6" s="994"/>
      <c r="LVP6" s="994"/>
      <c r="LVQ6" s="994"/>
      <c r="LVR6" s="994"/>
      <c r="LVS6" s="994"/>
      <c r="LVT6" s="994"/>
      <c r="LVU6" s="994"/>
      <c r="LVV6" s="994"/>
      <c r="LVW6" s="994"/>
      <c r="LVX6" s="994"/>
      <c r="LVY6" s="994"/>
      <c r="LVZ6" s="994"/>
      <c r="LWA6" s="994"/>
      <c r="LWB6" s="994"/>
      <c r="LWC6" s="994"/>
      <c r="LWD6" s="994"/>
      <c r="LWE6" s="994"/>
      <c r="LWF6" s="994"/>
      <c r="LWG6" s="994"/>
      <c r="LWH6" s="994"/>
      <c r="LWI6" s="994"/>
      <c r="LWJ6" s="994"/>
      <c r="LWK6" s="994"/>
      <c r="LWL6" s="994"/>
      <c r="LWM6" s="994"/>
      <c r="LWN6" s="994"/>
      <c r="LWO6" s="994"/>
      <c r="LWP6" s="994"/>
      <c r="LWQ6" s="994"/>
      <c r="LWR6" s="994"/>
      <c r="LWS6" s="994"/>
      <c r="LWT6" s="994"/>
      <c r="LWU6" s="994"/>
      <c r="LWV6" s="994"/>
      <c r="LWW6" s="994"/>
      <c r="LWX6" s="994"/>
      <c r="LWY6" s="994"/>
      <c r="LWZ6" s="994"/>
      <c r="LXA6" s="994"/>
      <c r="LXB6" s="994"/>
      <c r="LXC6" s="994"/>
      <c r="LXD6" s="994"/>
      <c r="LXE6" s="994"/>
      <c r="LXF6" s="994"/>
      <c r="LXG6" s="994"/>
      <c r="LXH6" s="994"/>
      <c r="LXI6" s="994"/>
      <c r="LXJ6" s="994"/>
      <c r="LXK6" s="994"/>
      <c r="LXL6" s="994"/>
      <c r="LXM6" s="994"/>
      <c r="LXN6" s="994"/>
      <c r="LXO6" s="994"/>
      <c r="LXP6" s="994"/>
      <c r="LXQ6" s="994"/>
      <c r="LXR6" s="994"/>
      <c r="LXS6" s="994"/>
      <c r="LXT6" s="994"/>
      <c r="LXU6" s="994"/>
      <c r="LXV6" s="994"/>
      <c r="LXW6" s="994"/>
      <c r="LXX6" s="994"/>
      <c r="LXY6" s="994"/>
      <c r="LXZ6" s="994"/>
      <c r="LYA6" s="994"/>
      <c r="LYB6" s="994"/>
      <c r="LYC6" s="994"/>
      <c r="LYD6" s="994"/>
      <c r="LYE6" s="994"/>
      <c r="LYF6" s="994"/>
      <c r="LYG6" s="994"/>
      <c r="LYH6" s="994"/>
      <c r="LYI6" s="994"/>
      <c r="LYJ6" s="994"/>
      <c r="LYK6" s="994"/>
      <c r="LYL6" s="994"/>
      <c r="LYM6" s="994"/>
      <c r="LYN6" s="994"/>
      <c r="LYO6" s="994"/>
      <c r="LYP6" s="994"/>
      <c r="LYQ6" s="994"/>
      <c r="LYR6" s="994"/>
      <c r="LYS6" s="994"/>
      <c r="LYT6" s="994"/>
      <c r="LYU6" s="994"/>
      <c r="LYV6" s="994"/>
      <c r="LYW6" s="994"/>
      <c r="LYX6" s="994"/>
      <c r="LYY6" s="994"/>
      <c r="LYZ6" s="994"/>
      <c r="LZA6" s="994"/>
      <c r="LZB6" s="994"/>
      <c r="LZC6" s="994"/>
      <c r="LZD6" s="994"/>
      <c r="LZE6" s="994"/>
      <c r="LZF6" s="994"/>
      <c r="LZG6" s="994"/>
      <c r="LZH6" s="994"/>
      <c r="LZI6" s="994"/>
      <c r="LZJ6" s="994"/>
      <c r="LZK6" s="994"/>
      <c r="LZL6" s="994"/>
      <c r="LZM6" s="994"/>
      <c r="LZN6" s="994"/>
      <c r="LZO6" s="994"/>
      <c r="LZP6" s="994"/>
      <c r="LZQ6" s="994"/>
      <c r="LZR6" s="994"/>
      <c r="LZS6" s="994"/>
      <c r="LZT6" s="994"/>
      <c r="LZU6" s="994"/>
      <c r="LZV6" s="994"/>
      <c r="LZW6" s="994"/>
      <c r="LZX6" s="994"/>
      <c r="LZY6" s="994"/>
      <c r="LZZ6" s="994"/>
      <c r="MAA6" s="994"/>
      <c r="MAB6" s="994"/>
      <c r="MAC6" s="994"/>
      <c r="MAD6" s="994"/>
      <c r="MAE6" s="994"/>
      <c r="MAF6" s="994"/>
      <c r="MAG6" s="994"/>
      <c r="MAH6" s="994"/>
      <c r="MAI6" s="994"/>
      <c r="MAJ6" s="994"/>
      <c r="MAK6" s="994"/>
      <c r="MAL6" s="994"/>
      <c r="MAM6" s="994"/>
      <c r="MAN6" s="994"/>
      <c r="MAO6" s="994"/>
      <c r="MAP6" s="994"/>
      <c r="MAQ6" s="994"/>
      <c r="MAR6" s="994"/>
      <c r="MAS6" s="994"/>
      <c r="MAT6" s="994"/>
      <c r="MAU6" s="994"/>
      <c r="MAV6" s="994"/>
      <c r="MAW6" s="994"/>
      <c r="MAX6" s="994"/>
      <c r="MAY6" s="994"/>
      <c r="MAZ6" s="994"/>
      <c r="MBA6" s="994"/>
      <c r="MBB6" s="994"/>
      <c r="MBC6" s="994"/>
      <c r="MBD6" s="994"/>
      <c r="MBE6" s="994"/>
      <c r="MBF6" s="994"/>
      <c r="MBG6" s="994"/>
      <c r="MBH6" s="994"/>
      <c r="MBI6" s="994"/>
      <c r="MBJ6" s="994"/>
      <c r="MBK6" s="994"/>
      <c r="MBL6" s="994"/>
      <c r="MBM6" s="994"/>
      <c r="MBN6" s="994"/>
      <c r="MBO6" s="994"/>
      <c r="MBP6" s="994"/>
      <c r="MBQ6" s="994"/>
      <c r="MBR6" s="994"/>
      <c r="MBS6" s="994"/>
      <c r="MBT6" s="994"/>
      <c r="MBU6" s="994"/>
      <c r="MBV6" s="994"/>
      <c r="MBW6" s="994"/>
      <c r="MBX6" s="994"/>
      <c r="MBY6" s="994"/>
      <c r="MBZ6" s="994"/>
      <c r="MCA6" s="994"/>
      <c r="MCB6" s="994"/>
      <c r="MCC6" s="994"/>
      <c r="MCD6" s="994"/>
      <c r="MCE6" s="994"/>
      <c r="MCF6" s="994"/>
      <c r="MCG6" s="994"/>
      <c r="MCH6" s="994"/>
      <c r="MCI6" s="994"/>
      <c r="MCJ6" s="994"/>
      <c r="MCK6" s="994"/>
      <c r="MCL6" s="994"/>
      <c r="MCM6" s="994"/>
      <c r="MCN6" s="994"/>
      <c r="MCO6" s="994"/>
      <c r="MCP6" s="994"/>
      <c r="MCQ6" s="994"/>
      <c r="MCR6" s="994"/>
      <c r="MCS6" s="994"/>
      <c r="MCT6" s="994"/>
      <c r="MCU6" s="994"/>
      <c r="MCV6" s="994"/>
      <c r="MCW6" s="994"/>
      <c r="MCX6" s="994"/>
      <c r="MCY6" s="994"/>
      <c r="MCZ6" s="994"/>
      <c r="MDA6" s="994"/>
      <c r="MDB6" s="994"/>
      <c r="MDC6" s="994"/>
      <c r="MDD6" s="994"/>
      <c r="MDE6" s="994"/>
      <c r="MDF6" s="994"/>
      <c r="MDG6" s="994"/>
      <c r="MDH6" s="994"/>
      <c r="MDI6" s="994"/>
      <c r="MDJ6" s="994"/>
      <c r="MDK6" s="994"/>
      <c r="MDL6" s="994"/>
      <c r="MDM6" s="994"/>
      <c r="MDN6" s="994"/>
      <c r="MDO6" s="994"/>
      <c r="MDP6" s="994"/>
      <c r="MDQ6" s="994"/>
      <c r="MDR6" s="994"/>
      <c r="MDS6" s="994"/>
      <c r="MDT6" s="994"/>
      <c r="MDU6" s="994"/>
      <c r="MDV6" s="994"/>
      <c r="MDW6" s="994"/>
      <c r="MDX6" s="994"/>
      <c r="MDY6" s="994"/>
      <c r="MDZ6" s="994"/>
      <c r="MEA6" s="994"/>
      <c r="MEB6" s="994"/>
      <c r="MEC6" s="994"/>
      <c r="MED6" s="994"/>
      <c r="MEE6" s="994"/>
      <c r="MEF6" s="994"/>
      <c r="MEG6" s="994"/>
      <c r="MEH6" s="994"/>
      <c r="MEI6" s="994"/>
      <c r="MEJ6" s="994"/>
      <c r="MEK6" s="994"/>
      <c r="MEL6" s="994"/>
      <c r="MEM6" s="994"/>
      <c r="MEN6" s="994"/>
      <c r="MEO6" s="994"/>
      <c r="MEP6" s="994"/>
      <c r="MEQ6" s="994"/>
      <c r="MER6" s="994"/>
      <c r="MES6" s="994"/>
      <c r="MET6" s="994"/>
      <c r="MEU6" s="994"/>
      <c r="MEV6" s="994"/>
      <c r="MEW6" s="994"/>
      <c r="MEX6" s="994"/>
      <c r="MEY6" s="994"/>
      <c r="MEZ6" s="994"/>
      <c r="MFA6" s="994"/>
      <c r="MFB6" s="994"/>
      <c r="MFC6" s="994"/>
      <c r="MFD6" s="994"/>
      <c r="MFE6" s="994"/>
      <c r="MFF6" s="994"/>
      <c r="MFG6" s="994"/>
      <c r="MFH6" s="994"/>
      <c r="MFI6" s="994"/>
      <c r="MFJ6" s="994"/>
      <c r="MFK6" s="994"/>
      <c r="MFL6" s="994"/>
      <c r="MFM6" s="994"/>
      <c r="MFN6" s="994"/>
      <c r="MFO6" s="994"/>
      <c r="MFP6" s="994"/>
      <c r="MFQ6" s="994"/>
      <c r="MFR6" s="994"/>
      <c r="MFS6" s="994"/>
      <c r="MFT6" s="994"/>
      <c r="MFU6" s="994"/>
      <c r="MFV6" s="994"/>
      <c r="MFW6" s="994"/>
      <c r="MFX6" s="994"/>
      <c r="MFY6" s="994"/>
      <c r="MFZ6" s="994"/>
      <c r="MGA6" s="994"/>
      <c r="MGB6" s="994"/>
      <c r="MGC6" s="994"/>
      <c r="MGD6" s="994"/>
      <c r="MGE6" s="994"/>
      <c r="MGF6" s="994"/>
      <c r="MGG6" s="994"/>
      <c r="MGH6" s="994"/>
      <c r="MGI6" s="994"/>
      <c r="MGJ6" s="994"/>
      <c r="MGK6" s="994"/>
      <c r="MGL6" s="994"/>
      <c r="MGM6" s="994"/>
      <c r="MGN6" s="994"/>
      <c r="MGO6" s="994"/>
      <c r="MGP6" s="994"/>
      <c r="MGQ6" s="994"/>
      <c r="MGR6" s="994"/>
      <c r="MGS6" s="994"/>
      <c r="MGT6" s="994"/>
      <c r="MGU6" s="994"/>
      <c r="MGV6" s="994"/>
      <c r="MGW6" s="994"/>
      <c r="MGX6" s="994"/>
      <c r="MGY6" s="994"/>
      <c r="MGZ6" s="994"/>
      <c r="MHA6" s="994"/>
      <c r="MHB6" s="994"/>
      <c r="MHC6" s="994"/>
      <c r="MHD6" s="994"/>
      <c r="MHE6" s="994"/>
      <c r="MHF6" s="994"/>
      <c r="MHG6" s="994"/>
      <c r="MHH6" s="994"/>
      <c r="MHI6" s="994"/>
      <c r="MHJ6" s="994"/>
      <c r="MHK6" s="994"/>
      <c r="MHL6" s="994"/>
      <c r="MHM6" s="994"/>
      <c r="MHN6" s="994"/>
      <c r="MHO6" s="994"/>
      <c r="MHP6" s="994"/>
      <c r="MHQ6" s="994"/>
      <c r="MHR6" s="994"/>
      <c r="MHS6" s="994"/>
      <c r="MHT6" s="994"/>
      <c r="MHU6" s="994"/>
      <c r="MHV6" s="994"/>
      <c r="MHW6" s="994"/>
      <c r="MHX6" s="994"/>
      <c r="MHY6" s="994"/>
      <c r="MHZ6" s="994"/>
      <c r="MIA6" s="994"/>
      <c r="MIB6" s="994"/>
      <c r="MIC6" s="994"/>
      <c r="MID6" s="994"/>
      <c r="MIE6" s="994"/>
      <c r="MIF6" s="994"/>
      <c r="MIG6" s="994"/>
      <c r="MIH6" s="994"/>
      <c r="MII6" s="994"/>
      <c r="MIJ6" s="994"/>
      <c r="MIK6" s="994"/>
      <c r="MIL6" s="994"/>
      <c r="MIM6" s="994"/>
      <c r="MIN6" s="994"/>
      <c r="MIO6" s="994"/>
      <c r="MIP6" s="994"/>
      <c r="MIQ6" s="994"/>
      <c r="MIR6" s="994"/>
      <c r="MIS6" s="994"/>
      <c r="MIT6" s="994"/>
      <c r="MIU6" s="994"/>
      <c r="MIV6" s="994"/>
      <c r="MIW6" s="994"/>
      <c r="MIX6" s="994"/>
      <c r="MIY6" s="994"/>
      <c r="MIZ6" s="994"/>
      <c r="MJA6" s="994"/>
      <c r="MJB6" s="994"/>
      <c r="MJC6" s="994"/>
      <c r="MJD6" s="994"/>
      <c r="MJE6" s="994"/>
      <c r="MJF6" s="994"/>
      <c r="MJG6" s="994"/>
      <c r="MJH6" s="994"/>
      <c r="MJI6" s="994"/>
      <c r="MJJ6" s="994"/>
      <c r="MJK6" s="994"/>
      <c r="MJL6" s="994"/>
      <c r="MJM6" s="994"/>
      <c r="MJN6" s="994"/>
      <c r="MJO6" s="994"/>
      <c r="MJP6" s="994"/>
      <c r="MJQ6" s="994"/>
      <c r="MJR6" s="994"/>
      <c r="MJS6" s="994"/>
      <c r="MJT6" s="994"/>
      <c r="MJU6" s="994"/>
      <c r="MJV6" s="994"/>
      <c r="MJW6" s="994"/>
      <c r="MJX6" s="994"/>
      <c r="MJY6" s="994"/>
      <c r="MJZ6" s="994"/>
      <c r="MKA6" s="994"/>
      <c r="MKB6" s="994"/>
      <c r="MKC6" s="994"/>
      <c r="MKD6" s="994"/>
      <c r="MKE6" s="994"/>
      <c r="MKF6" s="994"/>
      <c r="MKG6" s="994"/>
      <c r="MKH6" s="994"/>
      <c r="MKI6" s="994"/>
      <c r="MKJ6" s="994"/>
      <c r="MKK6" s="994"/>
      <c r="MKL6" s="994"/>
      <c r="MKM6" s="994"/>
      <c r="MKN6" s="994"/>
      <c r="MKO6" s="994"/>
      <c r="MKP6" s="994"/>
      <c r="MKQ6" s="994"/>
      <c r="MKR6" s="994"/>
      <c r="MKS6" s="994"/>
      <c r="MKT6" s="994"/>
      <c r="MKU6" s="994"/>
      <c r="MKV6" s="994"/>
      <c r="MKW6" s="994"/>
      <c r="MKX6" s="994"/>
      <c r="MKY6" s="994"/>
      <c r="MKZ6" s="994"/>
      <c r="MLA6" s="994"/>
      <c r="MLB6" s="994"/>
      <c r="MLC6" s="994"/>
      <c r="MLD6" s="994"/>
      <c r="MLE6" s="994"/>
      <c r="MLF6" s="994"/>
      <c r="MLG6" s="994"/>
      <c r="MLH6" s="994"/>
      <c r="MLI6" s="994"/>
      <c r="MLJ6" s="994"/>
      <c r="MLK6" s="994"/>
      <c r="MLL6" s="994"/>
      <c r="MLM6" s="994"/>
      <c r="MLN6" s="994"/>
      <c r="MLO6" s="994"/>
      <c r="MLP6" s="994"/>
      <c r="MLQ6" s="994"/>
      <c r="MLR6" s="994"/>
      <c r="MLS6" s="994"/>
      <c r="MLT6" s="994"/>
      <c r="MLU6" s="994"/>
      <c r="MLV6" s="994"/>
      <c r="MLW6" s="994"/>
      <c r="MLX6" s="994"/>
      <c r="MLY6" s="994"/>
      <c r="MLZ6" s="994"/>
      <c r="MMA6" s="994"/>
      <c r="MMB6" s="994"/>
      <c r="MMC6" s="994"/>
      <c r="MMD6" s="994"/>
      <c r="MME6" s="994"/>
      <c r="MMF6" s="994"/>
      <c r="MMG6" s="994"/>
      <c r="MMH6" s="994"/>
      <c r="MMI6" s="994"/>
      <c r="MMJ6" s="994"/>
      <c r="MMK6" s="994"/>
      <c r="MML6" s="994"/>
      <c r="MMM6" s="994"/>
      <c r="MMN6" s="994"/>
      <c r="MMO6" s="994"/>
      <c r="MMP6" s="994"/>
      <c r="MMQ6" s="994"/>
      <c r="MMR6" s="994"/>
      <c r="MMS6" s="994"/>
      <c r="MMT6" s="994"/>
      <c r="MMU6" s="994"/>
      <c r="MMV6" s="994"/>
      <c r="MMW6" s="994"/>
      <c r="MMX6" s="994"/>
      <c r="MMY6" s="994"/>
      <c r="MMZ6" s="994"/>
      <c r="MNA6" s="994"/>
      <c r="MNB6" s="994"/>
      <c r="MNC6" s="994"/>
      <c r="MND6" s="994"/>
      <c r="MNE6" s="994"/>
      <c r="MNF6" s="994"/>
      <c r="MNG6" s="994"/>
      <c r="MNH6" s="994"/>
      <c r="MNI6" s="994"/>
      <c r="MNJ6" s="994"/>
      <c r="MNK6" s="994"/>
      <c r="MNL6" s="994"/>
      <c r="MNM6" s="994"/>
      <c r="MNN6" s="994"/>
      <c r="MNO6" s="994"/>
      <c r="MNP6" s="994"/>
      <c r="MNQ6" s="994"/>
      <c r="MNR6" s="994"/>
      <c r="MNS6" s="994"/>
      <c r="MNT6" s="994"/>
      <c r="MNU6" s="994"/>
      <c r="MNV6" s="994"/>
      <c r="MNW6" s="994"/>
      <c r="MNX6" s="994"/>
      <c r="MNY6" s="994"/>
      <c r="MNZ6" s="994"/>
      <c r="MOA6" s="994"/>
      <c r="MOB6" s="994"/>
      <c r="MOC6" s="994"/>
      <c r="MOD6" s="994"/>
      <c r="MOE6" s="994"/>
      <c r="MOF6" s="994"/>
      <c r="MOG6" s="994"/>
      <c r="MOH6" s="994"/>
      <c r="MOI6" s="994"/>
      <c r="MOJ6" s="994"/>
      <c r="MOK6" s="994"/>
      <c r="MOL6" s="994"/>
      <c r="MOM6" s="994"/>
      <c r="MON6" s="994"/>
      <c r="MOO6" s="994"/>
      <c r="MOP6" s="994"/>
      <c r="MOQ6" s="994"/>
      <c r="MOR6" s="994"/>
      <c r="MOS6" s="994"/>
      <c r="MOT6" s="994"/>
      <c r="MOU6" s="994"/>
      <c r="MOV6" s="994"/>
      <c r="MOW6" s="994"/>
      <c r="MOX6" s="994"/>
      <c r="MOY6" s="994"/>
      <c r="MOZ6" s="994"/>
      <c r="MPA6" s="994"/>
      <c r="MPB6" s="994"/>
      <c r="MPC6" s="994"/>
      <c r="MPD6" s="994"/>
      <c r="MPE6" s="994"/>
      <c r="MPF6" s="994"/>
      <c r="MPG6" s="994"/>
      <c r="MPH6" s="994"/>
      <c r="MPI6" s="994"/>
      <c r="MPJ6" s="994"/>
      <c r="MPK6" s="994"/>
      <c r="MPL6" s="994"/>
      <c r="MPM6" s="994"/>
      <c r="MPN6" s="994"/>
      <c r="MPO6" s="994"/>
      <c r="MPP6" s="994"/>
      <c r="MPQ6" s="994"/>
      <c r="MPR6" s="994"/>
      <c r="MPS6" s="994"/>
      <c r="MPT6" s="994"/>
      <c r="MPU6" s="994"/>
      <c r="MPV6" s="994"/>
      <c r="MPW6" s="994"/>
      <c r="MPX6" s="994"/>
      <c r="MPY6" s="994"/>
      <c r="MPZ6" s="994"/>
      <c r="MQA6" s="994"/>
      <c r="MQB6" s="994"/>
      <c r="MQC6" s="994"/>
      <c r="MQD6" s="994"/>
      <c r="MQE6" s="994"/>
      <c r="MQF6" s="994"/>
      <c r="MQG6" s="994"/>
      <c r="MQH6" s="994"/>
      <c r="MQI6" s="994"/>
      <c r="MQJ6" s="994"/>
      <c r="MQK6" s="994"/>
      <c r="MQL6" s="994"/>
      <c r="MQM6" s="994"/>
      <c r="MQN6" s="994"/>
      <c r="MQO6" s="994"/>
      <c r="MQP6" s="994"/>
      <c r="MQQ6" s="994"/>
      <c r="MQR6" s="994"/>
      <c r="MQS6" s="994"/>
      <c r="MQT6" s="994"/>
      <c r="MQU6" s="994"/>
      <c r="MQV6" s="994"/>
      <c r="MQW6" s="994"/>
      <c r="MQX6" s="994"/>
      <c r="MQY6" s="994"/>
      <c r="MQZ6" s="994"/>
      <c r="MRA6" s="994"/>
      <c r="MRB6" s="994"/>
      <c r="MRC6" s="994"/>
      <c r="MRD6" s="994"/>
      <c r="MRE6" s="994"/>
      <c r="MRF6" s="994"/>
      <c r="MRG6" s="994"/>
      <c r="MRH6" s="994"/>
      <c r="MRI6" s="994"/>
      <c r="MRJ6" s="994"/>
      <c r="MRK6" s="994"/>
      <c r="MRL6" s="994"/>
      <c r="MRM6" s="994"/>
      <c r="MRN6" s="994"/>
      <c r="MRO6" s="994"/>
      <c r="MRP6" s="994"/>
      <c r="MRQ6" s="994"/>
      <c r="MRR6" s="994"/>
      <c r="MRS6" s="994"/>
      <c r="MRT6" s="994"/>
      <c r="MRU6" s="994"/>
      <c r="MRV6" s="994"/>
      <c r="MRW6" s="994"/>
      <c r="MRX6" s="994"/>
      <c r="MRY6" s="994"/>
      <c r="MRZ6" s="994"/>
      <c r="MSA6" s="994"/>
      <c r="MSB6" s="994"/>
      <c r="MSC6" s="994"/>
      <c r="MSD6" s="994"/>
      <c r="MSE6" s="994"/>
      <c r="MSF6" s="994"/>
      <c r="MSG6" s="994"/>
      <c r="MSH6" s="994"/>
      <c r="MSI6" s="994"/>
      <c r="MSJ6" s="994"/>
      <c r="MSK6" s="994"/>
      <c r="MSL6" s="994"/>
      <c r="MSM6" s="994"/>
      <c r="MSN6" s="994"/>
      <c r="MSO6" s="994"/>
      <c r="MSP6" s="994"/>
      <c r="MSQ6" s="994"/>
      <c r="MSR6" s="994"/>
      <c r="MSS6" s="994"/>
      <c r="MST6" s="994"/>
      <c r="MSU6" s="994"/>
      <c r="MSV6" s="994"/>
      <c r="MSW6" s="994"/>
      <c r="MSX6" s="994"/>
      <c r="MSY6" s="994"/>
      <c r="MSZ6" s="994"/>
      <c r="MTA6" s="994"/>
      <c r="MTB6" s="994"/>
      <c r="MTC6" s="994"/>
      <c r="MTD6" s="994"/>
      <c r="MTE6" s="994"/>
      <c r="MTF6" s="994"/>
      <c r="MTG6" s="994"/>
      <c r="MTH6" s="994"/>
      <c r="MTI6" s="994"/>
      <c r="MTJ6" s="994"/>
      <c r="MTK6" s="994"/>
      <c r="MTL6" s="994"/>
      <c r="MTM6" s="994"/>
      <c r="MTN6" s="994"/>
      <c r="MTO6" s="994"/>
      <c r="MTP6" s="994"/>
      <c r="MTQ6" s="994"/>
      <c r="MTR6" s="994"/>
      <c r="MTS6" s="994"/>
      <c r="MTT6" s="994"/>
      <c r="MTU6" s="994"/>
      <c r="MTV6" s="994"/>
      <c r="MTW6" s="994"/>
      <c r="MTX6" s="994"/>
      <c r="MTY6" s="994"/>
      <c r="MTZ6" s="994"/>
      <c r="MUA6" s="994"/>
      <c r="MUB6" s="994"/>
      <c r="MUC6" s="994"/>
      <c r="MUD6" s="994"/>
      <c r="MUE6" s="994"/>
      <c r="MUF6" s="994"/>
      <c r="MUG6" s="994"/>
      <c r="MUH6" s="994"/>
      <c r="MUI6" s="994"/>
      <c r="MUJ6" s="994"/>
      <c r="MUK6" s="994"/>
      <c r="MUL6" s="994"/>
      <c r="MUM6" s="994"/>
      <c r="MUN6" s="994"/>
      <c r="MUO6" s="994"/>
      <c r="MUP6" s="994"/>
      <c r="MUQ6" s="994"/>
      <c r="MUR6" s="994"/>
      <c r="MUS6" s="994"/>
      <c r="MUT6" s="994"/>
      <c r="MUU6" s="994"/>
      <c r="MUV6" s="994"/>
      <c r="MUW6" s="994"/>
      <c r="MUX6" s="994"/>
      <c r="MUY6" s="994"/>
      <c r="MUZ6" s="994"/>
      <c r="MVA6" s="994"/>
      <c r="MVB6" s="994"/>
      <c r="MVC6" s="994"/>
      <c r="MVD6" s="994"/>
      <c r="MVE6" s="994"/>
      <c r="MVF6" s="994"/>
      <c r="MVG6" s="994"/>
      <c r="MVH6" s="994"/>
      <c r="MVI6" s="994"/>
      <c r="MVJ6" s="994"/>
      <c r="MVK6" s="994"/>
      <c r="MVL6" s="994"/>
      <c r="MVM6" s="994"/>
      <c r="MVN6" s="994"/>
      <c r="MVO6" s="994"/>
      <c r="MVP6" s="994"/>
      <c r="MVQ6" s="994"/>
      <c r="MVR6" s="994"/>
      <c r="MVS6" s="994"/>
      <c r="MVT6" s="994"/>
      <c r="MVU6" s="994"/>
      <c r="MVV6" s="994"/>
      <c r="MVW6" s="994"/>
      <c r="MVX6" s="994"/>
      <c r="MVY6" s="994"/>
      <c r="MVZ6" s="994"/>
      <c r="MWA6" s="994"/>
      <c r="MWB6" s="994"/>
      <c r="MWC6" s="994"/>
      <c r="MWD6" s="994"/>
      <c r="MWE6" s="994"/>
      <c r="MWF6" s="994"/>
      <c r="MWG6" s="994"/>
      <c r="MWH6" s="994"/>
      <c r="MWI6" s="994"/>
      <c r="MWJ6" s="994"/>
      <c r="MWK6" s="994"/>
      <c r="MWL6" s="994"/>
      <c r="MWM6" s="994"/>
      <c r="MWN6" s="994"/>
      <c r="MWO6" s="994"/>
      <c r="MWP6" s="994"/>
      <c r="MWQ6" s="994"/>
      <c r="MWR6" s="994"/>
      <c r="MWS6" s="994"/>
      <c r="MWT6" s="994"/>
      <c r="MWU6" s="994"/>
      <c r="MWV6" s="994"/>
      <c r="MWW6" s="994"/>
      <c r="MWX6" s="994"/>
      <c r="MWY6" s="994"/>
      <c r="MWZ6" s="994"/>
      <c r="MXA6" s="994"/>
      <c r="MXB6" s="994"/>
      <c r="MXC6" s="994"/>
      <c r="MXD6" s="994"/>
      <c r="MXE6" s="994"/>
      <c r="MXF6" s="994"/>
      <c r="MXG6" s="994"/>
      <c r="MXH6" s="994"/>
      <c r="MXI6" s="994"/>
      <c r="MXJ6" s="994"/>
      <c r="MXK6" s="994"/>
      <c r="MXL6" s="994"/>
      <c r="MXM6" s="994"/>
      <c r="MXN6" s="994"/>
      <c r="MXO6" s="994"/>
      <c r="MXP6" s="994"/>
      <c r="MXQ6" s="994"/>
      <c r="MXR6" s="994"/>
      <c r="MXS6" s="994"/>
      <c r="MXT6" s="994"/>
      <c r="MXU6" s="994"/>
      <c r="MXV6" s="994"/>
      <c r="MXW6" s="994"/>
      <c r="MXX6" s="994"/>
      <c r="MXY6" s="994"/>
      <c r="MXZ6" s="994"/>
      <c r="MYA6" s="994"/>
      <c r="MYB6" s="994"/>
      <c r="MYC6" s="994"/>
      <c r="MYD6" s="994"/>
      <c r="MYE6" s="994"/>
      <c r="MYF6" s="994"/>
      <c r="MYG6" s="994"/>
      <c r="MYH6" s="994"/>
      <c r="MYI6" s="994"/>
      <c r="MYJ6" s="994"/>
      <c r="MYK6" s="994"/>
      <c r="MYL6" s="994"/>
      <c r="MYM6" s="994"/>
      <c r="MYN6" s="994"/>
      <c r="MYO6" s="994"/>
      <c r="MYP6" s="994"/>
      <c r="MYQ6" s="994"/>
      <c r="MYR6" s="994"/>
      <c r="MYS6" s="994"/>
      <c r="MYT6" s="994"/>
      <c r="MYU6" s="994"/>
      <c r="MYV6" s="994"/>
      <c r="MYW6" s="994"/>
      <c r="MYX6" s="994"/>
      <c r="MYY6" s="994"/>
      <c r="MYZ6" s="994"/>
      <c r="MZA6" s="994"/>
      <c r="MZB6" s="994"/>
      <c r="MZC6" s="994"/>
      <c r="MZD6" s="994"/>
      <c r="MZE6" s="994"/>
      <c r="MZF6" s="994"/>
      <c r="MZG6" s="994"/>
      <c r="MZH6" s="994"/>
      <c r="MZI6" s="994"/>
      <c r="MZJ6" s="994"/>
      <c r="MZK6" s="994"/>
      <c r="MZL6" s="994"/>
      <c r="MZM6" s="994"/>
      <c r="MZN6" s="994"/>
      <c r="MZO6" s="994"/>
      <c r="MZP6" s="994"/>
      <c r="MZQ6" s="994"/>
      <c r="MZR6" s="994"/>
      <c r="MZS6" s="994"/>
      <c r="MZT6" s="994"/>
      <c r="MZU6" s="994"/>
      <c r="MZV6" s="994"/>
      <c r="MZW6" s="994"/>
      <c r="MZX6" s="994"/>
      <c r="MZY6" s="994"/>
      <c r="MZZ6" s="994"/>
      <c r="NAA6" s="994"/>
      <c r="NAB6" s="994"/>
      <c r="NAC6" s="994"/>
      <c r="NAD6" s="994"/>
      <c r="NAE6" s="994"/>
      <c r="NAF6" s="994"/>
      <c r="NAG6" s="994"/>
      <c r="NAH6" s="994"/>
      <c r="NAI6" s="994"/>
      <c r="NAJ6" s="994"/>
      <c r="NAK6" s="994"/>
      <c r="NAL6" s="994"/>
      <c r="NAM6" s="994"/>
      <c r="NAN6" s="994"/>
      <c r="NAO6" s="994"/>
      <c r="NAP6" s="994"/>
      <c r="NAQ6" s="994"/>
      <c r="NAR6" s="994"/>
      <c r="NAS6" s="994"/>
      <c r="NAT6" s="994"/>
      <c r="NAU6" s="994"/>
      <c r="NAV6" s="994"/>
      <c r="NAW6" s="994"/>
      <c r="NAX6" s="994"/>
      <c r="NAY6" s="994"/>
      <c r="NAZ6" s="994"/>
      <c r="NBA6" s="994"/>
      <c r="NBB6" s="994"/>
      <c r="NBC6" s="994"/>
      <c r="NBD6" s="994"/>
      <c r="NBE6" s="994"/>
      <c r="NBF6" s="994"/>
      <c r="NBG6" s="994"/>
      <c r="NBH6" s="994"/>
      <c r="NBI6" s="994"/>
      <c r="NBJ6" s="994"/>
      <c r="NBK6" s="994"/>
      <c r="NBL6" s="994"/>
      <c r="NBM6" s="994"/>
      <c r="NBN6" s="994"/>
      <c r="NBO6" s="994"/>
      <c r="NBP6" s="994"/>
      <c r="NBQ6" s="994"/>
      <c r="NBR6" s="994"/>
      <c r="NBS6" s="994"/>
      <c r="NBT6" s="994"/>
      <c r="NBU6" s="994"/>
      <c r="NBV6" s="994"/>
      <c r="NBW6" s="994"/>
      <c r="NBX6" s="994"/>
      <c r="NBY6" s="994"/>
      <c r="NBZ6" s="994"/>
      <c r="NCA6" s="994"/>
      <c r="NCB6" s="994"/>
      <c r="NCC6" s="994"/>
      <c r="NCD6" s="994"/>
      <c r="NCE6" s="994"/>
      <c r="NCF6" s="994"/>
      <c r="NCG6" s="994"/>
      <c r="NCH6" s="994"/>
      <c r="NCI6" s="994"/>
      <c r="NCJ6" s="994"/>
      <c r="NCK6" s="994"/>
      <c r="NCL6" s="994"/>
      <c r="NCM6" s="994"/>
      <c r="NCN6" s="994"/>
      <c r="NCO6" s="994"/>
      <c r="NCP6" s="994"/>
      <c r="NCQ6" s="994"/>
      <c r="NCR6" s="994"/>
      <c r="NCS6" s="994"/>
      <c r="NCT6" s="994"/>
      <c r="NCU6" s="994"/>
      <c r="NCV6" s="994"/>
      <c r="NCW6" s="994"/>
      <c r="NCX6" s="994"/>
      <c r="NCY6" s="994"/>
      <c r="NCZ6" s="994"/>
      <c r="NDA6" s="994"/>
      <c r="NDB6" s="994"/>
      <c r="NDC6" s="994"/>
      <c r="NDD6" s="994"/>
      <c r="NDE6" s="994"/>
      <c r="NDF6" s="994"/>
      <c r="NDG6" s="994"/>
      <c r="NDH6" s="994"/>
      <c r="NDI6" s="994"/>
      <c r="NDJ6" s="994"/>
      <c r="NDK6" s="994"/>
      <c r="NDL6" s="994"/>
      <c r="NDM6" s="994"/>
      <c r="NDN6" s="994"/>
      <c r="NDO6" s="994"/>
      <c r="NDP6" s="994"/>
      <c r="NDQ6" s="994"/>
      <c r="NDR6" s="994"/>
      <c r="NDS6" s="994"/>
      <c r="NDT6" s="994"/>
      <c r="NDU6" s="994"/>
      <c r="NDV6" s="994"/>
      <c r="NDW6" s="994"/>
      <c r="NDX6" s="994"/>
      <c r="NDY6" s="994"/>
      <c r="NDZ6" s="994"/>
      <c r="NEA6" s="994"/>
      <c r="NEB6" s="994"/>
      <c r="NEC6" s="994"/>
      <c r="NED6" s="994"/>
      <c r="NEE6" s="994"/>
      <c r="NEF6" s="994"/>
      <c r="NEG6" s="994"/>
      <c r="NEH6" s="994"/>
      <c r="NEI6" s="994"/>
      <c r="NEJ6" s="994"/>
      <c r="NEK6" s="994"/>
      <c r="NEL6" s="994"/>
      <c r="NEM6" s="994"/>
      <c r="NEN6" s="994"/>
      <c r="NEO6" s="994"/>
      <c r="NEP6" s="994"/>
      <c r="NEQ6" s="994"/>
      <c r="NER6" s="994"/>
      <c r="NES6" s="994"/>
      <c r="NET6" s="994"/>
      <c r="NEU6" s="994"/>
      <c r="NEV6" s="994"/>
      <c r="NEW6" s="994"/>
      <c r="NEX6" s="994"/>
      <c r="NEY6" s="994"/>
      <c r="NEZ6" s="994"/>
      <c r="NFA6" s="994"/>
      <c r="NFB6" s="994"/>
      <c r="NFC6" s="994"/>
      <c r="NFD6" s="994"/>
      <c r="NFE6" s="994"/>
      <c r="NFF6" s="994"/>
      <c r="NFG6" s="994"/>
      <c r="NFH6" s="994"/>
      <c r="NFI6" s="994"/>
      <c r="NFJ6" s="994"/>
      <c r="NFK6" s="994"/>
      <c r="NFL6" s="994"/>
      <c r="NFM6" s="994"/>
      <c r="NFN6" s="994"/>
      <c r="NFO6" s="994"/>
      <c r="NFP6" s="994"/>
      <c r="NFQ6" s="994"/>
      <c r="NFR6" s="994"/>
      <c r="NFS6" s="994"/>
      <c r="NFT6" s="994"/>
      <c r="NFU6" s="994"/>
      <c r="NFV6" s="994"/>
      <c r="NFW6" s="994"/>
      <c r="NFX6" s="994"/>
      <c r="NFY6" s="994"/>
      <c r="NFZ6" s="994"/>
      <c r="NGA6" s="994"/>
      <c r="NGB6" s="994"/>
      <c r="NGC6" s="994"/>
      <c r="NGD6" s="994"/>
      <c r="NGE6" s="994"/>
      <c r="NGF6" s="994"/>
      <c r="NGG6" s="994"/>
      <c r="NGH6" s="994"/>
      <c r="NGI6" s="994"/>
      <c r="NGJ6" s="994"/>
      <c r="NGK6" s="994"/>
      <c r="NGL6" s="994"/>
      <c r="NGM6" s="994"/>
      <c r="NGN6" s="994"/>
      <c r="NGO6" s="994"/>
      <c r="NGP6" s="994"/>
      <c r="NGQ6" s="994"/>
      <c r="NGR6" s="994"/>
      <c r="NGS6" s="994"/>
      <c r="NGT6" s="994"/>
      <c r="NGU6" s="994"/>
      <c r="NGV6" s="994"/>
      <c r="NGW6" s="994"/>
      <c r="NGX6" s="994"/>
      <c r="NGY6" s="994"/>
      <c r="NGZ6" s="994"/>
      <c r="NHA6" s="994"/>
      <c r="NHB6" s="994"/>
      <c r="NHC6" s="994"/>
      <c r="NHD6" s="994"/>
      <c r="NHE6" s="994"/>
      <c r="NHF6" s="994"/>
      <c r="NHG6" s="994"/>
      <c r="NHH6" s="994"/>
      <c r="NHI6" s="994"/>
      <c r="NHJ6" s="994"/>
      <c r="NHK6" s="994"/>
      <c r="NHL6" s="994"/>
      <c r="NHM6" s="994"/>
      <c r="NHN6" s="994"/>
      <c r="NHO6" s="994"/>
      <c r="NHP6" s="994"/>
      <c r="NHQ6" s="994"/>
      <c r="NHR6" s="994"/>
      <c r="NHS6" s="994"/>
      <c r="NHT6" s="994"/>
      <c r="NHU6" s="994"/>
      <c r="NHV6" s="994"/>
      <c r="NHW6" s="994"/>
      <c r="NHX6" s="994"/>
      <c r="NHY6" s="994"/>
      <c r="NHZ6" s="994"/>
      <c r="NIA6" s="994"/>
      <c r="NIB6" s="994"/>
      <c r="NIC6" s="994"/>
      <c r="NID6" s="994"/>
      <c r="NIE6" s="994"/>
      <c r="NIF6" s="994"/>
      <c r="NIG6" s="994"/>
      <c r="NIH6" s="994"/>
      <c r="NII6" s="994"/>
      <c r="NIJ6" s="994"/>
      <c r="NIK6" s="994"/>
      <c r="NIL6" s="994"/>
      <c r="NIM6" s="994"/>
      <c r="NIN6" s="994"/>
      <c r="NIO6" s="994"/>
      <c r="NIP6" s="994"/>
      <c r="NIQ6" s="994"/>
      <c r="NIR6" s="994"/>
      <c r="NIS6" s="994"/>
      <c r="NIT6" s="994"/>
      <c r="NIU6" s="994"/>
      <c r="NIV6" s="994"/>
      <c r="NIW6" s="994"/>
      <c r="NIX6" s="994"/>
      <c r="NIY6" s="994"/>
      <c r="NIZ6" s="994"/>
      <c r="NJA6" s="994"/>
      <c r="NJB6" s="994"/>
      <c r="NJC6" s="994"/>
      <c r="NJD6" s="994"/>
      <c r="NJE6" s="994"/>
      <c r="NJF6" s="994"/>
      <c r="NJG6" s="994"/>
      <c r="NJH6" s="994"/>
      <c r="NJI6" s="994"/>
      <c r="NJJ6" s="994"/>
      <c r="NJK6" s="994"/>
      <c r="NJL6" s="994"/>
      <c r="NJM6" s="994"/>
      <c r="NJN6" s="994"/>
      <c r="NJO6" s="994"/>
      <c r="NJP6" s="994"/>
      <c r="NJQ6" s="994"/>
      <c r="NJR6" s="994"/>
      <c r="NJS6" s="994"/>
      <c r="NJT6" s="994"/>
      <c r="NJU6" s="994"/>
      <c r="NJV6" s="994"/>
      <c r="NJW6" s="994"/>
      <c r="NJX6" s="994"/>
      <c r="NJY6" s="994"/>
      <c r="NJZ6" s="994"/>
      <c r="NKA6" s="994"/>
      <c r="NKB6" s="994"/>
      <c r="NKC6" s="994"/>
      <c r="NKD6" s="994"/>
      <c r="NKE6" s="994"/>
      <c r="NKF6" s="994"/>
      <c r="NKG6" s="994"/>
      <c r="NKH6" s="994"/>
      <c r="NKI6" s="994"/>
      <c r="NKJ6" s="994"/>
      <c r="NKK6" s="994"/>
      <c r="NKL6" s="994"/>
      <c r="NKM6" s="994"/>
      <c r="NKN6" s="994"/>
      <c r="NKO6" s="994"/>
      <c r="NKP6" s="994"/>
      <c r="NKQ6" s="994"/>
      <c r="NKR6" s="994"/>
      <c r="NKS6" s="994"/>
      <c r="NKT6" s="994"/>
      <c r="NKU6" s="994"/>
      <c r="NKV6" s="994"/>
      <c r="NKW6" s="994"/>
      <c r="NKX6" s="994"/>
      <c r="NKY6" s="994"/>
      <c r="NKZ6" s="994"/>
      <c r="NLA6" s="994"/>
      <c r="NLB6" s="994"/>
      <c r="NLC6" s="994"/>
      <c r="NLD6" s="994"/>
      <c r="NLE6" s="994"/>
      <c r="NLF6" s="994"/>
      <c r="NLG6" s="994"/>
      <c r="NLH6" s="994"/>
      <c r="NLI6" s="994"/>
      <c r="NLJ6" s="994"/>
      <c r="NLK6" s="994"/>
      <c r="NLL6" s="994"/>
      <c r="NLM6" s="994"/>
      <c r="NLN6" s="994"/>
      <c r="NLO6" s="994"/>
      <c r="NLP6" s="994"/>
      <c r="NLQ6" s="994"/>
      <c r="NLR6" s="994"/>
      <c r="NLS6" s="994"/>
      <c r="NLT6" s="994"/>
      <c r="NLU6" s="994"/>
      <c r="NLV6" s="994"/>
      <c r="NLW6" s="994"/>
      <c r="NLX6" s="994"/>
      <c r="NLY6" s="994"/>
      <c r="NLZ6" s="994"/>
      <c r="NMA6" s="994"/>
      <c r="NMB6" s="994"/>
      <c r="NMC6" s="994"/>
      <c r="NMD6" s="994"/>
      <c r="NME6" s="994"/>
      <c r="NMF6" s="994"/>
      <c r="NMG6" s="994"/>
      <c r="NMH6" s="994"/>
      <c r="NMI6" s="994"/>
      <c r="NMJ6" s="994"/>
      <c r="NMK6" s="994"/>
      <c r="NML6" s="994"/>
      <c r="NMM6" s="994"/>
      <c r="NMN6" s="994"/>
      <c r="NMO6" s="994"/>
      <c r="NMP6" s="994"/>
      <c r="NMQ6" s="994"/>
      <c r="NMR6" s="994"/>
      <c r="NMS6" s="994"/>
      <c r="NMT6" s="994"/>
      <c r="NMU6" s="994"/>
      <c r="NMV6" s="994"/>
      <c r="NMW6" s="994"/>
      <c r="NMX6" s="994"/>
      <c r="NMY6" s="994"/>
      <c r="NMZ6" s="994"/>
      <c r="NNA6" s="994"/>
      <c r="NNB6" s="994"/>
      <c r="NNC6" s="994"/>
      <c r="NND6" s="994"/>
      <c r="NNE6" s="994"/>
      <c r="NNF6" s="994"/>
      <c r="NNG6" s="994"/>
      <c r="NNH6" s="994"/>
      <c r="NNI6" s="994"/>
      <c r="NNJ6" s="994"/>
      <c r="NNK6" s="994"/>
      <c r="NNL6" s="994"/>
      <c r="NNM6" s="994"/>
      <c r="NNN6" s="994"/>
      <c r="NNO6" s="994"/>
      <c r="NNP6" s="994"/>
      <c r="NNQ6" s="994"/>
      <c r="NNR6" s="994"/>
      <c r="NNS6" s="994"/>
      <c r="NNT6" s="994"/>
      <c r="NNU6" s="994"/>
      <c r="NNV6" s="994"/>
      <c r="NNW6" s="994"/>
      <c r="NNX6" s="994"/>
      <c r="NNY6" s="994"/>
      <c r="NNZ6" s="994"/>
      <c r="NOA6" s="994"/>
      <c r="NOB6" s="994"/>
      <c r="NOC6" s="994"/>
      <c r="NOD6" s="994"/>
      <c r="NOE6" s="994"/>
      <c r="NOF6" s="994"/>
      <c r="NOG6" s="994"/>
      <c r="NOH6" s="994"/>
      <c r="NOI6" s="994"/>
      <c r="NOJ6" s="994"/>
      <c r="NOK6" s="994"/>
      <c r="NOL6" s="994"/>
      <c r="NOM6" s="994"/>
      <c r="NON6" s="994"/>
      <c r="NOO6" s="994"/>
      <c r="NOP6" s="994"/>
      <c r="NOQ6" s="994"/>
      <c r="NOR6" s="994"/>
      <c r="NOS6" s="994"/>
      <c r="NOT6" s="994"/>
      <c r="NOU6" s="994"/>
      <c r="NOV6" s="994"/>
      <c r="NOW6" s="994"/>
      <c r="NOX6" s="994"/>
      <c r="NOY6" s="994"/>
      <c r="NOZ6" s="994"/>
      <c r="NPA6" s="994"/>
      <c r="NPB6" s="994"/>
      <c r="NPC6" s="994"/>
      <c r="NPD6" s="994"/>
      <c r="NPE6" s="994"/>
      <c r="NPF6" s="994"/>
      <c r="NPG6" s="994"/>
      <c r="NPH6" s="994"/>
      <c r="NPI6" s="994"/>
      <c r="NPJ6" s="994"/>
      <c r="NPK6" s="994"/>
      <c r="NPL6" s="994"/>
      <c r="NPM6" s="994"/>
      <c r="NPN6" s="994"/>
      <c r="NPO6" s="994"/>
      <c r="NPP6" s="994"/>
      <c r="NPQ6" s="994"/>
      <c r="NPR6" s="994"/>
      <c r="NPS6" s="994"/>
      <c r="NPT6" s="994"/>
      <c r="NPU6" s="994"/>
      <c r="NPV6" s="994"/>
      <c r="NPW6" s="994"/>
      <c r="NPX6" s="994"/>
      <c r="NPY6" s="994"/>
      <c r="NPZ6" s="994"/>
      <c r="NQA6" s="994"/>
      <c r="NQB6" s="994"/>
      <c r="NQC6" s="994"/>
      <c r="NQD6" s="994"/>
      <c r="NQE6" s="994"/>
      <c r="NQF6" s="994"/>
      <c r="NQG6" s="994"/>
      <c r="NQH6" s="994"/>
      <c r="NQI6" s="994"/>
      <c r="NQJ6" s="994"/>
      <c r="NQK6" s="994"/>
      <c r="NQL6" s="994"/>
      <c r="NQM6" s="994"/>
      <c r="NQN6" s="994"/>
      <c r="NQO6" s="994"/>
      <c r="NQP6" s="994"/>
      <c r="NQQ6" s="994"/>
      <c r="NQR6" s="994"/>
      <c r="NQS6" s="994"/>
      <c r="NQT6" s="994"/>
      <c r="NQU6" s="994"/>
      <c r="NQV6" s="994"/>
      <c r="NQW6" s="994"/>
      <c r="NQX6" s="994"/>
      <c r="NQY6" s="994"/>
      <c r="NQZ6" s="994"/>
      <c r="NRA6" s="994"/>
      <c r="NRB6" s="994"/>
      <c r="NRC6" s="994"/>
      <c r="NRD6" s="994"/>
      <c r="NRE6" s="994"/>
      <c r="NRF6" s="994"/>
      <c r="NRG6" s="994"/>
      <c r="NRH6" s="994"/>
      <c r="NRI6" s="994"/>
      <c r="NRJ6" s="994"/>
      <c r="NRK6" s="994"/>
      <c r="NRL6" s="994"/>
      <c r="NRM6" s="994"/>
      <c r="NRN6" s="994"/>
      <c r="NRO6" s="994"/>
      <c r="NRP6" s="994"/>
      <c r="NRQ6" s="994"/>
      <c r="NRR6" s="994"/>
      <c r="NRS6" s="994"/>
      <c r="NRT6" s="994"/>
      <c r="NRU6" s="994"/>
      <c r="NRV6" s="994"/>
      <c r="NRW6" s="994"/>
      <c r="NRX6" s="994"/>
      <c r="NRY6" s="994"/>
      <c r="NRZ6" s="994"/>
      <c r="NSA6" s="994"/>
      <c r="NSB6" s="994"/>
      <c r="NSC6" s="994"/>
      <c r="NSD6" s="994"/>
      <c r="NSE6" s="994"/>
      <c r="NSF6" s="994"/>
      <c r="NSG6" s="994"/>
      <c r="NSH6" s="994"/>
      <c r="NSI6" s="994"/>
      <c r="NSJ6" s="994"/>
      <c r="NSK6" s="994"/>
      <c r="NSL6" s="994"/>
      <c r="NSM6" s="994"/>
      <c r="NSN6" s="994"/>
      <c r="NSO6" s="994"/>
      <c r="NSP6" s="994"/>
      <c r="NSQ6" s="994"/>
      <c r="NSR6" s="994"/>
      <c r="NSS6" s="994"/>
      <c r="NST6" s="994"/>
      <c r="NSU6" s="994"/>
      <c r="NSV6" s="994"/>
      <c r="NSW6" s="994"/>
      <c r="NSX6" s="994"/>
      <c r="NSY6" s="994"/>
      <c r="NSZ6" s="994"/>
      <c r="NTA6" s="994"/>
      <c r="NTB6" s="994"/>
      <c r="NTC6" s="994"/>
      <c r="NTD6" s="994"/>
      <c r="NTE6" s="994"/>
      <c r="NTF6" s="994"/>
      <c r="NTG6" s="994"/>
      <c r="NTH6" s="994"/>
      <c r="NTI6" s="994"/>
      <c r="NTJ6" s="994"/>
      <c r="NTK6" s="994"/>
      <c r="NTL6" s="994"/>
      <c r="NTM6" s="994"/>
      <c r="NTN6" s="994"/>
      <c r="NTO6" s="994"/>
      <c r="NTP6" s="994"/>
      <c r="NTQ6" s="994"/>
      <c r="NTR6" s="994"/>
      <c r="NTS6" s="994"/>
      <c r="NTT6" s="994"/>
      <c r="NTU6" s="994"/>
      <c r="NTV6" s="994"/>
      <c r="NTW6" s="994"/>
      <c r="NTX6" s="994"/>
      <c r="NTY6" s="994"/>
      <c r="NTZ6" s="994"/>
      <c r="NUA6" s="994"/>
      <c r="NUB6" s="994"/>
      <c r="NUC6" s="994"/>
      <c r="NUD6" s="994"/>
      <c r="NUE6" s="994"/>
      <c r="NUF6" s="994"/>
      <c r="NUG6" s="994"/>
      <c r="NUH6" s="994"/>
      <c r="NUI6" s="994"/>
      <c r="NUJ6" s="994"/>
      <c r="NUK6" s="994"/>
      <c r="NUL6" s="994"/>
      <c r="NUM6" s="994"/>
      <c r="NUN6" s="994"/>
      <c r="NUO6" s="994"/>
      <c r="NUP6" s="994"/>
      <c r="NUQ6" s="994"/>
      <c r="NUR6" s="994"/>
      <c r="NUS6" s="994"/>
      <c r="NUT6" s="994"/>
      <c r="NUU6" s="994"/>
      <c r="NUV6" s="994"/>
      <c r="NUW6" s="994"/>
      <c r="NUX6" s="994"/>
      <c r="NUY6" s="994"/>
      <c r="NUZ6" s="994"/>
      <c r="NVA6" s="994"/>
      <c r="NVB6" s="994"/>
      <c r="NVC6" s="994"/>
      <c r="NVD6" s="994"/>
      <c r="NVE6" s="994"/>
      <c r="NVF6" s="994"/>
      <c r="NVG6" s="994"/>
      <c r="NVH6" s="994"/>
      <c r="NVI6" s="994"/>
      <c r="NVJ6" s="994"/>
      <c r="NVK6" s="994"/>
      <c r="NVL6" s="994"/>
      <c r="NVM6" s="994"/>
      <c r="NVN6" s="994"/>
      <c r="NVO6" s="994"/>
      <c r="NVP6" s="994"/>
      <c r="NVQ6" s="994"/>
      <c r="NVR6" s="994"/>
      <c r="NVS6" s="994"/>
      <c r="NVT6" s="994"/>
      <c r="NVU6" s="994"/>
      <c r="NVV6" s="994"/>
      <c r="NVW6" s="994"/>
      <c r="NVX6" s="994"/>
      <c r="NVY6" s="994"/>
      <c r="NVZ6" s="994"/>
      <c r="NWA6" s="994"/>
      <c r="NWB6" s="994"/>
      <c r="NWC6" s="994"/>
      <c r="NWD6" s="994"/>
      <c r="NWE6" s="994"/>
      <c r="NWF6" s="994"/>
      <c r="NWG6" s="994"/>
      <c r="NWH6" s="994"/>
      <c r="NWI6" s="994"/>
      <c r="NWJ6" s="994"/>
      <c r="NWK6" s="994"/>
      <c r="NWL6" s="994"/>
      <c r="NWM6" s="994"/>
      <c r="NWN6" s="994"/>
      <c r="NWO6" s="994"/>
      <c r="NWP6" s="994"/>
      <c r="NWQ6" s="994"/>
      <c r="NWR6" s="994"/>
      <c r="NWS6" s="994"/>
      <c r="NWT6" s="994"/>
      <c r="NWU6" s="994"/>
      <c r="NWV6" s="994"/>
      <c r="NWW6" s="994"/>
      <c r="NWX6" s="994"/>
      <c r="NWY6" s="994"/>
      <c r="NWZ6" s="994"/>
      <c r="NXA6" s="994"/>
      <c r="NXB6" s="994"/>
      <c r="NXC6" s="994"/>
      <c r="NXD6" s="994"/>
      <c r="NXE6" s="994"/>
      <c r="NXF6" s="994"/>
      <c r="NXG6" s="994"/>
      <c r="NXH6" s="994"/>
      <c r="NXI6" s="994"/>
      <c r="NXJ6" s="994"/>
      <c r="NXK6" s="994"/>
      <c r="NXL6" s="994"/>
      <c r="NXM6" s="994"/>
      <c r="NXN6" s="994"/>
      <c r="NXO6" s="994"/>
      <c r="NXP6" s="994"/>
      <c r="NXQ6" s="994"/>
      <c r="NXR6" s="994"/>
      <c r="NXS6" s="994"/>
      <c r="NXT6" s="994"/>
      <c r="NXU6" s="994"/>
      <c r="NXV6" s="994"/>
      <c r="NXW6" s="994"/>
      <c r="NXX6" s="994"/>
      <c r="NXY6" s="994"/>
      <c r="NXZ6" s="994"/>
      <c r="NYA6" s="994"/>
      <c r="NYB6" s="994"/>
      <c r="NYC6" s="994"/>
      <c r="NYD6" s="994"/>
      <c r="NYE6" s="994"/>
      <c r="NYF6" s="994"/>
      <c r="NYG6" s="994"/>
      <c r="NYH6" s="994"/>
      <c r="NYI6" s="994"/>
      <c r="NYJ6" s="994"/>
      <c r="NYK6" s="994"/>
      <c r="NYL6" s="994"/>
      <c r="NYM6" s="994"/>
      <c r="NYN6" s="994"/>
      <c r="NYO6" s="994"/>
      <c r="NYP6" s="994"/>
      <c r="NYQ6" s="994"/>
      <c r="NYR6" s="994"/>
      <c r="NYS6" s="994"/>
      <c r="NYT6" s="994"/>
      <c r="NYU6" s="994"/>
      <c r="NYV6" s="994"/>
      <c r="NYW6" s="994"/>
      <c r="NYX6" s="994"/>
      <c r="NYY6" s="994"/>
      <c r="NYZ6" s="994"/>
      <c r="NZA6" s="994"/>
      <c r="NZB6" s="994"/>
      <c r="NZC6" s="994"/>
      <c r="NZD6" s="994"/>
      <c r="NZE6" s="994"/>
      <c r="NZF6" s="994"/>
      <c r="NZG6" s="994"/>
      <c r="NZH6" s="994"/>
      <c r="NZI6" s="994"/>
      <c r="NZJ6" s="994"/>
      <c r="NZK6" s="994"/>
      <c r="NZL6" s="994"/>
      <c r="NZM6" s="994"/>
      <c r="NZN6" s="994"/>
      <c r="NZO6" s="994"/>
      <c r="NZP6" s="994"/>
      <c r="NZQ6" s="994"/>
      <c r="NZR6" s="994"/>
      <c r="NZS6" s="994"/>
      <c r="NZT6" s="994"/>
      <c r="NZU6" s="994"/>
      <c r="NZV6" s="994"/>
      <c r="NZW6" s="994"/>
      <c r="NZX6" s="994"/>
      <c r="NZY6" s="994"/>
      <c r="NZZ6" s="994"/>
      <c r="OAA6" s="994"/>
      <c r="OAB6" s="994"/>
      <c r="OAC6" s="994"/>
      <c r="OAD6" s="994"/>
      <c r="OAE6" s="994"/>
      <c r="OAF6" s="994"/>
      <c r="OAG6" s="994"/>
      <c r="OAH6" s="994"/>
      <c r="OAI6" s="994"/>
      <c r="OAJ6" s="994"/>
      <c r="OAK6" s="994"/>
      <c r="OAL6" s="994"/>
      <c r="OAM6" s="994"/>
      <c r="OAN6" s="994"/>
      <c r="OAO6" s="994"/>
      <c r="OAP6" s="994"/>
      <c r="OAQ6" s="994"/>
      <c r="OAR6" s="994"/>
      <c r="OAS6" s="994"/>
      <c r="OAT6" s="994"/>
      <c r="OAU6" s="994"/>
      <c r="OAV6" s="994"/>
      <c r="OAW6" s="994"/>
      <c r="OAX6" s="994"/>
      <c r="OAY6" s="994"/>
      <c r="OAZ6" s="994"/>
      <c r="OBA6" s="994"/>
      <c r="OBB6" s="994"/>
      <c r="OBC6" s="994"/>
      <c r="OBD6" s="994"/>
      <c r="OBE6" s="994"/>
      <c r="OBF6" s="994"/>
      <c r="OBG6" s="994"/>
      <c r="OBH6" s="994"/>
      <c r="OBI6" s="994"/>
      <c r="OBJ6" s="994"/>
      <c r="OBK6" s="994"/>
      <c r="OBL6" s="994"/>
      <c r="OBM6" s="994"/>
      <c r="OBN6" s="994"/>
      <c r="OBO6" s="994"/>
      <c r="OBP6" s="994"/>
      <c r="OBQ6" s="994"/>
      <c r="OBR6" s="994"/>
      <c r="OBS6" s="994"/>
      <c r="OBT6" s="994"/>
      <c r="OBU6" s="994"/>
      <c r="OBV6" s="994"/>
      <c r="OBW6" s="994"/>
      <c r="OBX6" s="994"/>
      <c r="OBY6" s="994"/>
      <c r="OBZ6" s="994"/>
      <c r="OCA6" s="994"/>
      <c r="OCB6" s="994"/>
      <c r="OCC6" s="994"/>
      <c r="OCD6" s="994"/>
      <c r="OCE6" s="994"/>
      <c r="OCF6" s="994"/>
      <c r="OCG6" s="994"/>
      <c r="OCH6" s="994"/>
      <c r="OCI6" s="994"/>
      <c r="OCJ6" s="994"/>
      <c r="OCK6" s="994"/>
      <c r="OCL6" s="994"/>
      <c r="OCM6" s="994"/>
      <c r="OCN6" s="994"/>
      <c r="OCO6" s="994"/>
      <c r="OCP6" s="994"/>
      <c r="OCQ6" s="994"/>
      <c r="OCR6" s="994"/>
      <c r="OCS6" s="994"/>
      <c r="OCT6" s="994"/>
      <c r="OCU6" s="994"/>
      <c r="OCV6" s="994"/>
      <c r="OCW6" s="994"/>
      <c r="OCX6" s="994"/>
      <c r="OCY6" s="994"/>
      <c r="OCZ6" s="994"/>
      <c r="ODA6" s="994"/>
      <c r="ODB6" s="994"/>
      <c r="ODC6" s="994"/>
      <c r="ODD6" s="994"/>
      <c r="ODE6" s="994"/>
      <c r="ODF6" s="994"/>
      <c r="ODG6" s="994"/>
      <c r="ODH6" s="994"/>
      <c r="ODI6" s="994"/>
      <c r="ODJ6" s="994"/>
      <c r="ODK6" s="994"/>
      <c r="ODL6" s="994"/>
      <c r="ODM6" s="994"/>
      <c r="ODN6" s="994"/>
      <c r="ODO6" s="994"/>
      <c r="ODP6" s="994"/>
      <c r="ODQ6" s="994"/>
      <c r="ODR6" s="994"/>
      <c r="ODS6" s="994"/>
      <c r="ODT6" s="994"/>
      <c r="ODU6" s="994"/>
      <c r="ODV6" s="994"/>
      <c r="ODW6" s="994"/>
      <c r="ODX6" s="994"/>
      <c r="ODY6" s="994"/>
      <c r="ODZ6" s="994"/>
      <c r="OEA6" s="994"/>
      <c r="OEB6" s="994"/>
      <c r="OEC6" s="994"/>
      <c r="OED6" s="994"/>
      <c r="OEE6" s="994"/>
      <c r="OEF6" s="994"/>
      <c r="OEG6" s="994"/>
      <c r="OEH6" s="994"/>
      <c r="OEI6" s="994"/>
      <c r="OEJ6" s="994"/>
      <c r="OEK6" s="994"/>
      <c r="OEL6" s="994"/>
      <c r="OEM6" s="994"/>
      <c r="OEN6" s="994"/>
      <c r="OEO6" s="994"/>
      <c r="OEP6" s="994"/>
      <c r="OEQ6" s="994"/>
      <c r="OER6" s="994"/>
      <c r="OES6" s="994"/>
      <c r="OET6" s="994"/>
      <c r="OEU6" s="994"/>
      <c r="OEV6" s="994"/>
      <c r="OEW6" s="994"/>
      <c r="OEX6" s="994"/>
      <c r="OEY6" s="994"/>
      <c r="OEZ6" s="994"/>
      <c r="OFA6" s="994"/>
      <c r="OFB6" s="994"/>
      <c r="OFC6" s="994"/>
      <c r="OFD6" s="994"/>
      <c r="OFE6" s="994"/>
      <c r="OFF6" s="994"/>
      <c r="OFG6" s="994"/>
      <c r="OFH6" s="994"/>
      <c r="OFI6" s="994"/>
      <c r="OFJ6" s="994"/>
      <c r="OFK6" s="994"/>
      <c r="OFL6" s="994"/>
      <c r="OFM6" s="994"/>
      <c r="OFN6" s="994"/>
      <c r="OFO6" s="994"/>
      <c r="OFP6" s="994"/>
      <c r="OFQ6" s="994"/>
      <c r="OFR6" s="994"/>
      <c r="OFS6" s="994"/>
      <c r="OFT6" s="994"/>
      <c r="OFU6" s="994"/>
      <c r="OFV6" s="994"/>
      <c r="OFW6" s="994"/>
      <c r="OFX6" s="994"/>
      <c r="OFY6" s="994"/>
      <c r="OFZ6" s="994"/>
      <c r="OGA6" s="994"/>
      <c r="OGB6" s="994"/>
      <c r="OGC6" s="994"/>
      <c r="OGD6" s="994"/>
      <c r="OGE6" s="994"/>
      <c r="OGF6" s="994"/>
      <c r="OGG6" s="994"/>
      <c r="OGH6" s="994"/>
      <c r="OGI6" s="994"/>
      <c r="OGJ6" s="994"/>
      <c r="OGK6" s="994"/>
      <c r="OGL6" s="994"/>
      <c r="OGM6" s="994"/>
      <c r="OGN6" s="994"/>
      <c r="OGO6" s="994"/>
      <c r="OGP6" s="994"/>
      <c r="OGQ6" s="994"/>
      <c r="OGR6" s="994"/>
      <c r="OGS6" s="994"/>
      <c r="OGT6" s="994"/>
      <c r="OGU6" s="994"/>
      <c r="OGV6" s="994"/>
      <c r="OGW6" s="994"/>
      <c r="OGX6" s="994"/>
      <c r="OGY6" s="994"/>
      <c r="OGZ6" s="994"/>
      <c r="OHA6" s="994"/>
      <c r="OHB6" s="994"/>
      <c r="OHC6" s="994"/>
      <c r="OHD6" s="994"/>
      <c r="OHE6" s="994"/>
      <c r="OHF6" s="994"/>
      <c r="OHG6" s="994"/>
      <c r="OHH6" s="994"/>
      <c r="OHI6" s="994"/>
      <c r="OHJ6" s="994"/>
      <c r="OHK6" s="994"/>
      <c r="OHL6" s="994"/>
      <c r="OHM6" s="994"/>
      <c r="OHN6" s="994"/>
      <c r="OHO6" s="994"/>
      <c r="OHP6" s="994"/>
      <c r="OHQ6" s="994"/>
      <c r="OHR6" s="994"/>
      <c r="OHS6" s="994"/>
      <c r="OHT6" s="994"/>
      <c r="OHU6" s="994"/>
      <c r="OHV6" s="994"/>
      <c r="OHW6" s="994"/>
      <c r="OHX6" s="994"/>
      <c r="OHY6" s="994"/>
      <c r="OHZ6" s="994"/>
      <c r="OIA6" s="994"/>
      <c r="OIB6" s="994"/>
      <c r="OIC6" s="994"/>
      <c r="OID6" s="994"/>
      <c r="OIE6" s="994"/>
      <c r="OIF6" s="994"/>
      <c r="OIG6" s="994"/>
      <c r="OIH6" s="994"/>
      <c r="OII6" s="994"/>
      <c r="OIJ6" s="994"/>
      <c r="OIK6" s="994"/>
      <c r="OIL6" s="994"/>
      <c r="OIM6" s="994"/>
      <c r="OIN6" s="994"/>
      <c r="OIO6" s="994"/>
      <c r="OIP6" s="994"/>
      <c r="OIQ6" s="994"/>
      <c r="OIR6" s="994"/>
      <c r="OIS6" s="994"/>
      <c r="OIT6" s="994"/>
      <c r="OIU6" s="994"/>
      <c r="OIV6" s="994"/>
      <c r="OIW6" s="994"/>
      <c r="OIX6" s="994"/>
      <c r="OIY6" s="994"/>
      <c r="OIZ6" s="994"/>
      <c r="OJA6" s="994"/>
      <c r="OJB6" s="994"/>
      <c r="OJC6" s="994"/>
      <c r="OJD6" s="994"/>
      <c r="OJE6" s="994"/>
      <c r="OJF6" s="994"/>
      <c r="OJG6" s="994"/>
      <c r="OJH6" s="994"/>
      <c r="OJI6" s="994"/>
      <c r="OJJ6" s="994"/>
      <c r="OJK6" s="994"/>
      <c r="OJL6" s="994"/>
      <c r="OJM6" s="994"/>
      <c r="OJN6" s="994"/>
      <c r="OJO6" s="994"/>
      <c r="OJP6" s="994"/>
      <c r="OJQ6" s="994"/>
      <c r="OJR6" s="994"/>
      <c r="OJS6" s="994"/>
      <c r="OJT6" s="994"/>
      <c r="OJU6" s="994"/>
      <c r="OJV6" s="994"/>
      <c r="OJW6" s="994"/>
      <c r="OJX6" s="994"/>
      <c r="OJY6" s="994"/>
      <c r="OJZ6" s="994"/>
      <c r="OKA6" s="994"/>
      <c r="OKB6" s="994"/>
      <c r="OKC6" s="994"/>
      <c r="OKD6" s="994"/>
      <c r="OKE6" s="994"/>
      <c r="OKF6" s="994"/>
      <c r="OKG6" s="994"/>
      <c r="OKH6" s="994"/>
      <c r="OKI6" s="994"/>
      <c r="OKJ6" s="994"/>
      <c r="OKK6" s="994"/>
      <c r="OKL6" s="994"/>
      <c r="OKM6" s="994"/>
      <c r="OKN6" s="994"/>
      <c r="OKO6" s="994"/>
      <c r="OKP6" s="994"/>
      <c r="OKQ6" s="994"/>
      <c r="OKR6" s="994"/>
      <c r="OKS6" s="994"/>
      <c r="OKT6" s="994"/>
      <c r="OKU6" s="994"/>
      <c r="OKV6" s="994"/>
      <c r="OKW6" s="994"/>
      <c r="OKX6" s="994"/>
      <c r="OKY6" s="994"/>
      <c r="OKZ6" s="994"/>
      <c r="OLA6" s="994"/>
      <c r="OLB6" s="994"/>
      <c r="OLC6" s="994"/>
      <c r="OLD6" s="994"/>
      <c r="OLE6" s="994"/>
      <c r="OLF6" s="994"/>
      <c r="OLG6" s="994"/>
      <c r="OLH6" s="994"/>
      <c r="OLI6" s="994"/>
      <c r="OLJ6" s="994"/>
      <c r="OLK6" s="994"/>
      <c r="OLL6" s="994"/>
      <c r="OLM6" s="994"/>
      <c r="OLN6" s="994"/>
      <c r="OLO6" s="994"/>
      <c r="OLP6" s="994"/>
      <c r="OLQ6" s="994"/>
      <c r="OLR6" s="994"/>
      <c r="OLS6" s="994"/>
      <c r="OLT6" s="994"/>
      <c r="OLU6" s="994"/>
      <c r="OLV6" s="994"/>
      <c r="OLW6" s="994"/>
      <c r="OLX6" s="994"/>
      <c r="OLY6" s="994"/>
      <c r="OLZ6" s="994"/>
      <c r="OMA6" s="994"/>
      <c r="OMB6" s="994"/>
      <c r="OMC6" s="994"/>
      <c r="OMD6" s="994"/>
      <c r="OME6" s="994"/>
      <c r="OMF6" s="994"/>
      <c r="OMG6" s="994"/>
      <c r="OMH6" s="994"/>
      <c r="OMI6" s="994"/>
      <c r="OMJ6" s="994"/>
      <c r="OMK6" s="994"/>
      <c r="OML6" s="994"/>
      <c r="OMM6" s="994"/>
      <c r="OMN6" s="994"/>
      <c r="OMO6" s="994"/>
      <c r="OMP6" s="994"/>
      <c r="OMQ6" s="994"/>
      <c r="OMR6" s="994"/>
      <c r="OMS6" s="994"/>
      <c r="OMT6" s="994"/>
      <c r="OMU6" s="994"/>
      <c r="OMV6" s="994"/>
      <c r="OMW6" s="994"/>
      <c r="OMX6" s="994"/>
      <c r="OMY6" s="994"/>
      <c r="OMZ6" s="994"/>
      <c r="ONA6" s="994"/>
      <c r="ONB6" s="994"/>
      <c r="ONC6" s="994"/>
      <c r="OND6" s="994"/>
      <c r="ONE6" s="994"/>
      <c r="ONF6" s="994"/>
      <c r="ONG6" s="994"/>
      <c r="ONH6" s="994"/>
      <c r="ONI6" s="994"/>
      <c r="ONJ6" s="994"/>
      <c r="ONK6" s="994"/>
      <c r="ONL6" s="994"/>
      <c r="ONM6" s="994"/>
      <c r="ONN6" s="994"/>
      <c r="ONO6" s="994"/>
      <c r="ONP6" s="994"/>
      <c r="ONQ6" s="994"/>
      <c r="ONR6" s="994"/>
      <c r="ONS6" s="994"/>
      <c r="ONT6" s="994"/>
      <c r="ONU6" s="994"/>
      <c r="ONV6" s="994"/>
      <c r="ONW6" s="994"/>
      <c r="ONX6" s="994"/>
      <c r="ONY6" s="994"/>
      <c r="ONZ6" s="994"/>
      <c r="OOA6" s="994"/>
      <c r="OOB6" s="994"/>
      <c r="OOC6" s="994"/>
      <c r="OOD6" s="994"/>
      <c r="OOE6" s="994"/>
      <c r="OOF6" s="994"/>
      <c r="OOG6" s="994"/>
      <c r="OOH6" s="994"/>
      <c r="OOI6" s="994"/>
      <c r="OOJ6" s="994"/>
      <c r="OOK6" s="994"/>
      <c r="OOL6" s="994"/>
      <c r="OOM6" s="994"/>
      <c r="OON6" s="994"/>
      <c r="OOO6" s="994"/>
      <c r="OOP6" s="994"/>
      <c r="OOQ6" s="994"/>
      <c r="OOR6" s="994"/>
      <c r="OOS6" s="994"/>
      <c r="OOT6" s="994"/>
      <c r="OOU6" s="994"/>
      <c r="OOV6" s="994"/>
      <c r="OOW6" s="994"/>
      <c r="OOX6" s="994"/>
      <c r="OOY6" s="994"/>
      <c r="OOZ6" s="994"/>
      <c r="OPA6" s="994"/>
      <c r="OPB6" s="994"/>
      <c r="OPC6" s="994"/>
      <c r="OPD6" s="994"/>
      <c r="OPE6" s="994"/>
      <c r="OPF6" s="994"/>
      <c r="OPG6" s="994"/>
      <c r="OPH6" s="994"/>
      <c r="OPI6" s="994"/>
      <c r="OPJ6" s="994"/>
      <c r="OPK6" s="994"/>
      <c r="OPL6" s="994"/>
      <c r="OPM6" s="994"/>
      <c r="OPN6" s="994"/>
      <c r="OPO6" s="994"/>
      <c r="OPP6" s="994"/>
      <c r="OPQ6" s="994"/>
      <c r="OPR6" s="994"/>
      <c r="OPS6" s="994"/>
      <c r="OPT6" s="994"/>
      <c r="OPU6" s="994"/>
      <c r="OPV6" s="994"/>
      <c r="OPW6" s="994"/>
      <c r="OPX6" s="994"/>
      <c r="OPY6" s="994"/>
      <c r="OPZ6" s="994"/>
      <c r="OQA6" s="994"/>
      <c r="OQB6" s="994"/>
      <c r="OQC6" s="994"/>
      <c r="OQD6" s="994"/>
      <c r="OQE6" s="994"/>
      <c r="OQF6" s="994"/>
      <c r="OQG6" s="994"/>
      <c r="OQH6" s="994"/>
      <c r="OQI6" s="994"/>
      <c r="OQJ6" s="994"/>
      <c r="OQK6" s="994"/>
      <c r="OQL6" s="994"/>
      <c r="OQM6" s="994"/>
      <c r="OQN6" s="994"/>
      <c r="OQO6" s="994"/>
      <c r="OQP6" s="994"/>
      <c r="OQQ6" s="994"/>
      <c r="OQR6" s="994"/>
      <c r="OQS6" s="994"/>
      <c r="OQT6" s="994"/>
      <c r="OQU6" s="994"/>
      <c r="OQV6" s="994"/>
      <c r="OQW6" s="994"/>
      <c r="OQX6" s="994"/>
      <c r="OQY6" s="994"/>
      <c r="OQZ6" s="994"/>
      <c r="ORA6" s="994"/>
      <c r="ORB6" s="994"/>
      <c r="ORC6" s="994"/>
      <c r="ORD6" s="994"/>
      <c r="ORE6" s="994"/>
      <c r="ORF6" s="994"/>
      <c r="ORG6" s="994"/>
      <c r="ORH6" s="994"/>
      <c r="ORI6" s="994"/>
      <c r="ORJ6" s="994"/>
      <c r="ORK6" s="994"/>
      <c r="ORL6" s="994"/>
      <c r="ORM6" s="994"/>
      <c r="ORN6" s="994"/>
      <c r="ORO6" s="994"/>
      <c r="ORP6" s="994"/>
      <c r="ORQ6" s="994"/>
      <c r="ORR6" s="994"/>
      <c r="ORS6" s="994"/>
      <c r="ORT6" s="994"/>
      <c r="ORU6" s="994"/>
      <c r="ORV6" s="994"/>
      <c r="ORW6" s="994"/>
      <c r="ORX6" s="994"/>
      <c r="ORY6" s="994"/>
      <c r="ORZ6" s="994"/>
      <c r="OSA6" s="994"/>
      <c r="OSB6" s="994"/>
      <c r="OSC6" s="994"/>
      <c r="OSD6" s="994"/>
      <c r="OSE6" s="994"/>
      <c r="OSF6" s="994"/>
      <c r="OSG6" s="994"/>
      <c r="OSH6" s="994"/>
      <c r="OSI6" s="994"/>
      <c r="OSJ6" s="994"/>
      <c r="OSK6" s="994"/>
      <c r="OSL6" s="994"/>
      <c r="OSM6" s="994"/>
      <c r="OSN6" s="994"/>
      <c r="OSO6" s="994"/>
      <c r="OSP6" s="994"/>
      <c r="OSQ6" s="994"/>
      <c r="OSR6" s="994"/>
      <c r="OSS6" s="994"/>
      <c r="OST6" s="994"/>
      <c r="OSU6" s="994"/>
      <c r="OSV6" s="994"/>
      <c r="OSW6" s="994"/>
      <c r="OSX6" s="994"/>
      <c r="OSY6" s="994"/>
      <c r="OSZ6" s="994"/>
      <c r="OTA6" s="994"/>
      <c r="OTB6" s="994"/>
      <c r="OTC6" s="994"/>
      <c r="OTD6" s="994"/>
      <c r="OTE6" s="994"/>
      <c r="OTF6" s="994"/>
      <c r="OTG6" s="994"/>
      <c r="OTH6" s="994"/>
      <c r="OTI6" s="994"/>
      <c r="OTJ6" s="994"/>
      <c r="OTK6" s="994"/>
      <c r="OTL6" s="994"/>
      <c r="OTM6" s="994"/>
      <c r="OTN6" s="994"/>
      <c r="OTO6" s="994"/>
      <c r="OTP6" s="994"/>
      <c r="OTQ6" s="994"/>
      <c r="OTR6" s="994"/>
      <c r="OTS6" s="994"/>
      <c r="OTT6" s="994"/>
      <c r="OTU6" s="994"/>
      <c r="OTV6" s="994"/>
      <c r="OTW6" s="994"/>
      <c r="OTX6" s="994"/>
      <c r="OTY6" s="994"/>
      <c r="OTZ6" s="994"/>
      <c r="OUA6" s="994"/>
      <c r="OUB6" s="994"/>
      <c r="OUC6" s="994"/>
      <c r="OUD6" s="994"/>
      <c r="OUE6" s="994"/>
      <c r="OUF6" s="994"/>
      <c r="OUG6" s="994"/>
      <c r="OUH6" s="994"/>
      <c r="OUI6" s="994"/>
      <c r="OUJ6" s="994"/>
      <c r="OUK6" s="994"/>
      <c r="OUL6" s="994"/>
      <c r="OUM6" s="994"/>
      <c r="OUN6" s="994"/>
      <c r="OUO6" s="994"/>
      <c r="OUP6" s="994"/>
      <c r="OUQ6" s="994"/>
      <c r="OUR6" s="994"/>
      <c r="OUS6" s="994"/>
      <c r="OUT6" s="994"/>
      <c r="OUU6" s="994"/>
      <c r="OUV6" s="994"/>
      <c r="OUW6" s="994"/>
      <c r="OUX6" s="994"/>
      <c r="OUY6" s="994"/>
      <c r="OUZ6" s="994"/>
      <c r="OVA6" s="994"/>
      <c r="OVB6" s="994"/>
      <c r="OVC6" s="994"/>
      <c r="OVD6" s="994"/>
      <c r="OVE6" s="994"/>
      <c r="OVF6" s="994"/>
      <c r="OVG6" s="994"/>
      <c r="OVH6" s="994"/>
      <c r="OVI6" s="994"/>
      <c r="OVJ6" s="994"/>
      <c r="OVK6" s="994"/>
      <c r="OVL6" s="994"/>
      <c r="OVM6" s="994"/>
      <c r="OVN6" s="994"/>
      <c r="OVO6" s="994"/>
      <c r="OVP6" s="994"/>
      <c r="OVQ6" s="994"/>
      <c r="OVR6" s="994"/>
      <c r="OVS6" s="994"/>
      <c r="OVT6" s="994"/>
      <c r="OVU6" s="994"/>
      <c r="OVV6" s="994"/>
      <c r="OVW6" s="994"/>
      <c r="OVX6" s="994"/>
      <c r="OVY6" s="994"/>
      <c r="OVZ6" s="994"/>
      <c r="OWA6" s="994"/>
      <c r="OWB6" s="994"/>
      <c r="OWC6" s="994"/>
      <c r="OWD6" s="994"/>
      <c r="OWE6" s="994"/>
      <c r="OWF6" s="994"/>
      <c r="OWG6" s="994"/>
      <c r="OWH6" s="994"/>
      <c r="OWI6" s="994"/>
      <c r="OWJ6" s="994"/>
      <c r="OWK6" s="994"/>
      <c r="OWL6" s="994"/>
      <c r="OWM6" s="994"/>
      <c r="OWN6" s="994"/>
      <c r="OWO6" s="994"/>
      <c r="OWP6" s="994"/>
      <c r="OWQ6" s="994"/>
      <c r="OWR6" s="994"/>
      <c r="OWS6" s="994"/>
      <c r="OWT6" s="994"/>
      <c r="OWU6" s="994"/>
      <c r="OWV6" s="994"/>
      <c r="OWW6" s="994"/>
      <c r="OWX6" s="994"/>
      <c r="OWY6" s="994"/>
      <c r="OWZ6" s="994"/>
      <c r="OXA6" s="994"/>
      <c r="OXB6" s="994"/>
      <c r="OXC6" s="994"/>
      <c r="OXD6" s="994"/>
      <c r="OXE6" s="994"/>
      <c r="OXF6" s="994"/>
      <c r="OXG6" s="994"/>
      <c r="OXH6" s="994"/>
      <c r="OXI6" s="994"/>
      <c r="OXJ6" s="994"/>
      <c r="OXK6" s="994"/>
      <c r="OXL6" s="994"/>
      <c r="OXM6" s="994"/>
      <c r="OXN6" s="994"/>
      <c r="OXO6" s="994"/>
      <c r="OXP6" s="994"/>
      <c r="OXQ6" s="994"/>
      <c r="OXR6" s="994"/>
      <c r="OXS6" s="994"/>
      <c r="OXT6" s="994"/>
      <c r="OXU6" s="994"/>
      <c r="OXV6" s="994"/>
      <c r="OXW6" s="994"/>
      <c r="OXX6" s="994"/>
      <c r="OXY6" s="994"/>
      <c r="OXZ6" s="994"/>
      <c r="OYA6" s="994"/>
      <c r="OYB6" s="994"/>
      <c r="OYC6" s="994"/>
      <c r="OYD6" s="994"/>
      <c r="OYE6" s="994"/>
      <c r="OYF6" s="994"/>
      <c r="OYG6" s="994"/>
      <c r="OYH6" s="994"/>
      <c r="OYI6" s="994"/>
      <c r="OYJ6" s="994"/>
      <c r="OYK6" s="994"/>
      <c r="OYL6" s="994"/>
      <c r="OYM6" s="994"/>
      <c r="OYN6" s="994"/>
      <c r="OYO6" s="994"/>
      <c r="OYP6" s="994"/>
      <c r="OYQ6" s="994"/>
      <c r="OYR6" s="994"/>
      <c r="OYS6" s="994"/>
      <c r="OYT6" s="994"/>
      <c r="OYU6" s="994"/>
      <c r="OYV6" s="994"/>
      <c r="OYW6" s="994"/>
      <c r="OYX6" s="994"/>
      <c r="OYY6" s="994"/>
      <c r="OYZ6" s="994"/>
      <c r="OZA6" s="994"/>
      <c r="OZB6" s="994"/>
      <c r="OZC6" s="994"/>
      <c r="OZD6" s="994"/>
      <c r="OZE6" s="994"/>
      <c r="OZF6" s="994"/>
      <c r="OZG6" s="994"/>
      <c r="OZH6" s="994"/>
      <c r="OZI6" s="994"/>
      <c r="OZJ6" s="994"/>
      <c r="OZK6" s="994"/>
      <c r="OZL6" s="994"/>
      <c r="OZM6" s="994"/>
      <c r="OZN6" s="994"/>
      <c r="OZO6" s="994"/>
      <c r="OZP6" s="994"/>
      <c r="OZQ6" s="994"/>
      <c r="OZR6" s="994"/>
      <c r="OZS6" s="994"/>
      <c r="OZT6" s="994"/>
      <c r="OZU6" s="994"/>
      <c r="OZV6" s="994"/>
      <c r="OZW6" s="994"/>
      <c r="OZX6" s="994"/>
      <c r="OZY6" s="994"/>
      <c r="OZZ6" s="994"/>
      <c r="PAA6" s="994"/>
      <c r="PAB6" s="994"/>
      <c r="PAC6" s="994"/>
      <c r="PAD6" s="994"/>
      <c r="PAE6" s="994"/>
      <c r="PAF6" s="994"/>
      <c r="PAG6" s="994"/>
      <c r="PAH6" s="994"/>
      <c r="PAI6" s="994"/>
      <c r="PAJ6" s="994"/>
      <c r="PAK6" s="994"/>
      <c r="PAL6" s="994"/>
      <c r="PAM6" s="994"/>
      <c r="PAN6" s="994"/>
      <c r="PAO6" s="994"/>
      <c r="PAP6" s="994"/>
      <c r="PAQ6" s="994"/>
      <c r="PAR6" s="994"/>
      <c r="PAS6" s="994"/>
      <c r="PAT6" s="994"/>
      <c r="PAU6" s="994"/>
      <c r="PAV6" s="994"/>
      <c r="PAW6" s="994"/>
      <c r="PAX6" s="994"/>
      <c r="PAY6" s="994"/>
      <c r="PAZ6" s="994"/>
      <c r="PBA6" s="994"/>
      <c r="PBB6" s="994"/>
      <c r="PBC6" s="994"/>
      <c r="PBD6" s="994"/>
      <c r="PBE6" s="994"/>
      <c r="PBF6" s="994"/>
      <c r="PBG6" s="994"/>
      <c r="PBH6" s="994"/>
      <c r="PBI6" s="994"/>
      <c r="PBJ6" s="994"/>
      <c r="PBK6" s="994"/>
      <c r="PBL6" s="994"/>
      <c r="PBM6" s="994"/>
      <c r="PBN6" s="994"/>
      <c r="PBO6" s="994"/>
      <c r="PBP6" s="994"/>
      <c r="PBQ6" s="994"/>
      <c r="PBR6" s="994"/>
      <c r="PBS6" s="994"/>
      <c r="PBT6" s="994"/>
      <c r="PBU6" s="994"/>
      <c r="PBV6" s="994"/>
      <c r="PBW6" s="994"/>
      <c r="PBX6" s="994"/>
      <c r="PBY6" s="994"/>
      <c r="PBZ6" s="994"/>
      <c r="PCA6" s="994"/>
      <c r="PCB6" s="994"/>
      <c r="PCC6" s="994"/>
      <c r="PCD6" s="994"/>
      <c r="PCE6" s="994"/>
      <c r="PCF6" s="994"/>
      <c r="PCG6" s="994"/>
      <c r="PCH6" s="994"/>
      <c r="PCI6" s="994"/>
      <c r="PCJ6" s="994"/>
      <c r="PCK6" s="994"/>
      <c r="PCL6" s="994"/>
      <c r="PCM6" s="994"/>
      <c r="PCN6" s="994"/>
      <c r="PCO6" s="994"/>
      <c r="PCP6" s="994"/>
      <c r="PCQ6" s="994"/>
      <c r="PCR6" s="994"/>
      <c r="PCS6" s="994"/>
      <c r="PCT6" s="994"/>
      <c r="PCU6" s="994"/>
      <c r="PCV6" s="994"/>
      <c r="PCW6" s="994"/>
      <c r="PCX6" s="994"/>
      <c r="PCY6" s="994"/>
      <c r="PCZ6" s="994"/>
      <c r="PDA6" s="994"/>
      <c r="PDB6" s="994"/>
      <c r="PDC6" s="994"/>
      <c r="PDD6" s="994"/>
      <c r="PDE6" s="994"/>
      <c r="PDF6" s="994"/>
      <c r="PDG6" s="994"/>
      <c r="PDH6" s="994"/>
      <c r="PDI6" s="994"/>
      <c r="PDJ6" s="994"/>
      <c r="PDK6" s="994"/>
      <c r="PDL6" s="994"/>
      <c r="PDM6" s="994"/>
      <c r="PDN6" s="994"/>
      <c r="PDO6" s="994"/>
      <c r="PDP6" s="994"/>
      <c r="PDQ6" s="994"/>
      <c r="PDR6" s="994"/>
      <c r="PDS6" s="994"/>
      <c r="PDT6" s="994"/>
      <c r="PDU6" s="994"/>
      <c r="PDV6" s="994"/>
      <c r="PDW6" s="994"/>
      <c r="PDX6" s="994"/>
      <c r="PDY6" s="994"/>
      <c r="PDZ6" s="994"/>
      <c r="PEA6" s="994"/>
      <c r="PEB6" s="994"/>
      <c r="PEC6" s="994"/>
      <c r="PED6" s="994"/>
      <c r="PEE6" s="994"/>
      <c r="PEF6" s="994"/>
      <c r="PEG6" s="994"/>
      <c r="PEH6" s="994"/>
      <c r="PEI6" s="994"/>
      <c r="PEJ6" s="994"/>
      <c r="PEK6" s="994"/>
      <c r="PEL6" s="994"/>
      <c r="PEM6" s="994"/>
      <c r="PEN6" s="994"/>
      <c r="PEO6" s="994"/>
      <c r="PEP6" s="994"/>
      <c r="PEQ6" s="994"/>
      <c r="PER6" s="994"/>
      <c r="PES6" s="994"/>
      <c r="PET6" s="994"/>
      <c r="PEU6" s="994"/>
      <c r="PEV6" s="994"/>
      <c r="PEW6" s="994"/>
      <c r="PEX6" s="994"/>
      <c r="PEY6" s="994"/>
      <c r="PEZ6" s="994"/>
      <c r="PFA6" s="994"/>
      <c r="PFB6" s="994"/>
      <c r="PFC6" s="994"/>
      <c r="PFD6" s="994"/>
      <c r="PFE6" s="994"/>
      <c r="PFF6" s="994"/>
      <c r="PFG6" s="994"/>
      <c r="PFH6" s="994"/>
      <c r="PFI6" s="994"/>
      <c r="PFJ6" s="994"/>
      <c r="PFK6" s="994"/>
      <c r="PFL6" s="994"/>
      <c r="PFM6" s="994"/>
      <c r="PFN6" s="994"/>
      <c r="PFO6" s="994"/>
      <c r="PFP6" s="994"/>
      <c r="PFQ6" s="994"/>
      <c r="PFR6" s="994"/>
      <c r="PFS6" s="994"/>
      <c r="PFT6" s="994"/>
      <c r="PFU6" s="994"/>
      <c r="PFV6" s="994"/>
      <c r="PFW6" s="994"/>
      <c r="PFX6" s="994"/>
      <c r="PFY6" s="994"/>
      <c r="PFZ6" s="994"/>
      <c r="PGA6" s="994"/>
      <c r="PGB6" s="994"/>
      <c r="PGC6" s="994"/>
      <c r="PGD6" s="994"/>
      <c r="PGE6" s="994"/>
      <c r="PGF6" s="994"/>
      <c r="PGG6" s="994"/>
      <c r="PGH6" s="994"/>
      <c r="PGI6" s="994"/>
      <c r="PGJ6" s="994"/>
      <c r="PGK6" s="994"/>
      <c r="PGL6" s="994"/>
      <c r="PGM6" s="994"/>
      <c r="PGN6" s="994"/>
      <c r="PGO6" s="994"/>
      <c r="PGP6" s="994"/>
      <c r="PGQ6" s="994"/>
      <c r="PGR6" s="994"/>
      <c r="PGS6" s="994"/>
      <c r="PGT6" s="994"/>
      <c r="PGU6" s="994"/>
      <c r="PGV6" s="994"/>
      <c r="PGW6" s="994"/>
      <c r="PGX6" s="994"/>
      <c r="PGY6" s="994"/>
      <c r="PGZ6" s="994"/>
      <c r="PHA6" s="994"/>
      <c r="PHB6" s="994"/>
      <c r="PHC6" s="994"/>
      <c r="PHD6" s="994"/>
      <c r="PHE6" s="994"/>
      <c r="PHF6" s="994"/>
      <c r="PHG6" s="994"/>
      <c r="PHH6" s="994"/>
      <c r="PHI6" s="994"/>
      <c r="PHJ6" s="994"/>
      <c r="PHK6" s="994"/>
      <c r="PHL6" s="994"/>
      <c r="PHM6" s="994"/>
      <c r="PHN6" s="994"/>
      <c r="PHO6" s="994"/>
      <c r="PHP6" s="994"/>
      <c r="PHQ6" s="994"/>
      <c r="PHR6" s="994"/>
      <c r="PHS6" s="994"/>
      <c r="PHT6" s="994"/>
      <c r="PHU6" s="994"/>
      <c r="PHV6" s="994"/>
      <c r="PHW6" s="994"/>
      <c r="PHX6" s="994"/>
      <c r="PHY6" s="994"/>
      <c r="PHZ6" s="994"/>
      <c r="PIA6" s="994"/>
      <c r="PIB6" s="994"/>
      <c r="PIC6" s="994"/>
      <c r="PID6" s="994"/>
      <c r="PIE6" s="994"/>
      <c r="PIF6" s="994"/>
      <c r="PIG6" s="994"/>
      <c r="PIH6" s="994"/>
      <c r="PII6" s="994"/>
      <c r="PIJ6" s="994"/>
      <c r="PIK6" s="994"/>
      <c r="PIL6" s="994"/>
      <c r="PIM6" s="994"/>
      <c r="PIN6" s="994"/>
      <c r="PIO6" s="994"/>
      <c r="PIP6" s="994"/>
      <c r="PIQ6" s="994"/>
      <c r="PIR6" s="994"/>
      <c r="PIS6" s="994"/>
      <c r="PIT6" s="994"/>
      <c r="PIU6" s="994"/>
      <c r="PIV6" s="994"/>
      <c r="PIW6" s="994"/>
      <c r="PIX6" s="994"/>
      <c r="PIY6" s="994"/>
      <c r="PIZ6" s="994"/>
      <c r="PJA6" s="994"/>
      <c r="PJB6" s="994"/>
      <c r="PJC6" s="994"/>
      <c r="PJD6" s="994"/>
      <c r="PJE6" s="994"/>
      <c r="PJF6" s="994"/>
      <c r="PJG6" s="994"/>
      <c r="PJH6" s="994"/>
      <c r="PJI6" s="994"/>
      <c r="PJJ6" s="994"/>
      <c r="PJK6" s="994"/>
      <c r="PJL6" s="994"/>
      <c r="PJM6" s="994"/>
      <c r="PJN6" s="994"/>
      <c r="PJO6" s="994"/>
      <c r="PJP6" s="994"/>
      <c r="PJQ6" s="994"/>
      <c r="PJR6" s="994"/>
      <c r="PJS6" s="994"/>
      <c r="PJT6" s="994"/>
      <c r="PJU6" s="994"/>
      <c r="PJV6" s="994"/>
      <c r="PJW6" s="994"/>
      <c r="PJX6" s="994"/>
      <c r="PJY6" s="994"/>
      <c r="PJZ6" s="994"/>
      <c r="PKA6" s="994"/>
      <c r="PKB6" s="994"/>
      <c r="PKC6" s="994"/>
      <c r="PKD6" s="994"/>
      <c r="PKE6" s="994"/>
      <c r="PKF6" s="994"/>
      <c r="PKG6" s="994"/>
      <c r="PKH6" s="994"/>
      <c r="PKI6" s="994"/>
      <c r="PKJ6" s="994"/>
      <c r="PKK6" s="994"/>
      <c r="PKL6" s="994"/>
      <c r="PKM6" s="994"/>
      <c r="PKN6" s="994"/>
      <c r="PKO6" s="994"/>
      <c r="PKP6" s="994"/>
      <c r="PKQ6" s="994"/>
      <c r="PKR6" s="994"/>
      <c r="PKS6" s="994"/>
      <c r="PKT6" s="994"/>
      <c r="PKU6" s="994"/>
      <c r="PKV6" s="994"/>
      <c r="PKW6" s="994"/>
      <c r="PKX6" s="994"/>
      <c r="PKY6" s="994"/>
      <c r="PKZ6" s="994"/>
      <c r="PLA6" s="994"/>
      <c r="PLB6" s="994"/>
      <c r="PLC6" s="994"/>
      <c r="PLD6" s="994"/>
      <c r="PLE6" s="994"/>
      <c r="PLF6" s="994"/>
      <c r="PLG6" s="994"/>
      <c r="PLH6" s="994"/>
      <c r="PLI6" s="994"/>
      <c r="PLJ6" s="994"/>
      <c r="PLK6" s="994"/>
      <c r="PLL6" s="994"/>
      <c r="PLM6" s="994"/>
      <c r="PLN6" s="994"/>
      <c r="PLO6" s="994"/>
      <c r="PLP6" s="994"/>
      <c r="PLQ6" s="994"/>
      <c r="PLR6" s="994"/>
      <c r="PLS6" s="994"/>
      <c r="PLT6" s="994"/>
      <c r="PLU6" s="994"/>
      <c r="PLV6" s="994"/>
      <c r="PLW6" s="994"/>
      <c r="PLX6" s="994"/>
      <c r="PLY6" s="994"/>
      <c r="PLZ6" s="994"/>
      <c r="PMA6" s="994"/>
      <c r="PMB6" s="994"/>
      <c r="PMC6" s="994"/>
      <c r="PMD6" s="994"/>
      <c r="PME6" s="994"/>
      <c r="PMF6" s="994"/>
      <c r="PMG6" s="994"/>
      <c r="PMH6" s="994"/>
      <c r="PMI6" s="994"/>
      <c r="PMJ6" s="994"/>
      <c r="PMK6" s="994"/>
      <c r="PML6" s="994"/>
      <c r="PMM6" s="994"/>
      <c r="PMN6" s="994"/>
      <c r="PMO6" s="994"/>
      <c r="PMP6" s="994"/>
      <c r="PMQ6" s="994"/>
      <c r="PMR6" s="994"/>
      <c r="PMS6" s="994"/>
      <c r="PMT6" s="994"/>
      <c r="PMU6" s="994"/>
      <c r="PMV6" s="994"/>
      <c r="PMW6" s="994"/>
      <c r="PMX6" s="994"/>
      <c r="PMY6" s="994"/>
      <c r="PMZ6" s="994"/>
      <c r="PNA6" s="994"/>
      <c r="PNB6" s="994"/>
      <c r="PNC6" s="994"/>
      <c r="PND6" s="994"/>
      <c r="PNE6" s="994"/>
      <c r="PNF6" s="994"/>
      <c r="PNG6" s="994"/>
      <c r="PNH6" s="994"/>
      <c r="PNI6" s="994"/>
      <c r="PNJ6" s="994"/>
      <c r="PNK6" s="994"/>
      <c r="PNL6" s="994"/>
      <c r="PNM6" s="994"/>
      <c r="PNN6" s="994"/>
      <c r="PNO6" s="994"/>
      <c r="PNP6" s="994"/>
      <c r="PNQ6" s="994"/>
      <c r="PNR6" s="994"/>
      <c r="PNS6" s="994"/>
      <c r="PNT6" s="994"/>
      <c r="PNU6" s="994"/>
      <c r="PNV6" s="994"/>
      <c r="PNW6" s="994"/>
      <c r="PNX6" s="994"/>
      <c r="PNY6" s="994"/>
      <c r="PNZ6" s="994"/>
      <c r="POA6" s="994"/>
      <c r="POB6" s="994"/>
      <c r="POC6" s="994"/>
      <c r="POD6" s="994"/>
      <c r="POE6" s="994"/>
      <c r="POF6" s="994"/>
      <c r="POG6" s="994"/>
      <c r="POH6" s="994"/>
      <c r="POI6" s="994"/>
      <c r="POJ6" s="994"/>
      <c r="POK6" s="994"/>
      <c r="POL6" s="994"/>
      <c r="POM6" s="994"/>
      <c r="PON6" s="994"/>
      <c r="POO6" s="994"/>
      <c r="POP6" s="994"/>
      <c r="POQ6" s="994"/>
      <c r="POR6" s="994"/>
      <c r="POS6" s="994"/>
      <c r="POT6" s="994"/>
      <c r="POU6" s="994"/>
      <c r="POV6" s="994"/>
      <c r="POW6" s="994"/>
      <c r="POX6" s="994"/>
      <c r="POY6" s="994"/>
      <c r="POZ6" s="994"/>
      <c r="PPA6" s="994"/>
      <c r="PPB6" s="994"/>
      <c r="PPC6" s="994"/>
      <c r="PPD6" s="994"/>
      <c r="PPE6" s="994"/>
      <c r="PPF6" s="994"/>
      <c r="PPG6" s="994"/>
      <c r="PPH6" s="994"/>
      <c r="PPI6" s="994"/>
      <c r="PPJ6" s="994"/>
      <c r="PPK6" s="994"/>
      <c r="PPL6" s="994"/>
      <c r="PPM6" s="994"/>
      <c r="PPN6" s="994"/>
      <c r="PPO6" s="994"/>
      <c r="PPP6" s="994"/>
      <c r="PPQ6" s="994"/>
      <c r="PPR6" s="994"/>
      <c r="PPS6" s="994"/>
      <c r="PPT6" s="994"/>
      <c r="PPU6" s="994"/>
      <c r="PPV6" s="994"/>
      <c r="PPW6" s="994"/>
      <c r="PPX6" s="994"/>
      <c r="PPY6" s="994"/>
      <c r="PPZ6" s="994"/>
      <c r="PQA6" s="994"/>
      <c r="PQB6" s="994"/>
      <c r="PQC6" s="994"/>
      <c r="PQD6" s="994"/>
      <c r="PQE6" s="994"/>
      <c r="PQF6" s="994"/>
      <c r="PQG6" s="994"/>
      <c r="PQH6" s="994"/>
      <c r="PQI6" s="994"/>
      <c r="PQJ6" s="994"/>
      <c r="PQK6" s="994"/>
      <c r="PQL6" s="994"/>
      <c r="PQM6" s="994"/>
      <c r="PQN6" s="994"/>
      <c r="PQO6" s="994"/>
      <c r="PQP6" s="994"/>
      <c r="PQQ6" s="994"/>
      <c r="PQR6" s="994"/>
      <c r="PQS6" s="994"/>
      <c r="PQT6" s="994"/>
      <c r="PQU6" s="994"/>
      <c r="PQV6" s="994"/>
      <c r="PQW6" s="994"/>
      <c r="PQX6" s="994"/>
      <c r="PQY6" s="994"/>
      <c r="PQZ6" s="994"/>
      <c r="PRA6" s="994"/>
      <c r="PRB6" s="994"/>
      <c r="PRC6" s="994"/>
      <c r="PRD6" s="994"/>
      <c r="PRE6" s="994"/>
      <c r="PRF6" s="994"/>
      <c r="PRG6" s="994"/>
      <c r="PRH6" s="994"/>
      <c r="PRI6" s="994"/>
      <c r="PRJ6" s="994"/>
      <c r="PRK6" s="994"/>
      <c r="PRL6" s="994"/>
      <c r="PRM6" s="994"/>
      <c r="PRN6" s="994"/>
      <c r="PRO6" s="994"/>
      <c r="PRP6" s="994"/>
      <c r="PRQ6" s="994"/>
      <c r="PRR6" s="994"/>
      <c r="PRS6" s="994"/>
      <c r="PRT6" s="994"/>
      <c r="PRU6" s="994"/>
      <c r="PRV6" s="994"/>
      <c r="PRW6" s="994"/>
      <c r="PRX6" s="994"/>
      <c r="PRY6" s="994"/>
      <c r="PRZ6" s="994"/>
      <c r="PSA6" s="994"/>
      <c r="PSB6" s="994"/>
      <c r="PSC6" s="994"/>
      <c r="PSD6" s="994"/>
      <c r="PSE6" s="994"/>
      <c r="PSF6" s="994"/>
      <c r="PSG6" s="994"/>
      <c r="PSH6" s="994"/>
      <c r="PSI6" s="994"/>
      <c r="PSJ6" s="994"/>
      <c r="PSK6" s="994"/>
      <c r="PSL6" s="994"/>
      <c r="PSM6" s="994"/>
      <c r="PSN6" s="994"/>
      <c r="PSO6" s="994"/>
      <c r="PSP6" s="994"/>
      <c r="PSQ6" s="994"/>
      <c r="PSR6" s="994"/>
      <c r="PSS6" s="994"/>
      <c r="PST6" s="994"/>
      <c r="PSU6" s="994"/>
      <c r="PSV6" s="994"/>
      <c r="PSW6" s="994"/>
      <c r="PSX6" s="994"/>
      <c r="PSY6" s="994"/>
      <c r="PSZ6" s="994"/>
      <c r="PTA6" s="994"/>
      <c r="PTB6" s="994"/>
      <c r="PTC6" s="994"/>
      <c r="PTD6" s="994"/>
      <c r="PTE6" s="994"/>
      <c r="PTF6" s="994"/>
      <c r="PTG6" s="994"/>
      <c r="PTH6" s="994"/>
      <c r="PTI6" s="994"/>
      <c r="PTJ6" s="994"/>
      <c r="PTK6" s="994"/>
      <c r="PTL6" s="994"/>
      <c r="PTM6" s="994"/>
      <c r="PTN6" s="994"/>
      <c r="PTO6" s="994"/>
      <c r="PTP6" s="994"/>
      <c r="PTQ6" s="994"/>
      <c r="PTR6" s="994"/>
      <c r="PTS6" s="994"/>
      <c r="PTT6" s="994"/>
      <c r="PTU6" s="994"/>
      <c r="PTV6" s="994"/>
      <c r="PTW6" s="994"/>
      <c r="PTX6" s="994"/>
      <c r="PTY6" s="994"/>
      <c r="PTZ6" s="994"/>
      <c r="PUA6" s="994"/>
      <c r="PUB6" s="994"/>
      <c r="PUC6" s="994"/>
      <c r="PUD6" s="994"/>
      <c r="PUE6" s="994"/>
      <c r="PUF6" s="994"/>
      <c r="PUG6" s="994"/>
      <c r="PUH6" s="994"/>
      <c r="PUI6" s="994"/>
      <c r="PUJ6" s="994"/>
      <c r="PUK6" s="994"/>
      <c r="PUL6" s="994"/>
      <c r="PUM6" s="994"/>
      <c r="PUN6" s="994"/>
      <c r="PUO6" s="994"/>
      <c r="PUP6" s="994"/>
      <c r="PUQ6" s="994"/>
      <c r="PUR6" s="994"/>
      <c r="PUS6" s="994"/>
      <c r="PUT6" s="994"/>
      <c r="PUU6" s="994"/>
      <c r="PUV6" s="994"/>
      <c r="PUW6" s="994"/>
      <c r="PUX6" s="994"/>
      <c r="PUY6" s="994"/>
      <c r="PUZ6" s="994"/>
      <c r="PVA6" s="994"/>
      <c r="PVB6" s="994"/>
      <c r="PVC6" s="994"/>
      <c r="PVD6" s="994"/>
      <c r="PVE6" s="994"/>
      <c r="PVF6" s="994"/>
      <c r="PVG6" s="994"/>
      <c r="PVH6" s="994"/>
      <c r="PVI6" s="994"/>
      <c r="PVJ6" s="994"/>
      <c r="PVK6" s="994"/>
      <c r="PVL6" s="994"/>
      <c r="PVM6" s="994"/>
      <c r="PVN6" s="994"/>
      <c r="PVO6" s="994"/>
      <c r="PVP6" s="994"/>
      <c r="PVQ6" s="994"/>
      <c r="PVR6" s="994"/>
      <c r="PVS6" s="994"/>
      <c r="PVT6" s="994"/>
      <c r="PVU6" s="994"/>
      <c r="PVV6" s="994"/>
      <c r="PVW6" s="994"/>
      <c r="PVX6" s="994"/>
      <c r="PVY6" s="994"/>
      <c r="PVZ6" s="994"/>
      <c r="PWA6" s="994"/>
      <c r="PWB6" s="994"/>
      <c r="PWC6" s="994"/>
      <c r="PWD6" s="994"/>
      <c r="PWE6" s="994"/>
      <c r="PWF6" s="994"/>
      <c r="PWG6" s="994"/>
      <c r="PWH6" s="994"/>
      <c r="PWI6" s="994"/>
      <c r="PWJ6" s="994"/>
      <c r="PWK6" s="994"/>
      <c r="PWL6" s="994"/>
      <c r="PWM6" s="994"/>
      <c r="PWN6" s="994"/>
      <c r="PWO6" s="994"/>
      <c r="PWP6" s="994"/>
      <c r="PWQ6" s="994"/>
      <c r="PWR6" s="994"/>
      <c r="PWS6" s="994"/>
      <c r="PWT6" s="994"/>
      <c r="PWU6" s="994"/>
      <c r="PWV6" s="994"/>
      <c r="PWW6" s="994"/>
      <c r="PWX6" s="994"/>
      <c r="PWY6" s="994"/>
      <c r="PWZ6" s="994"/>
      <c r="PXA6" s="994"/>
      <c r="PXB6" s="994"/>
      <c r="PXC6" s="994"/>
      <c r="PXD6" s="994"/>
      <c r="PXE6" s="994"/>
      <c r="PXF6" s="994"/>
      <c r="PXG6" s="994"/>
      <c r="PXH6" s="994"/>
      <c r="PXI6" s="994"/>
      <c r="PXJ6" s="994"/>
      <c r="PXK6" s="994"/>
      <c r="PXL6" s="994"/>
      <c r="PXM6" s="994"/>
      <c r="PXN6" s="994"/>
      <c r="PXO6" s="994"/>
      <c r="PXP6" s="994"/>
      <c r="PXQ6" s="994"/>
      <c r="PXR6" s="994"/>
      <c r="PXS6" s="994"/>
      <c r="PXT6" s="994"/>
      <c r="PXU6" s="994"/>
      <c r="PXV6" s="994"/>
      <c r="PXW6" s="994"/>
      <c r="PXX6" s="994"/>
      <c r="PXY6" s="994"/>
      <c r="PXZ6" s="994"/>
      <c r="PYA6" s="994"/>
      <c r="PYB6" s="994"/>
      <c r="PYC6" s="994"/>
      <c r="PYD6" s="994"/>
      <c r="PYE6" s="994"/>
      <c r="PYF6" s="994"/>
      <c r="PYG6" s="994"/>
      <c r="PYH6" s="994"/>
      <c r="PYI6" s="994"/>
      <c r="PYJ6" s="994"/>
      <c r="PYK6" s="994"/>
      <c r="PYL6" s="994"/>
      <c r="PYM6" s="994"/>
      <c r="PYN6" s="994"/>
      <c r="PYO6" s="994"/>
      <c r="PYP6" s="994"/>
      <c r="PYQ6" s="994"/>
      <c r="PYR6" s="994"/>
      <c r="PYS6" s="994"/>
      <c r="PYT6" s="994"/>
      <c r="PYU6" s="994"/>
      <c r="PYV6" s="994"/>
      <c r="PYW6" s="994"/>
      <c r="PYX6" s="994"/>
      <c r="PYY6" s="994"/>
      <c r="PYZ6" s="994"/>
      <c r="PZA6" s="994"/>
      <c r="PZB6" s="994"/>
      <c r="PZC6" s="994"/>
      <c r="PZD6" s="994"/>
      <c r="PZE6" s="994"/>
      <c r="PZF6" s="994"/>
      <c r="PZG6" s="994"/>
      <c r="PZH6" s="994"/>
      <c r="PZI6" s="994"/>
      <c r="PZJ6" s="994"/>
      <c r="PZK6" s="994"/>
      <c r="PZL6" s="994"/>
      <c r="PZM6" s="994"/>
      <c r="PZN6" s="994"/>
      <c r="PZO6" s="994"/>
      <c r="PZP6" s="994"/>
      <c r="PZQ6" s="994"/>
      <c r="PZR6" s="994"/>
      <c r="PZS6" s="994"/>
      <c r="PZT6" s="994"/>
      <c r="PZU6" s="994"/>
      <c r="PZV6" s="994"/>
      <c r="PZW6" s="994"/>
      <c r="PZX6" s="994"/>
      <c r="PZY6" s="994"/>
      <c r="PZZ6" s="994"/>
      <c r="QAA6" s="994"/>
      <c r="QAB6" s="994"/>
      <c r="QAC6" s="994"/>
      <c r="QAD6" s="994"/>
      <c r="QAE6" s="994"/>
      <c r="QAF6" s="994"/>
      <c r="QAG6" s="994"/>
      <c r="QAH6" s="994"/>
      <c r="QAI6" s="994"/>
      <c r="QAJ6" s="994"/>
      <c r="QAK6" s="994"/>
      <c r="QAL6" s="994"/>
      <c r="QAM6" s="994"/>
      <c r="QAN6" s="994"/>
      <c r="QAO6" s="994"/>
      <c r="QAP6" s="994"/>
      <c r="QAQ6" s="994"/>
      <c r="QAR6" s="994"/>
      <c r="QAS6" s="994"/>
      <c r="QAT6" s="994"/>
      <c r="QAU6" s="994"/>
      <c r="QAV6" s="994"/>
      <c r="QAW6" s="994"/>
      <c r="QAX6" s="994"/>
      <c r="QAY6" s="994"/>
      <c r="QAZ6" s="994"/>
      <c r="QBA6" s="994"/>
      <c r="QBB6" s="994"/>
      <c r="QBC6" s="994"/>
      <c r="QBD6" s="994"/>
      <c r="QBE6" s="994"/>
      <c r="QBF6" s="994"/>
      <c r="QBG6" s="994"/>
      <c r="QBH6" s="994"/>
      <c r="QBI6" s="994"/>
      <c r="QBJ6" s="994"/>
      <c r="QBK6" s="994"/>
      <c r="QBL6" s="994"/>
      <c r="QBM6" s="994"/>
      <c r="QBN6" s="994"/>
      <c r="QBO6" s="994"/>
      <c r="QBP6" s="994"/>
      <c r="QBQ6" s="994"/>
      <c r="QBR6" s="994"/>
      <c r="QBS6" s="994"/>
      <c r="QBT6" s="994"/>
      <c r="QBU6" s="994"/>
      <c r="QBV6" s="994"/>
      <c r="QBW6" s="994"/>
      <c r="QBX6" s="994"/>
      <c r="QBY6" s="994"/>
      <c r="QBZ6" s="994"/>
      <c r="QCA6" s="994"/>
      <c r="QCB6" s="994"/>
      <c r="QCC6" s="994"/>
      <c r="QCD6" s="994"/>
      <c r="QCE6" s="994"/>
      <c r="QCF6" s="994"/>
      <c r="QCG6" s="994"/>
      <c r="QCH6" s="994"/>
      <c r="QCI6" s="994"/>
      <c r="QCJ6" s="994"/>
      <c r="QCK6" s="994"/>
      <c r="QCL6" s="994"/>
      <c r="QCM6" s="994"/>
      <c r="QCN6" s="994"/>
      <c r="QCO6" s="994"/>
      <c r="QCP6" s="994"/>
      <c r="QCQ6" s="994"/>
      <c r="QCR6" s="994"/>
      <c r="QCS6" s="994"/>
      <c r="QCT6" s="994"/>
      <c r="QCU6" s="994"/>
      <c r="QCV6" s="994"/>
      <c r="QCW6" s="994"/>
      <c r="QCX6" s="994"/>
      <c r="QCY6" s="994"/>
      <c r="QCZ6" s="994"/>
      <c r="QDA6" s="994"/>
      <c r="QDB6" s="994"/>
      <c r="QDC6" s="994"/>
      <c r="QDD6" s="994"/>
      <c r="QDE6" s="994"/>
      <c r="QDF6" s="994"/>
      <c r="QDG6" s="994"/>
      <c r="QDH6" s="994"/>
      <c r="QDI6" s="994"/>
      <c r="QDJ6" s="994"/>
      <c r="QDK6" s="994"/>
      <c r="QDL6" s="994"/>
      <c r="QDM6" s="994"/>
      <c r="QDN6" s="994"/>
      <c r="QDO6" s="994"/>
      <c r="QDP6" s="994"/>
      <c r="QDQ6" s="994"/>
      <c r="QDR6" s="994"/>
      <c r="QDS6" s="994"/>
      <c r="QDT6" s="994"/>
      <c r="QDU6" s="994"/>
      <c r="QDV6" s="994"/>
      <c r="QDW6" s="994"/>
      <c r="QDX6" s="994"/>
      <c r="QDY6" s="994"/>
      <c r="QDZ6" s="994"/>
      <c r="QEA6" s="994"/>
      <c r="QEB6" s="994"/>
      <c r="QEC6" s="994"/>
      <c r="QED6" s="994"/>
      <c r="QEE6" s="994"/>
      <c r="QEF6" s="994"/>
      <c r="QEG6" s="994"/>
      <c r="QEH6" s="994"/>
      <c r="QEI6" s="994"/>
      <c r="QEJ6" s="994"/>
      <c r="QEK6" s="994"/>
      <c r="QEL6" s="994"/>
      <c r="QEM6" s="994"/>
      <c r="QEN6" s="994"/>
      <c r="QEO6" s="994"/>
      <c r="QEP6" s="994"/>
      <c r="QEQ6" s="994"/>
      <c r="QER6" s="994"/>
      <c r="QES6" s="994"/>
      <c r="QET6" s="994"/>
      <c r="QEU6" s="994"/>
      <c r="QEV6" s="994"/>
      <c r="QEW6" s="994"/>
      <c r="QEX6" s="994"/>
      <c r="QEY6" s="994"/>
      <c r="QEZ6" s="994"/>
      <c r="QFA6" s="994"/>
      <c r="QFB6" s="994"/>
      <c r="QFC6" s="994"/>
      <c r="QFD6" s="994"/>
      <c r="QFE6" s="994"/>
      <c r="QFF6" s="994"/>
      <c r="QFG6" s="994"/>
      <c r="QFH6" s="994"/>
      <c r="QFI6" s="994"/>
      <c r="QFJ6" s="994"/>
      <c r="QFK6" s="994"/>
      <c r="QFL6" s="994"/>
      <c r="QFM6" s="994"/>
      <c r="QFN6" s="994"/>
      <c r="QFO6" s="994"/>
      <c r="QFP6" s="994"/>
      <c r="QFQ6" s="994"/>
      <c r="QFR6" s="994"/>
      <c r="QFS6" s="994"/>
      <c r="QFT6" s="994"/>
      <c r="QFU6" s="994"/>
      <c r="QFV6" s="994"/>
      <c r="QFW6" s="994"/>
      <c r="QFX6" s="994"/>
      <c r="QFY6" s="994"/>
      <c r="QFZ6" s="994"/>
      <c r="QGA6" s="994"/>
      <c r="QGB6" s="994"/>
      <c r="QGC6" s="994"/>
      <c r="QGD6" s="994"/>
      <c r="QGE6" s="994"/>
      <c r="QGF6" s="994"/>
      <c r="QGG6" s="994"/>
      <c r="QGH6" s="994"/>
      <c r="QGI6" s="994"/>
      <c r="QGJ6" s="994"/>
      <c r="QGK6" s="994"/>
      <c r="QGL6" s="994"/>
      <c r="QGM6" s="994"/>
      <c r="QGN6" s="994"/>
      <c r="QGO6" s="994"/>
      <c r="QGP6" s="994"/>
      <c r="QGQ6" s="994"/>
      <c r="QGR6" s="994"/>
      <c r="QGS6" s="994"/>
      <c r="QGT6" s="994"/>
      <c r="QGU6" s="994"/>
      <c r="QGV6" s="994"/>
      <c r="QGW6" s="994"/>
      <c r="QGX6" s="994"/>
      <c r="QGY6" s="994"/>
      <c r="QGZ6" s="994"/>
      <c r="QHA6" s="994"/>
      <c r="QHB6" s="994"/>
      <c r="QHC6" s="994"/>
      <c r="QHD6" s="994"/>
      <c r="QHE6" s="994"/>
      <c r="QHF6" s="994"/>
      <c r="QHG6" s="994"/>
      <c r="QHH6" s="994"/>
      <c r="QHI6" s="994"/>
      <c r="QHJ6" s="994"/>
      <c r="QHK6" s="994"/>
      <c r="QHL6" s="994"/>
      <c r="QHM6" s="994"/>
      <c r="QHN6" s="994"/>
      <c r="QHO6" s="994"/>
      <c r="QHP6" s="994"/>
      <c r="QHQ6" s="994"/>
      <c r="QHR6" s="994"/>
      <c r="QHS6" s="994"/>
      <c r="QHT6" s="994"/>
      <c r="QHU6" s="994"/>
      <c r="QHV6" s="994"/>
      <c r="QHW6" s="994"/>
      <c r="QHX6" s="994"/>
      <c r="QHY6" s="994"/>
      <c r="QHZ6" s="994"/>
      <c r="QIA6" s="994"/>
      <c r="QIB6" s="994"/>
      <c r="QIC6" s="994"/>
      <c r="QID6" s="994"/>
      <c r="QIE6" s="994"/>
      <c r="QIF6" s="994"/>
      <c r="QIG6" s="994"/>
      <c r="QIH6" s="994"/>
      <c r="QII6" s="994"/>
      <c r="QIJ6" s="994"/>
      <c r="QIK6" s="994"/>
      <c r="QIL6" s="994"/>
      <c r="QIM6" s="994"/>
      <c r="QIN6" s="994"/>
      <c r="QIO6" s="994"/>
      <c r="QIP6" s="994"/>
      <c r="QIQ6" s="994"/>
      <c r="QIR6" s="994"/>
      <c r="QIS6" s="994"/>
      <c r="QIT6" s="994"/>
      <c r="QIU6" s="994"/>
      <c r="QIV6" s="994"/>
      <c r="QIW6" s="994"/>
      <c r="QIX6" s="994"/>
      <c r="QIY6" s="994"/>
      <c r="QIZ6" s="994"/>
      <c r="QJA6" s="994"/>
      <c r="QJB6" s="994"/>
      <c r="QJC6" s="994"/>
      <c r="QJD6" s="994"/>
      <c r="QJE6" s="994"/>
      <c r="QJF6" s="994"/>
      <c r="QJG6" s="994"/>
      <c r="QJH6" s="994"/>
      <c r="QJI6" s="994"/>
      <c r="QJJ6" s="994"/>
      <c r="QJK6" s="994"/>
      <c r="QJL6" s="994"/>
      <c r="QJM6" s="994"/>
      <c r="QJN6" s="994"/>
      <c r="QJO6" s="994"/>
      <c r="QJP6" s="994"/>
      <c r="QJQ6" s="994"/>
      <c r="QJR6" s="994"/>
      <c r="QJS6" s="994"/>
      <c r="QJT6" s="994"/>
      <c r="QJU6" s="994"/>
      <c r="QJV6" s="994"/>
      <c r="QJW6" s="994"/>
      <c r="QJX6" s="994"/>
      <c r="QJY6" s="994"/>
      <c r="QJZ6" s="994"/>
      <c r="QKA6" s="994"/>
      <c r="QKB6" s="994"/>
      <c r="QKC6" s="994"/>
      <c r="QKD6" s="994"/>
      <c r="QKE6" s="994"/>
      <c r="QKF6" s="994"/>
      <c r="QKG6" s="994"/>
      <c r="QKH6" s="994"/>
      <c r="QKI6" s="994"/>
      <c r="QKJ6" s="994"/>
      <c r="QKK6" s="994"/>
      <c r="QKL6" s="994"/>
      <c r="QKM6" s="994"/>
      <c r="QKN6" s="994"/>
      <c r="QKO6" s="994"/>
      <c r="QKP6" s="994"/>
      <c r="QKQ6" s="994"/>
      <c r="QKR6" s="994"/>
      <c r="QKS6" s="994"/>
      <c r="QKT6" s="994"/>
      <c r="QKU6" s="994"/>
      <c r="QKV6" s="994"/>
      <c r="QKW6" s="994"/>
      <c r="QKX6" s="994"/>
      <c r="QKY6" s="994"/>
      <c r="QKZ6" s="994"/>
      <c r="QLA6" s="994"/>
      <c r="QLB6" s="994"/>
      <c r="QLC6" s="994"/>
      <c r="QLD6" s="994"/>
      <c r="QLE6" s="994"/>
      <c r="QLF6" s="994"/>
      <c r="QLG6" s="994"/>
      <c r="QLH6" s="994"/>
      <c r="QLI6" s="994"/>
      <c r="QLJ6" s="994"/>
      <c r="QLK6" s="994"/>
      <c r="QLL6" s="994"/>
      <c r="QLM6" s="994"/>
      <c r="QLN6" s="994"/>
      <c r="QLO6" s="994"/>
      <c r="QLP6" s="994"/>
      <c r="QLQ6" s="994"/>
      <c r="QLR6" s="994"/>
      <c r="QLS6" s="994"/>
      <c r="QLT6" s="994"/>
      <c r="QLU6" s="994"/>
      <c r="QLV6" s="994"/>
      <c r="QLW6" s="994"/>
      <c r="QLX6" s="994"/>
      <c r="QLY6" s="994"/>
      <c r="QLZ6" s="994"/>
      <c r="QMA6" s="994"/>
      <c r="QMB6" s="994"/>
      <c r="QMC6" s="994"/>
      <c r="QMD6" s="994"/>
      <c r="QME6" s="994"/>
      <c r="QMF6" s="994"/>
      <c r="QMG6" s="994"/>
      <c r="QMH6" s="994"/>
      <c r="QMI6" s="994"/>
      <c r="QMJ6" s="994"/>
      <c r="QMK6" s="994"/>
      <c r="QML6" s="994"/>
      <c r="QMM6" s="994"/>
      <c r="QMN6" s="994"/>
      <c r="QMO6" s="994"/>
      <c r="QMP6" s="994"/>
      <c r="QMQ6" s="994"/>
      <c r="QMR6" s="994"/>
      <c r="QMS6" s="994"/>
      <c r="QMT6" s="994"/>
      <c r="QMU6" s="994"/>
      <c r="QMV6" s="994"/>
      <c r="QMW6" s="994"/>
      <c r="QMX6" s="994"/>
      <c r="QMY6" s="994"/>
      <c r="QMZ6" s="994"/>
      <c r="QNA6" s="994"/>
      <c r="QNB6" s="994"/>
      <c r="QNC6" s="994"/>
      <c r="QND6" s="994"/>
      <c r="QNE6" s="994"/>
      <c r="QNF6" s="994"/>
      <c r="QNG6" s="994"/>
      <c r="QNH6" s="994"/>
      <c r="QNI6" s="994"/>
      <c r="QNJ6" s="994"/>
      <c r="QNK6" s="994"/>
      <c r="QNL6" s="994"/>
      <c r="QNM6" s="994"/>
      <c r="QNN6" s="994"/>
      <c r="QNO6" s="994"/>
      <c r="QNP6" s="994"/>
      <c r="QNQ6" s="994"/>
      <c r="QNR6" s="994"/>
      <c r="QNS6" s="994"/>
      <c r="QNT6" s="994"/>
      <c r="QNU6" s="994"/>
      <c r="QNV6" s="994"/>
      <c r="QNW6" s="994"/>
      <c r="QNX6" s="994"/>
      <c r="QNY6" s="994"/>
      <c r="QNZ6" s="994"/>
      <c r="QOA6" s="994"/>
      <c r="QOB6" s="994"/>
      <c r="QOC6" s="994"/>
      <c r="QOD6" s="994"/>
      <c r="QOE6" s="994"/>
      <c r="QOF6" s="994"/>
      <c r="QOG6" s="994"/>
      <c r="QOH6" s="994"/>
      <c r="QOI6" s="994"/>
      <c r="QOJ6" s="994"/>
      <c r="QOK6" s="994"/>
      <c r="QOL6" s="994"/>
      <c r="QOM6" s="994"/>
      <c r="QON6" s="994"/>
      <c r="QOO6" s="994"/>
      <c r="QOP6" s="994"/>
      <c r="QOQ6" s="994"/>
      <c r="QOR6" s="994"/>
      <c r="QOS6" s="994"/>
      <c r="QOT6" s="994"/>
      <c r="QOU6" s="994"/>
      <c r="QOV6" s="994"/>
      <c r="QOW6" s="994"/>
      <c r="QOX6" s="994"/>
      <c r="QOY6" s="994"/>
      <c r="QOZ6" s="994"/>
      <c r="QPA6" s="994"/>
      <c r="QPB6" s="994"/>
      <c r="QPC6" s="994"/>
      <c r="QPD6" s="994"/>
      <c r="QPE6" s="994"/>
      <c r="QPF6" s="994"/>
      <c r="QPG6" s="994"/>
      <c r="QPH6" s="994"/>
      <c r="QPI6" s="994"/>
      <c r="QPJ6" s="994"/>
      <c r="QPK6" s="994"/>
      <c r="QPL6" s="994"/>
      <c r="QPM6" s="994"/>
      <c r="QPN6" s="994"/>
      <c r="QPO6" s="994"/>
      <c r="QPP6" s="994"/>
      <c r="QPQ6" s="994"/>
      <c r="QPR6" s="994"/>
      <c r="QPS6" s="994"/>
      <c r="QPT6" s="994"/>
      <c r="QPU6" s="994"/>
      <c r="QPV6" s="994"/>
      <c r="QPW6" s="994"/>
      <c r="QPX6" s="994"/>
      <c r="QPY6" s="994"/>
      <c r="QPZ6" s="994"/>
      <c r="QQA6" s="994"/>
      <c r="QQB6" s="994"/>
      <c r="QQC6" s="994"/>
      <c r="QQD6" s="994"/>
      <c r="QQE6" s="994"/>
      <c r="QQF6" s="994"/>
      <c r="QQG6" s="994"/>
      <c r="QQH6" s="994"/>
      <c r="QQI6" s="994"/>
      <c r="QQJ6" s="994"/>
      <c r="QQK6" s="994"/>
      <c r="QQL6" s="994"/>
      <c r="QQM6" s="994"/>
      <c r="QQN6" s="994"/>
      <c r="QQO6" s="994"/>
      <c r="QQP6" s="994"/>
      <c r="QQQ6" s="994"/>
      <c r="QQR6" s="994"/>
      <c r="QQS6" s="994"/>
      <c r="QQT6" s="994"/>
      <c r="QQU6" s="994"/>
      <c r="QQV6" s="994"/>
      <c r="QQW6" s="994"/>
      <c r="QQX6" s="994"/>
      <c r="QQY6" s="994"/>
      <c r="QQZ6" s="994"/>
      <c r="QRA6" s="994"/>
      <c r="QRB6" s="994"/>
      <c r="QRC6" s="994"/>
      <c r="QRD6" s="994"/>
      <c r="QRE6" s="994"/>
      <c r="QRF6" s="994"/>
      <c r="QRG6" s="994"/>
      <c r="QRH6" s="994"/>
      <c r="QRI6" s="994"/>
      <c r="QRJ6" s="994"/>
      <c r="QRK6" s="994"/>
      <c r="QRL6" s="994"/>
      <c r="QRM6" s="994"/>
      <c r="QRN6" s="994"/>
      <c r="QRO6" s="994"/>
      <c r="QRP6" s="994"/>
      <c r="QRQ6" s="994"/>
      <c r="QRR6" s="994"/>
      <c r="QRS6" s="994"/>
      <c r="QRT6" s="994"/>
      <c r="QRU6" s="994"/>
      <c r="QRV6" s="994"/>
      <c r="QRW6" s="994"/>
      <c r="QRX6" s="994"/>
      <c r="QRY6" s="994"/>
      <c r="QRZ6" s="994"/>
      <c r="QSA6" s="994"/>
      <c r="QSB6" s="994"/>
      <c r="QSC6" s="994"/>
      <c r="QSD6" s="994"/>
      <c r="QSE6" s="994"/>
      <c r="QSF6" s="994"/>
      <c r="QSG6" s="994"/>
      <c r="QSH6" s="994"/>
      <c r="QSI6" s="994"/>
      <c r="QSJ6" s="994"/>
      <c r="QSK6" s="994"/>
      <c r="QSL6" s="994"/>
      <c r="QSM6" s="994"/>
      <c r="QSN6" s="994"/>
      <c r="QSO6" s="994"/>
      <c r="QSP6" s="994"/>
      <c r="QSQ6" s="994"/>
      <c r="QSR6" s="994"/>
      <c r="QSS6" s="994"/>
      <c r="QST6" s="994"/>
      <c r="QSU6" s="994"/>
      <c r="QSV6" s="994"/>
      <c r="QSW6" s="994"/>
      <c r="QSX6" s="994"/>
      <c r="QSY6" s="994"/>
      <c r="QSZ6" s="994"/>
      <c r="QTA6" s="994"/>
      <c r="QTB6" s="994"/>
      <c r="QTC6" s="994"/>
      <c r="QTD6" s="994"/>
      <c r="QTE6" s="994"/>
      <c r="QTF6" s="994"/>
      <c r="QTG6" s="994"/>
      <c r="QTH6" s="994"/>
      <c r="QTI6" s="994"/>
      <c r="QTJ6" s="994"/>
      <c r="QTK6" s="994"/>
      <c r="QTL6" s="994"/>
      <c r="QTM6" s="994"/>
      <c r="QTN6" s="994"/>
      <c r="QTO6" s="994"/>
      <c r="QTP6" s="994"/>
      <c r="QTQ6" s="994"/>
      <c r="QTR6" s="994"/>
      <c r="QTS6" s="994"/>
      <c r="QTT6" s="994"/>
      <c r="QTU6" s="994"/>
      <c r="QTV6" s="994"/>
      <c r="QTW6" s="994"/>
      <c r="QTX6" s="994"/>
      <c r="QTY6" s="994"/>
      <c r="QTZ6" s="994"/>
      <c r="QUA6" s="994"/>
      <c r="QUB6" s="994"/>
      <c r="QUC6" s="994"/>
      <c r="QUD6" s="994"/>
      <c r="QUE6" s="994"/>
      <c r="QUF6" s="994"/>
      <c r="QUG6" s="994"/>
      <c r="QUH6" s="994"/>
      <c r="QUI6" s="994"/>
      <c r="QUJ6" s="994"/>
      <c r="QUK6" s="994"/>
      <c r="QUL6" s="994"/>
      <c r="QUM6" s="994"/>
      <c r="QUN6" s="994"/>
      <c r="QUO6" s="994"/>
      <c r="QUP6" s="994"/>
      <c r="QUQ6" s="994"/>
      <c r="QUR6" s="994"/>
      <c r="QUS6" s="994"/>
      <c r="QUT6" s="994"/>
      <c r="QUU6" s="994"/>
      <c r="QUV6" s="994"/>
      <c r="QUW6" s="994"/>
      <c r="QUX6" s="994"/>
      <c r="QUY6" s="994"/>
      <c r="QUZ6" s="994"/>
      <c r="QVA6" s="994"/>
      <c r="QVB6" s="994"/>
      <c r="QVC6" s="994"/>
      <c r="QVD6" s="994"/>
      <c r="QVE6" s="994"/>
      <c r="QVF6" s="994"/>
      <c r="QVG6" s="994"/>
      <c r="QVH6" s="994"/>
      <c r="QVI6" s="994"/>
      <c r="QVJ6" s="994"/>
      <c r="QVK6" s="994"/>
      <c r="QVL6" s="994"/>
      <c r="QVM6" s="994"/>
      <c r="QVN6" s="994"/>
      <c r="QVO6" s="994"/>
      <c r="QVP6" s="994"/>
      <c r="QVQ6" s="994"/>
      <c r="QVR6" s="994"/>
      <c r="QVS6" s="994"/>
      <c r="QVT6" s="994"/>
      <c r="QVU6" s="994"/>
      <c r="QVV6" s="994"/>
      <c r="QVW6" s="994"/>
      <c r="QVX6" s="994"/>
      <c r="QVY6" s="994"/>
      <c r="QVZ6" s="994"/>
      <c r="QWA6" s="994"/>
      <c r="QWB6" s="994"/>
      <c r="QWC6" s="994"/>
      <c r="QWD6" s="994"/>
      <c r="QWE6" s="994"/>
      <c r="QWF6" s="994"/>
      <c r="QWG6" s="994"/>
      <c r="QWH6" s="994"/>
      <c r="QWI6" s="994"/>
      <c r="QWJ6" s="994"/>
      <c r="QWK6" s="994"/>
      <c r="QWL6" s="994"/>
      <c r="QWM6" s="994"/>
      <c r="QWN6" s="994"/>
      <c r="QWO6" s="994"/>
      <c r="QWP6" s="994"/>
      <c r="QWQ6" s="994"/>
      <c r="QWR6" s="994"/>
      <c r="QWS6" s="994"/>
      <c r="QWT6" s="994"/>
      <c r="QWU6" s="994"/>
      <c r="QWV6" s="994"/>
      <c r="QWW6" s="994"/>
      <c r="QWX6" s="994"/>
      <c r="QWY6" s="994"/>
      <c r="QWZ6" s="994"/>
      <c r="QXA6" s="994"/>
      <c r="QXB6" s="994"/>
      <c r="QXC6" s="994"/>
      <c r="QXD6" s="994"/>
      <c r="QXE6" s="994"/>
      <c r="QXF6" s="994"/>
      <c r="QXG6" s="994"/>
      <c r="QXH6" s="994"/>
      <c r="QXI6" s="994"/>
      <c r="QXJ6" s="994"/>
      <c r="QXK6" s="994"/>
      <c r="QXL6" s="994"/>
      <c r="QXM6" s="994"/>
      <c r="QXN6" s="994"/>
      <c r="QXO6" s="994"/>
      <c r="QXP6" s="994"/>
      <c r="QXQ6" s="994"/>
      <c r="QXR6" s="994"/>
      <c r="QXS6" s="994"/>
      <c r="QXT6" s="994"/>
      <c r="QXU6" s="994"/>
      <c r="QXV6" s="994"/>
      <c r="QXW6" s="994"/>
      <c r="QXX6" s="994"/>
      <c r="QXY6" s="994"/>
      <c r="QXZ6" s="994"/>
      <c r="QYA6" s="994"/>
      <c r="QYB6" s="994"/>
      <c r="QYC6" s="994"/>
      <c r="QYD6" s="994"/>
      <c r="QYE6" s="994"/>
      <c r="QYF6" s="994"/>
      <c r="QYG6" s="994"/>
      <c r="QYH6" s="994"/>
      <c r="QYI6" s="994"/>
      <c r="QYJ6" s="994"/>
      <c r="QYK6" s="994"/>
      <c r="QYL6" s="994"/>
      <c r="QYM6" s="994"/>
      <c r="QYN6" s="994"/>
      <c r="QYO6" s="994"/>
      <c r="QYP6" s="994"/>
      <c r="QYQ6" s="994"/>
      <c r="QYR6" s="994"/>
      <c r="QYS6" s="994"/>
      <c r="QYT6" s="994"/>
      <c r="QYU6" s="994"/>
      <c r="QYV6" s="994"/>
      <c r="QYW6" s="994"/>
      <c r="QYX6" s="994"/>
      <c r="QYY6" s="994"/>
      <c r="QYZ6" s="994"/>
      <c r="QZA6" s="994"/>
      <c r="QZB6" s="994"/>
      <c r="QZC6" s="994"/>
      <c r="QZD6" s="994"/>
      <c r="QZE6" s="994"/>
      <c r="QZF6" s="994"/>
      <c r="QZG6" s="994"/>
      <c r="QZH6" s="994"/>
      <c r="QZI6" s="994"/>
      <c r="QZJ6" s="994"/>
      <c r="QZK6" s="994"/>
      <c r="QZL6" s="994"/>
      <c r="QZM6" s="994"/>
      <c r="QZN6" s="994"/>
      <c r="QZO6" s="994"/>
      <c r="QZP6" s="994"/>
      <c r="QZQ6" s="994"/>
      <c r="QZR6" s="994"/>
      <c r="QZS6" s="994"/>
      <c r="QZT6" s="994"/>
      <c r="QZU6" s="994"/>
      <c r="QZV6" s="994"/>
      <c r="QZW6" s="994"/>
      <c r="QZX6" s="994"/>
      <c r="QZY6" s="994"/>
      <c r="QZZ6" s="994"/>
      <c r="RAA6" s="994"/>
      <c r="RAB6" s="994"/>
      <c r="RAC6" s="994"/>
      <c r="RAD6" s="994"/>
      <c r="RAE6" s="994"/>
      <c r="RAF6" s="994"/>
      <c r="RAG6" s="994"/>
      <c r="RAH6" s="994"/>
      <c r="RAI6" s="994"/>
      <c r="RAJ6" s="994"/>
      <c r="RAK6" s="994"/>
      <c r="RAL6" s="994"/>
      <c r="RAM6" s="994"/>
      <c r="RAN6" s="994"/>
      <c r="RAO6" s="994"/>
      <c r="RAP6" s="994"/>
      <c r="RAQ6" s="994"/>
      <c r="RAR6" s="994"/>
      <c r="RAS6" s="994"/>
      <c r="RAT6" s="994"/>
      <c r="RAU6" s="994"/>
      <c r="RAV6" s="994"/>
      <c r="RAW6" s="994"/>
      <c r="RAX6" s="994"/>
      <c r="RAY6" s="994"/>
      <c r="RAZ6" s="994"/>
      <c r="RBA6" s="994"/>
      <c r="RBB6" s="994"/>
      <c r="RBC6" s="994"/>
      <c r="RBD6" s="994"/>
      <c r="RBE6" s="994"/>
      <c r="RBF6" s="994"/>
      <c r="RBG6" s="994"/>
      <c r="RBH6" s="994"/>
      <c r="RBI6" s="994"/>
      <c r="RBJ6" s="994"/>
      <c r="RBK6" s="994"/>
      <c r="RBL6" s="994"/>
      <c r="RBM6" s="994"/>
      <c r="RBN6" s="994"/>
      <c r="RBO6" s="994"/>
      <c r="RBP6" s="994"/>
      <c r="RBQ6" s="994"/>
      <c r="RBR6" s="994"/>
      <c r="RBS6" s="994"/>
      <c r="RBT6" s="994"/>
      <c r="RBU6" s="994"/>
      <c r="RBV6" s="994"/>
      <c r="RBW6" s="994"/>
      <c r="RBX6" s="994"/>
      <c r="RBY6" s="994"/>
      <c r="RBZ6" s="994"/>
      <c r="RCA6" s="994"/>
      <c r="RCB6" s="994"/>
      <c r="RCC6" s="994"/>
      <c r="RCD6" s="994"/>
      <c r="RCE6" s="994"/>
      <c r="RCF6" s="994"/>
      <c r="RCG6" s="994"/>
      <c r="RCH6" s="994"/>
      <c r="RCI6" s="994"/>
      <c r="RCJ6" s="994"/>
      <c r="RCK6" s="994"/>
      <c r="RCL6" s="994"/>
      <c r="RCM6" s="994"/>
      <c r="RCN6" s="994"/>
      <c r="RCO6" s="994"/>
      <c r="RCP6" s="994"/>
      <c r="RCQ6" s="994"/>
      <c r="RCR6" s="994"/>
      <c r="RCS6" s="994"/>
      <c r="RCT6" s="994"/>
      <c r="RCU6" s="994"/>
      <c r="RCV6" s="994"/>
      <c r="RCW6" s="994"/>
      <c r="RCX6" s="994"/>
      <c r="RCY6" s="994"/>
      <c r="RCZ6" s="994"/>
      <c r="RDA6" s="994"/>
      <c r="RDB6" s="994"/>
      <c r="RDC6" s="994"/>
      <c r="RDD6" s="994"/>
      <c r="RDE6" s="994"/>
      <c r="RDF6" s="994"/>
      <c r="RDG6" s="994"/>
      <c r="RDH6" s="994"/>
      <c r="RDI6" s="994"/>
      <c r="RDJ6" s="994"/>
      <c r="RDK6" s="994"/>
      <c r="RDL6" s="994"/>
      <c r="RDM6" s="994"/>
      <c r="RDN6" s="994"/>
      <c r="RDO6" s="994"/>
      <c r="RDP6" s="994"/>
      <c r="RDQ6" s="994"/>
      <c r="RDR6" s="994"/>
      <c r="RDS6" s="994"/>
      <c r="RDT6" s="994"/>
      <c r="RDU6" s="994"/>
      <c r="RDV6" s="994"/>
      <c r="RDW6" s="994"/>
      <c r="RDX6" s="994"/>
      <c r="RDY6" s="994"/>
      <c r="RDZ6" s="994"/>
      <c r="REA6" s="994"/>
      <c r="REB6" s="994"/>
      <c r="REC6" s="994"/>
      <c r="RED6" s="994"/>
      <c r="REE6" s="994"/>
      <c r="REF6" s="994"/>
      <c r="REG6" s="994"/>
      <c r="REH6" s="994"/>
      <c r="REI6" s="994"/>
      <c r="REJ6" s="994"/>
      <c r="REK6" s="994"/>
      <c r="REL6" s="994"/>
      <c r="REM6" s="994"/>
      <c r="REN6" s="994"/>
      <c r="REO6" s="994"/>
      <c r="REP6" s="994"/>
      <c r="REQ6" s="994"/>
      <c r="RER6" s="994"/>
      <c r="RES6" s="994"/>
      <c r="RET6" s="994"/>
      <c r="REU6" s="994"/>
      <c r="REV6" s="994"/>
      <c r="REW6" s="994"/>
      <c r="REX6" s="994"/>
      <c r="REY6" s="994"/>
      <c r="REZ6" s="994"/>
      <c r="RFA6" s="994"/>
      <c r="RFB6" s="994"/>
      <c r="RFC6" s="994"/>
      <c r="RFD6" s="994"/>
      <c r="RFE6" s="994"/>
      <c r="RFF6" s="994"/>
      <c r="RFG6" s="994"/>
      <c r="RFH6" s="994"/>
      <c r="RFI6" s="994"/>
      <c r="RFJ6" s="994"/>
      <c r="RFK6" s="994"/>
      <c r="RFL6" s="994"/>
      <c r="RFM6" s="994"/>
      <c r="RFN6" s="994"/>
      <c r="RFO6" s="994"/>
      <c r="RFP6" s="994"/>
      <c r="RFQ6" s="994"/>
      <c r="RFR6" s="994"/>
      <c r="RFS6" s="994"/>
      <c r="RFT6" s="994"/>
      <c r="RFU6" s="994"/>
      <c r="RFV6" s="994"/>
      <c r="RFW6" s="994"/>
      <c r="RFX6" s="994"/>
      <c r="RFY6" s="994"/>
      <c r="RFZ6" s="994"/>
      <c r="RGA6" s="994"/>
      <c r="RGB6" s="994"/>
      <c r="RGC6" s="994"/>
      <c r="RGD6" s="994"/>
      <c r="RGE6" s="994"/>
      <c r="RGF6" s="994"/>
      <c r="RGG6" s="994"/>
      <c r="RGH6" s="994"/>
      <c r="RGI6" s="994"/>
      <c r="RGJ6" s="994"/>
      <c r="RGK6" s="994"/>
      <c r="RGL6" s="994"/>
      <c r="RGM6" s="994"/>
      <c r="RGN6" s="994"/>
      <c r="RGO6" s="994"/>
      <c r="RGP6" s="994"/>
      <c r="RGQ6" s="994"/>
      <c r="RGR6" s="994"/>
      <c r="RGS6" s="994"/>
      <c r="RGT6" s="994"/>
      <c r="RGU6" s="994"/>
      <c r="RGV6" s="994"/>
      <c r="RGW6" s="994"/>
      <c r="RGX6" s="994"/>
      <c r="RGY6" s="994"/>
      <c r="RGZ6" s="994"/>
      <c r="RHA6" s="994"/>
      <c r="RHB6" s="994"/>
      <c r="RHC6" s="994"/>
      <c r="RHD6" s="994"/>
      <c r="RHE6" s="994"/>
      <c r="RHF6" s="994"/>
      <c r="RHG6" s="994"/>
      <c r="RHH6" s="994"/>
      <c r="RHI6" s="994"/>
      <c r="RHJ6" s="994"/>
      <c r="RHK6" s="994"/>
      <c r="RHL6" s="994"/>
      <c r="RHM6" s="994"/>
      <c r="RHN6" s="994"/>
      <c r="RHO6" s="994"/>
      <c r="RHP6" s="994"/>
      <c r="RHQ6" s="994"/>
      <c r="RHR6" s="994"/>
      <c r="RHS6" s="994"/>
      <c r="RHT6" s="994"/>
      <c r="RHU6" s="994"/>
      <c r="RHV6" s="994"/>
      <c r="RHW6" s="994"/>
      <c r="RHX6" s="994"/>
      <c r="RHY6" s="994"/>
      <c r="RHZ6" s="994"/>
      <c r="RIA6" s="994"/>
      <c r="RIB6" s="994"/>
      <c r="RIC6" s="994"/>
      <c r="RID6" s="994"/>
      <c r="RIE6" s="994"/>
      <c r="RIF6" s="994"/>
      <c r="RIG6" s="994"/>
      <c r="RIH6" s="994"/>
      <c r="RII6" s="994"/>
      <c r="RIJ6" s="994"/>
      <c r="RIK6" s="994"/>
      <c r="RIL6" s="994"/>
      <c r="RIM6" s="994"/>
      <c r="RIN6" s="994"/>
      <c r="RIO6" s="994"/>
      <c r="RIP6" s="994"/>
      <c r="RIQ6" s="994"/>
      <c r="RIR6" s="994"/>
      <c r="RIS6" s="994"/>
      <c r="RIT6" s="994"/>
      <c r="RIU6" s="994"/>
      <c r="RIV6" s="994"/>
      <c r="RIW6" s="994"/>
      <c r="RIX6" s="994"/>
      <c r="RIY6" s="994"/>
      <c r="RIZ6" s="994"/>
      <c r="RJA6" s="994"/>
      <c r="RJB6" s="994"/>
      <c r="RJC6" s="994"/>
      <c r="RJD6" s="994"/>
      <c r="RJE6" s="994"/>
      <c r="RJF6" s="994"/>
      <c r="RJG6" s="994"/>
      <c r="RJH6" s="994"/>
      <c r="RJI6" s="994"/>
      <c r="RJJ6" s="994"/>
      <c r="RJK6" s="994"/>
      <c r="RJL6" s="994"/>
      <c r="RJM6" s="994"/>
      <c r="RJN6" s="994"/>
      <c r="RJO6" s="994"/>
      <c r="RJP6" s="994"/>
      <c r="RJQ6" s="994"/>
      <c r="RJR6" s="994"/>
      <c r="RJS6" s="994"/>
      <c r="RJT6" s="994"/>
      <c r="RJU6" s="994"/>
      <c r="RJV6" s="994"/>
      <c r="RJW6" s="994"/>
      <c r="RJX6" s="994"/>
      <c r="RJY6" s="994"/>
      <c r="RJZ6" s="994"/>
      <c r="RKA6" s="994"/>
      <c r="RKB6" s="994"/>
      <c r="RKC6" s="994"/>
      <c r="RKD6" s="994"/>
      <c r="RKE6" s="994"/>
      <c r="RKF6" s="994"/>
      <c r="RKG6" s="994"/>
      <c r="RKH6" s="994"/>
      <c r="RKI6" s="994"/>
      <c r="RKJ6" s="994"/>
      <c r="RKK6" s="994"/>
      <c r="RKL6" s="994"/>
      <c r="RKM6" s="994"/>
      <c r="RKN6" s="994"/>
      <c r="RKO6" s="994"/>
      <c r="RKP6" s="994"/>
      <c r="RKQ6" s="994"/>
      <c r="RKR6" s="994"/>
      <c r="RKS6" s="994"/>
      <c r="RKT6" s="994"/>
      <c r="RKU6" s="994"/>
      <c r="RKV6" s="994"/>
      <c r="RKW6" s="994"/>
      <c r="RKX6" s="994"/>
      <c r="RKY6" s="994"/>
      <c r="RKZ6" s="994"/>
      <c r="RLA6" s="994"/>
      <c r="RLB6" s="994"/>
      <c r="RLC6" s="994"/>
      <c r="RLD6" s="994"/>
      <c r="RLE6" s="994"/>
      <c r="RLF6" s="994"/>
      <c r="RLG6" s="994"/>
      <c r="RLH6" s="994"/>
      <c r="RLI6" s="994"/>
      <c r="RLJ6" s="994"/>
      <c r="RLK6" s="994"/>
      <c r="RLL6" s="994"/>
      <c r="RLM6" s="994"/>
      <c r="RLN6" s="994"/>
      <c r="RLO6" s="994"/>
      <c r="RLP6" s="994"/>
      <c r="RLQ6" s="994"/>
      <c r="RLR6" s="994"/>
      <c r="RLS6" s="994"/>
      <c r="RLT6" s="994"/>
      <c r="RLU6" s="994"/>
      <c r="RLV6" s="994"/>
      <c r="RLW6" s="994"/>
      <c r="RLX6" s="994"/>
      <c r="RLY6" s="994"/>
      <c r="RLZ6" s="994"/>
      <c r="RMA6" s="994"/>
      <c r="RMB6" s="994"/>
      <c r="RMC6" s="994"/>
      <c r="RMD6" s="994"/>
      <c r="RME6" s="994"/>
      <c r="RMF6" s="994"/>
      <c r="RMG6" s="994"/>
      <c r="RMH6" s="994"/>
      <c r="RMI6" s="994"/>
      <c r="RMJ6" s="994"/>
      <c r="RMK6" s="994"/>
      <c r="RML6" s="994"/>
      <c r="RMM6" s="994"/>
      <c r="RMN6" s="994"/>
      <c r="RMO6" s="994"/>
      <c r="RMP6" s="994"/>
      <c r="RMQ6" s="994"/>
      <c r="RMR6" s="994"/>
      <c r="RMS6" s="994"/>
      <c r="RMT6" s="994"/>
      <c r="RMU6" s="994"/>
      <c r="RMV6" s="994"/>
      <c r="RMW6" s="994"/>
      <c r="RMX6" s="994"/>
      <c r="RMY6" s="994"/>
      <c r="RMZ6" s="994"/>
      <c r="RNA6" s="994"/>
      <c r="RNB6" s="994"/>
      <c r="RNC6" s="994"/>
      <c r="RND6" s="994"/>
      <c r="RNE6" s="994"/>
      <c r="RNF6" s="994"/>
      <c r="RNG6" s="994"/>
      <c r="RNH6" s="994"/>
      <c r="RNI6" s="994"/>
      <c r="RNJ6" s="994"/>
      <c r="RNK6" s="994"/>
      <c r="RNL6" s="994"/>
      <c r="RNM6" s="994"/>
      <c r="RNN6" s="994"/>
      <c r="RNO6" s="994"/>
      <c r="RNP6" s="994"/>
      <c r="RNQ6" s="994"/>
      <c r="RNR6" s="994"/>
      <c r="RNS6" s="994"/>
      <c r="RNT6" s="994"/>
      <c r="RNU6" s="994"/>
      <c r="RNV6" s="994"/>
      <c r="RNW6" s="994"/>
      <c r="RNX6" s="994"/>
      <c r="RNY6" s="994"/>
      <c r="RNZ6" s="994"/>
      <c r="ROA6" s="994"/>
      <c r="ROB6" s="994"/>
      <c r="ROC6" s="994"/>
      <c r="ROD6" s="994"/>
      <c r="ROE6" s="994"/>
      <c r="ROF6" s="994"/>
      <c r="ROG6" s="994"/>
      <c r="ROH6" s="994"/>
      <c r="ROI6" s="994"/>
      <c r="ROJ6" s="994"/>
      <c r="ROK6" s="994"/>
      <c r="ROL6" s="994"/>
      <c r="ROM6" s="994"/>
      <c r="RON6" s="994"/>
      <c r="ROO6" s="994"/>
      <c r="ROP6" s="994"/>
      <c r="ROQ6" s="994"/>
      <c r="ROR6" s="994"/>
      <c r="ROS6" s="994"/>
      <c r="ROT6" s="994"/>
      <c r="ROU6" s="994"/>
      <c r="ROV6" s="994"/>
      <c r="ROW6" s="994"/>
      <c r="ROX6" s="994"/>
      <c r="ROY6" s="994"/>
      <c r="ROZ6" s="994"/>
      <c r="RPA6" s="994"/>
      <c r="RPB6" s="994"/>
      <c r="RPC6" s="994"/>
      <c r="RPD6" s="994"/>
      <c r="RPE6" s="994"/>
      <c r="RPF6" s="994"/>
      <c r="RPG6" s="994"/>
      <c r="RPH6" s="994"/>
      <c r="RPI6" s="994"/>
      <c r="RPJ6" s="994"/>
      <c r="RPK6" s="994"/>
      <c r="RPL6" s="994"/>
      <c r="RPM6" s="994"/>
      <c r="RPN6" s="994"/>
      <c r="RPO6" s="994"/>
      <c r="RPP6" s="994"/>
      <c r="RPQ6" s="994"/>
      <c r="RPR6" s="994"/>
      <c r="RPS6" s="994"/>
      <c r="RPT6" s="994"/>
      <c r="RPU6" s="994"/>
      <c r="RPV6" s="994"/>
      <c r="RPW6" s="994"/>
      <c r="RPX6" s="994"/>
      <c r="RPY6" s="994"/>
      <c r="RPZ6" s="994"/>
      <c r="RQA6" s="994"/>
      <c r="RQB6" s="994"/>
      <c r="RQC6" s="994"/>
      <c r="RQD6" s="994"/>
      <c r="RQE6" s="994"/>
      <c r="RQF6" s="994"/>
      <c r="RQG6" s="994"/>
      <c r="RQH6" s="994"/>
      <c r="RQI6" s="994"/>
      <c r="RQJ6" s="994"/>
      <c r="RQK6" s="994"/>
      <c r="RQL6" s="994"/>
      <c r="RQM6" s="994"/>
      <c r="RQN6" s="994"/>
      <c r="RQO6" s="994"/>
      <c r="RQP6" s="994"/>
      <c r="RQQ6" s="994"/>
      <c r="RQR6" s="994"/>
      <c r="RQS6" s="994"/>
      <c r="RQT6" s="994"/>
      <c r="RQU6" s="994"/>
      <c r="RQV6" s="994"/>
      <c r="RQW6" s="994"/>
      <c r="RQX6" s="994"/>
      <c r="RQY6" s="994"/>
      <c r="RQZ6" s="994"/>
      <c r="RRA6" s="994"/>
      <c r="RRB6" s="994"/>
      <c r="RRC6" s="994"/>
      <c r="RRD6" s="994"/>
      <c r="RRE6" s="994"/>
      <c r="RRF6" s="994"/>
      <c r="RRG6" s="994"/>
      <c r="RRH6" s="994"/>
      <c r="RRI6" s="994"/>
      <c r="RRJ6" s="994"/>
      <c r="RRK6" s="994"/>
      <c r="RRL6" s="994"/>
      <c r="RRM6" s="994"/>
      <c r="RRN6" s="994"/>
      <c r="RRO6" s="994"/>
      <c r="RRP6" s="994"/>
      <c r="RRQ6" s="994"/>
      <c r="RRR6" s="994"/>
      <c r="RRS6" s="994"/>
      <c r="RRT6" s="994"/>
      <c r="RRU6" s="994"/>
      <c r="RRV6" s="994"/>
      <c r="RRW6" s="994"/>
      <c r="RRX6" s="994"/>
      <c r="RRY6" s="994"/>
      <c r="RRZ6" s="994"/>
      <c r="RSA6" s="994"/>
      <c r="RSB6" s="994"/>
      <c r="RSC6" s="994"/>
      <c r="RSD6" s="994"/>
      <c r="RSE6" s="994"/>
      <c r="RSF6" s="994"/>
      <c r="RSG6" s="994"/>
      <c r="RSH6" s="994"/>
      <c r="RSI6" s="994"/>
      <c r="RSJ6" s="994"/>
      <c r="RSK6" s="994"/>
      <c r="RSL6" s="994"/>
      <c r="RSM6" s="994"/>
      <c r="RSN6" s="994"/>
      <c r="RSO6" s="994"/>
      <c r="RSP6" s="994"/>
      <c r="RSQ6" s="994"/>
      <c r="RSR6" s="994"/>
      <c r="RSS6" s="994"/>
      <c r="RST6" s="994"/>
      <c r="RSU6" s="994"/>
      <c r="RSV6" s="994"/>
      <c r="RSW6" s="994"/>
      <c r="RSX6" s="994"/>
      <c r="RSY6" s="994"/>
      <c r="RSZ6" s="994"/>
      <c r="RTA6" s="994"/>
      <c r="RTB6" s="994"/>
      <c r="RTC6" s="994"/>
      <c r="RTD6" s="994"/>
      <c r="RTE6" s="994"/>
      <c r="RTF6" s="994"/>
      <c r="RTG6" s="994"/>
      <c r="RTH6" s="994"/>
      <c r="RTI6" s="994"/>
      <c r="RTJ6" s="994"/>
      <c r="RTK6" s="994"/>
      <c r="RTL6" s="994"/>
      <c r="RTM6" s="994"/>
      <c r="RTN6" s="994"/>
      <c r="RTO6" s="994"/>
      <c r="RTP6" s="994"/>
      <c r="RTQ6" s="994"/>
      <c r="RTR6" s="994"/>
      <c r="RTS6" s="994"/>
      <c r="RTT6" s="994"/>
      <c r="RTU6" s="994"/>
      <c r="RTV6" s="994"/>
      <c r="RTW6" s="994"/>
      <c r="RTX6" s="994"/>
      <c r="RTY6" s="994"/>
      <c r="RTZ6" s="994"/>
      <c r="RUA6" s="994"/>
      <c r="RUB6" s="994"/>
      <c r="RUC6" s="994"/>
      <c r="RUD6" s="994"/>
      <c r="RUE6" s="994"/>
      <c r="RUF6" s="994"/>
      <c r="RUG6" s="994"/>
      <c r="RUH6" s="994"/>
      <c r="RUI6" s="994"/>
      <c r="RUJ6" s="994"/>
      <c r="RUK6" s="994"/>
      <c r="RUL6" s="994"/>
      <c r="RUM6" s="994"/>
      <c r="RUN6" s="994"/>
      <c r="RUO6" s="994"/>
      <c r="RUP6" s="994"/>
      <c r="RUQ6" s="994"/>
      <c r="RUR6" s="994"/>
      <c r="RUS6" s="994"/>
      <c r="RUT6" s="994"/>
      <c r="RUU6" s="994"/>
      <c r="RUV6" s="994"/>
      <c r="RUW6" s="994"/>
      <c r="RUX6" s="994"/>
      <c r="RUY6" s="994"/>
      <c r="RUZ6" s="994"/>
      <c r="RVA6" s="994"/>
      <c r="RVB6" s="994"/>
      <c r="RVC6" s="994"/>
      <c r="RVD6" s="994"/>
      <c r="RVE6" s="994"/>
      <c r="RVF6" s="994"/>
      <c r="RVG6" s="994"/>
      <c r="RVH6" s="994"/>
      <c r="RVI6" s="994"/>
      <c r="RVJ6" s="994"/>
      <c r="RVK6" s="994"/>
      <c r="RVL6" s="994"/>
      <c r="RVM6" s="994"/>
      <c r="RVN6" s="994"/>
      <c r="RVO6" s="994"/>
      <c r="RVP6" s="994"/>
      <c r="RVQ6" s="994"/>
      <c r="RVR6" s="994"/>
      <c r="RVS6" s="994"/>
      <c r="RVT6" s="994"/>
      <c r="RVU6" s="994"/>
      <c r="RVV6" s="994"/>
      <c r="RVW6" s="994"/>
      <c r="RVX6" s="994"/>
      <c r="RVY6" s="994"/>
      <c r="RVZ6" s="994"/>
      <c r="RWA6" s="994"/>
      <c r="RWB6" s="994"/>
      <c r="RWC6" s="994"/>
      <c r="RWD6" s="994"/>
      <c r="RWE6" s="994"/>
      <c r="RWF6" s="994"/>
      <c r="RWG6" s="994"/>
      <c r="RWH6" s="994"/>
      <c r="RWI6" s="994"/>
      <c r="RWJ6" s="994"/>
      <c r="RWK6" s="994"/>
      <c r="RWL6" s="994"/>
      <c r="RWM6" s="994"/>
      <c r="RWN6" s="994"/>
      <c r="RWO6" s="994"/>
      <c r="RWP6" s="994"/>
      <c r="RWQ6" s="994"/>
      <c r="RWR6" s="994"/>
      <c r="RWS6" s="994"/>
      <c r="RWT6" s="994"/>
      <c r="RWU6" s="994"/>
      <c r="RWV6" s="994"/>
      <c r="RWW6" s="994"/>
      <c r="RWX6" s="994"/>
      <c r="RWY6" s="994"/>
      <c r="RWZ6" s="994"/>
      <c r="RXA6" s="994"/>
      <c r="RXB6" s="994"/>
      <c r="RXC6" s="994"/>
      <c r="RXD6" s="994"/>
      <c r="RXE6" s="994"/>
      <c r="RXF6" s="994"/>
      <c r="RXG6" s="994"/>
      <c r="RXH6" s="994"/>
      <c r="RXI6" s="994"/>
      <c r="RXJ6" s="994"/>
      <c r="RXK6" s="994"/>
      <c r="RXL6" s="994"/>
      <c r="RXM6" s="994"/>
      <c r="RXN6" s="994"/>
      <c r="RXO6" s="994"/>
      <c r="RXP6" s="994"/>
      <c r="RXQ6" s="994"/>
      <c r="RXR6" s="994"/>
      <c r="RXS6" s="994"/>
      <c r="RXT6" s="994"/>
      <c r="RXU6" s="994"/>
      <c r="RXV6" s="994"/>
      <c r="RXW6" s="994"/>
      <c r="RXX6" s="994"/>
      <c r="RXY6" s="994"/>
      <c r="RXZ6" s="994"/>
      <c r="RYA6" s="994"/>
      <c r="RYB6" s="994"/>
      <c r="RYC6" s="994"/>
      <c r="RYD6" s="994"/>
      <c r="RYE6" s="994"/>
      <c r="RYF6" s="994"/>
      <c r="RYG6" s="994"/>
      <c r="RYH6" s="994"/>
      <c r="RYI6" s="994"/>
      <c r="RYJ6" s="994"/>
      <c r="RYK6" s="994"/>
      <c r="RYL6" s="994"/>
      <c r="RYM6" s="994"/>
      <c r="RYN6" s="994"/>
      <c r="RYO6" s="994"/>
      <c r="RYP6" s="994"/>
      <c r="RYQ6" s="994"/>
      <c r="RYR6" s="994"/>
      <c r="RYS6" s="994"/>
      <c r="RYT6" s="994"/>
      <c r="RYU6" s="994"/>
      <c r="RYV6" s="994"/>
      <c r="RYW6" s="994"/>
      <c r="RYX6" s="994"/>
      <c r="RYY6" s="994"/>
      <c r="RYZ6" s="994"/>
      <c r="RZA6" s="994"/>
      <c r="RZB6" s="994"/>
      <c r="RZC6" s="994"/>
      <c r="RZD6" s="994"/>
      <c r="RZE6" s="994"/>
      <c r="RZF6" s="994"/>
      <c r="RZG6" s="994"/>
      <c r="RZH6" s="994"/>
      <c r="RZI6" s="994"/>
      <c r="RZJ6" s="994"/>
      <c r="RZK6" s="994"/>
      <c r="RZL6" s="994"/>
      <c r="RZM6" s="994"/>
      <c r="RZN6" s="994"/>
      <c r="RZO6" s="994"/>
      <c r="RZP6" s="994"/>
      <c r="RZQ6" s="994"/>
      <c r="RZR6" s="994"/>
      <c r="RZS6" s="994"/>
      <c r="RZT6" s="994"/>
      <c r="RZU6" s="994"/>
      <c r="RZV6" s="994"/>
      <c r="RZW6" s="994"/>
      <c r="RZX6" s="994"/>
      <c r="RZY6" s="994"/>
      <c r="RZZ6" s="994"/>
      <c r="SAA6" s="994"/>
      <c r="SAB6" s="994"/>
      <c r="SAC6" s="994"/>
      <c r="SAD6" s="994"/>
      <c r="SAE6" s="994"/>
      <c r="SAF6" s="994"/>
      <c r="SAG6" s="994"/>
      <c r="SAH6" s="994"/>
      <c r="SAI6" s="994"/>
      <c r="SAJ6" s="994"/>
      <c r="SAK6" s="994"/>
      <c r="SAL6" s="994"/>
      <c r="SAM6" s="994"/>
      <c r="SAN6" s="994"/>
      <c r="SAO6" s="994"/>
      <c r="SAP6" s="994"/>
      <c r="SAQ6" s="994"/>
      <c r="SAR6" s="994"/>
      <c r="SAS6" s="994"/>
      <c r="SAT6" s="994"/>
      <c r="SAU6" s="994"/>
      <c r="SAV6" s="994"/>
      <c r="SAW6" s="994"/>
      <c r="SAX6" s="994"/>
      <c r="SAY6" s="994"/>
      <c r="SAZ6" s="994"/>
      <c r="SBA6" s="994"/>
      <c r="SBB6" s="994"/>
      <c r="SBC6" s="994"/>
      <c r="SBD6" s="994"/>
      <c r="SBE6" s="994"/>
      <c r="SBF6" s="994"/>
      <c r="SBG6" s="994"/>
      <c r="SBH6" s="994"/>
      <c r="SBI6" s="994"/>
      <c r="SBJ6" s="994"/>
      <c r="SBK6" s="994"/>
      <c r="SBL6" s="994"/>
      <c r="SBM6" s="994"/>
      <c r="SBN6" s="994"/>
      <c r="SBO6" s="994"/>
      <c r="SBP6" s="994"/>
      <c r="SBQ6" s="994"/>
      <c r="SBR6" s="994"/>
      <c r="SBS6" s="994"/>
      <c r="SBT6" s="994"/>
      <c r="SBU6" s="994"/>
      <c r="SBV6" s="994"/>
      <c r="SBW6" s="994"/>
      <c r="SBX6" s="994"/>
      <c r="SBY6" s="994"/>
      <c r="SBZ6" s="994"/>
      <c r="SCA6" s="994"/>
      <c r="SCB6" s="994"/>
      <c r="SCC6" s="994"/>
      <c r="SCD6" s="994"/>
      <c r="SCE6" s="994"/>
      <c r="SCF6" s="994"/>
      <c r="SCG6" s="994"/>
      <c r="SCH6" s="994"/>
      <c r="SCI6" s="994"/>
      <c r="SCJ6" s="994"/>
      <c r="SCK6" s="994"/>
      <c r="SCL6" s="994"/>
      <c r="SCM6" s="994"/>
      <c r="SCN6" s="994"/>
      <c r="SCO6" s="994"/>
      <c r="SCP6" s="994"/>
      <c r="SCQ6" s="994"/>
      <c r="SCR6" s="994"/>
      <c r="SCS6" s="994"/>
      <c r="SCT6" s="994"/>
      <c r="SCU6" s="994"/>
      <c r="SCV6" s="994"/>
      <c r="SCW6" s="994"/>
      <c r="SCX6" s="994"/>
      <c r="SCY6" s="994"/>
      <c r="SCZ6" s="994"/>
      <c r="SDA6" s="994"/>
      <c r="SDB6" s="994"/>
      <c r="SDC6" s="994"/>
      <c r="SDD6" s="994"/>
      <c r="SDE6" s="994"/>
      <c r="SDF6" s="994"/>
      <c r="SDG6" s="994"/>
      <c r="SDH6" s="994"/>
      <c r="SDI6" s="994"/>
      <c r="SDJ6" s="994"/>
      <c r="SDK6" s="994"/>
      <c r="SDL6" s="994"/>
      <c r="SDM6" s="994"/>
      <c r="SDN6" s="994"/>
      <c r="SDO6" s="994"/>
      <c r="SDP6" s="994"/>
      <c r="SDQ6" s="994"/>
      <c r="SDR6" s="994"/>
      <c r="SDS6" s="994"/>
      <c r="SDT6" s="994"/>
      <c r="SDU6" s="994"/>
      <c r="SDV6" s="994"/>
      <c r="SDW6" s="994"/>
      <c r="SDX6" s="994"/>
      <c r="SDY6" s="994"/>
      <c r="SDZ6" s="994"/>
      <c r="SEA6" s="994"/>
      <c r="SEB6" s="994"/>
      <c r="SEC6" s="994"/>
      <c r="SED6" s="994"/>
      <c r="SEE6" s="994"/>
      <c r="SEF6" s="994"/>
      <c r="SEG6" s="994"/>
      <c r="SEH6" s="994"/>
      <c r="SEI6" s="994"/>
      <c r="SEJ6" s="994"/>
      <c r="SEK6" s="994"/>
      <c r="SEL6" s="994"/>
      <c r="SEM6" s="994"/>
      <c r="SEN6" s="994"/>
      <c r="SEO6" s="994"/>
      <c r="SEP6" s="994"/>
      <c r="SEQ6" s="994"/>
      <c r="SER6" s="994"/>
      <c r="SES6" s="994"/>
      <c r="SET6" s="994"/>
      <c r="SEU6" s="994"/>
      <c r="SEV6" s="994"/>
      <c r="SEW6" s="994"/>
      <c r="SEX6" s="994"/>
      <c r="SEY6" s="994"/>
      <c r="SEZ6" s="994"/>
      <c r="SFA6" s="994"/>
      <c r="SFB6" s="994"/>
      <c r="SFC6" s="994"/>
      <c r="SFD6" s="994"/>
      <c r="SFE6" s="994"/>
      <c r="SFF6" s="994"/>
      <c r="SFG6" s="994"/>
      <c r="SFH6" s="994"/>
      <c r="SFI6" s="994"/>
      <c r="SFJ6" s="994"/>
      <c r="SFK6" s="994"/>
      <c r="SFL6" s="994"/>
      <c r="SFM6" s="994"/>
      <c r="SFN6" s="994"/>
      <c r="SFO6" s="994"/>
      <c r="SFP6" s="994"/>
      <c r="SFQ6" s="994"/>
      <c r="SFR6" s="994"/>
      <c r="SFS6" s="994"/>
      <c r="SFT6" s="994"/>
      <c r="SFU6" s="994"/>
      <c r="SFV6" s="994"/>
      <c r="SFW6" s="994"/>
      <c r="SFX6" s="994"/>
      <c r="SFY6" s="994"/>
      <c r="SFZ6" s="994"/>
      <c r="SGA6" s="994"/>
      <c r="SGB6" s="994"/>
      <c r="SGC6" s="994"/>
      <c r="SGD6" s="994"/>
      <c r="SGE6" s="994"/>
      <c r="SGF6" s="994"/>
      <c r="SGG6" s="994"/>
      <c r="SGH6" s="994"/>
      <c r="SGI6" s="994"/>
      <c r="SGJ6" s="994"/>
      <c r="SGK6" s="994"/>
      <c r="SGL6" s="994"/>
      <c r="SGM6" s="994"/>
      <c r="SGN6" s="994"/>
      <c r="SGO6" s="994"/>
      <c r="SGP6" s="994"/>
      <c r="SGQ6" s="994"/>
      <c r="SGR6" s="994"/>
      <c r="SGS6" s="994"/>
      <c r="SGT6" s="994"/>
      <c r="SGU6" s="994"/>
      <c r="SGV6" s="994"/>
      <c r="SGW6" s="994"/>
      <c r="SGX6" s="994"/>
      <c r="SGY6" s="994"/>
      <c r="SGZ6" s="994"/>
      <c r="SHA6" s="994"/>
      <c r="SHB6" s="994"/>
      <c r="SHC6" s="994"/>
      <c r="SHD6" s="994"/>
      <c r="SHE6" s="994"/>
      <c r="SHF6" s="994"/>
      <c r="SHG6" s="994"/>
      <c r="SHH6" s="994"/>
      <c r="SHI6" s="994"/>
      <c r="SHJ6" s="994"/>
      <c r="SHK6" s="994"/>
      <c r="SHL6" s="994"/>
      <c r="SHM6" s="994"/>
      <c r="SHN6" s="994"/>
      <c r="SHO6" s="994"/>
      <c r="SHP6" s="994"/>
      <c r="SHQ6" s="994"/>
      <c r="SHR6" s="994"/>
      <c r="SHS6" s="994"/>
      <c r="SHT6" s="994"/>
      <c r="SHU6" s="994"/>
      <c r="SHV6" s="994"/>
      <c r="SHW6" s="994"/>
      <c r="SHX6" s="994"/>
      <c r="SHY6" s="994"/>
      <c r="SHZ6" s="994"/>
      <c r="SIA6" s="994"/>
      <c r="SIB6" s="994"/>
      <c r="SIC6" s="994"/>
      <c r="SID6" s="994"/>
      <c r="SIE6" s="994"/>
      <c r="SIF6" s="994"/>
      <c r="SIG6" s="994"/>
      <c r="SIH6" s="994"/>
      <c r="SII6" s="994"/>
      <c r="SIJ6" s="994"/>
      <c r="SIK6" s="994"/>
      <c r="SIL6" s="994"/>
      <c r="SIM6" s="994"/>
      <c r="SIN6" s="994"/>
      <c r="SIO6" s="994"/>
      <c r="SIP6" s="994"/>
      <c r="SIQ6" s="994"/>
      <c r="SIR6" s="994"/>
      <c r="SIS6" s="994"/>
      <c r="SIT6" s="994"/>
      <c r="SIU6" s="994"/>
      <c r="SIV6" s="994"/>
      <c r="SIW6" s="994"/>
      <c r="SIX6" s="994"/>
      <c r="SIY6" s="994"/>
      <c r="SIZ6" s="994"/>
      <c r="SJA6" s="994"/>
      <c r="SJB6" s="994"/>
      <c r="SJC6" s="994"/>
      <c r="SJD6" s="994"/>
      <c r="SJE6" s="994"/>
      <c r="SJF6" s="994"/>
      <c r="SJG6" s="994"/>
      <c r="SJH6" s="994"/>
      <c r="SJI6" s="994"/>
      <c r="SJJ6" s="994"/>
      <c r="SJK6" s="994"/>
      <c r="SJL6" s="994"/>
      <c r="SJM6" s="994"/>
      <c r="SJN6" s="994"/>
      <c r="SJO6" s="994"/>
      <c r="SJP6" s="994"/>
      <c r="SJQ6" s="994"/>
      <c r="SJR6" s="994"/>
      <c r="SJS6" s="994"/>
      <c r="SJT6" s="994"/>
      <c r="SJU6" s="994"/>
      <c r="SJV6" s="994"/>
      <c r="SJW6" s="994"/>
      <c r="SJX6" s="994"/>
      <c r="SJY6" s="994"/>
      <c r="SJZ6" s="994"/>
      <c r="SKA6" s="994"/>
      <c r="SKB6" s="994"/>
      <c r="SKC6" s="994"/>
      <c r="SKD6" s="994"/>
      <c r="SKE6" s="994"/>
      <c r="SKF6" s="994"/>
      <c r="SKG6" s="994"/>
      <c r="SKH6" s="994"/>
      <c r="SKI6" s="994"/>
      <c r="SKJ6" s="994"/>
      <c r="SKK6" s="994"/>
      <c r="SKL6" s="994"/>
      <c r="SKM6" s="994"/>
      <c r="SKN6" s="994"/>
      <c r="SKO6" s="994"/>
      <c r="SKP6" s="994"/>
      <c r="SKQ6" s="994"/>
      <c r="SKR6" s="994"/>
      <c r="SKS6" s="994"/>
      <c r="SKT6" s="994"/>
      <c r="SKU6" s="994"/>
      <c r="SKV6" s="994"/>
      <c r="SKW6" s="994"/>
      <c r="SKX6" s="994"/>
      <c r="SKY6" s="994"/>
      <c r="SKZ6" s="994"/>
      <c r="SLA6" s="994"/>
      <c r="SLB6" s="994"/>
      <c r="SLC6" s="994"/>
      <c r="SLD6" s="994"/>
      <c r="SLE6" s="994"/>
      <c r="SLF6" s="994"/>
      <c r="SLG6" s="994"/>
      <c r="SLH6" s="994"/>
      <c r="SLI6" s="994"/>
      <c r="SLJ6" s="994"/>
      <c r="SLK6" s="994"/>
      <c r="SLL6" s="994"/>
      <c r="SLM6" s="994"/>
      <c r="SLN6" s="994"/>
      <c r="SLO6" s="994"/>
      <c r="SLP6" s="994"/>
      <c r="SLQ6" s="994"/>
      <c r="SLR6" s="994"/>
      <c r="SLS6" s="994"/>
      <c r="SLT6" s="994"/>
      <c r="SLU6" s="994"/>
      <c r="SLV6" s="994"/>
      <c r="SLW6" s="994"/>
      <c r="SLX6" s="994"/>
      <c r="SLY6" s="994"/>
      <c r="SLZ6" s="994"/>
      <c r="SMA6" s="994"/>
      <c r="SMB6" s="994"/>
      <c r="SMC6" s="994"/>
      <c r="SMD6" s="994"/>
      <c r="SME6" s="994"/>
      <c r="SMF6" s="994"/>
      <c r="SMG6" s="994"/>
      <c r="SMH6" s="994"/>
      <c r="SMI6" s="994"/>
      <c r="SMJ6" s="994"/>
      <c r="SMK6" s="994"/>
      <c r="SML6" s="994"/>
      <c r="SMM6" s="994"/>
      <c r="SMN6" s="994"/>
      <c r="SMO6" s="994"/>
      <c r="SMP6" s="994"/>
      <c r="SMQ6" s="994"/>
      <c r="SMR6" s="994"/>
      <c r="SMS6" s="994"/>
      <c r="SMT6" s="994"/>
      <c r="SMU6" s="994"/>
      <c r="SMV6" s="994"/>
      <c r="SMW6" s="994"/>
      <c r="SMX6" s="994"/>
      <c r="SMY6" s="994"/>
      <c r="SMZ6" s="994"/>
      <c r="SNA6" s="994"/>
      <c r="SNB6" s="994"/>
      <c r="SNC6" s="994"/>
      <c r="SND6" s="994"/>
      <c r="SNE6" s="994"/>
      <c r="SNF6" s="994"/>
      <c r="SNG6" s="994"/>
      <c r="SNH6" s="994"/>
      <c r="SNI6" s="994"/>
      <c r="SNJ6" s="994"/>
      <c r="SNK6" s="994"/>
      <c r="SNL6" s="994"/>
      <c r="SNM6" s="994"/>
      <c r="SNN6" s="994"/>
      <c r="SNO6" s="994"/>
      <c r="SNP6" s="994"/>
      <c r="SNQ6" s="994"/>
      <c r="SNR6" s="994"/>
      <c r="SNS6" s="994"/>
      <c r="SNT6" s="994"/>
      <c r="SNU6" s="994"/>
      <c r="SNV6" s="994"/>
      <c r="SNW6" s="994"/>
      <c r="SNX6" s="994"/>
      <c r="SNY6" s="994"/>
      <c r="SNZ6" s="994"/>
      <c r="SOA6" s="994"/>
      <c r="SOB6" s="994"/>
      <c r="SOC6" s="994"/>
      <c r="SOD6" s="994"/>
      <c r="SOE6" s="994"/>
      <c r="SOF6" s="994"/>
      <c r="SOG6" s="994"/>
      <c r="SOH6" s="994"/>
      <c r="SOI6" s="994"/>
      <c r="SOJ6" s="994"/>
      <c r="SOK6" s="994"/>
      <c r="SOL6" s="994"/>
      <c r="SOM6" s="994"/>
      <c r="SON6" s="994"/>
      <c r="SOO6" s="994"/>
      <c r="SOP6" s="994"/>
      <c r="SOQ6" s="994"/>
      <c r="SOR6" s="994"/>
      <c r="SOS6" s="994"/>
      <c r="SOT6" s="994"/>
      <c r="SOU6" s="994"/>
      <c r="SOV6" s="994"/>
      <c r="SOW6" s="994"/>
      <c r="SOX6" s="994"/>
      <c r="SOY6" s="994"/>
      <c r="SOZ6" s="994"/>
      <c r="SPA6" s="994"/>
      <c r="SPB6" s="994"/>
      <c r="SPC6" s="994"/>
      <c r="SPD6" s="994"/>
      <c r="SPE6" s="994"/>
      <c r="SPF6" s="994"/>
      <c r="SPG6" s="994"/>
      <c r="SPH6" s="994"/>
      <c r="SPI6" s="994"/>
      <c r="SPJ6" s="994"/>
      <c r="SPK6" s="994"/>
      <c r="SPL6" s="994"/>
      <c r="SPM6" s="994"/>
      <c r="SPN6" s="994"/>
      <c r="SPO6" s="994"/>
      <c r="SPP6" s="994"/>
      <c r="SPQ6" s="994"/>
      <c r="SPR6" s="994"/>
      <c r="SPS6" s="994"/>
      <c r="SPT6" s="994"/>
      <c r="SPU6" s="994"/>
      <c r="SPV6" s="994"/>
      <c r="SPW6" s="994"/>
      <c r="SPX6" s="994"/>
      <c r="SPY6" s="994"/>
      <c r="SPZ6" s="994"/>
      <c r="SQA6" s="994"/>
      <c r="SQB6" s="994"/>
      <c r="SQC6" s="994"/>
      <c r="SQD6" s="994"/>
      <c r="SQE6" s="994"/>
      <c r="SQF6" s="994"/>
      <c r="SQG6" s="994"/>
      <c r="SQH6" s="994"/>
      <c r="SQI6" s="994"/>
      <c r="SQJ6" s="994"/>
      <c r="SQK6" s="994"/>
      <c r="SQL6" s="994"/>
      <c r="SQM6" s="994"/>
      <c r="SQN6" s="994"/>
      <c r="SQO6" s="994"/>
      <c r="SQP6" s="994"/>
      <c r="SQQ6" s="994"/>
      <c r="SQR6" s="994"/>
      <c r="SQS6" s="994"/>
      <c r="SQT6" s="994"/>
      <c r="SQU6" s="994"/>
      <c r="SQV6" s="994"/>
      <c r="SQW6" s="994"/>
      <c r="SQX6" s="994"/>
      <c r="SQY6" s="994"/>
      <c r="SQZ6" s="994"/>
      <c r="SRA6" s="994"/>
      <c r="SRB6" s="994"/>
      <c r="SRC6" s="994"/>
      <c r="SRD6" s="994"/>
      <c r="SRE6" s="994"/>
      <c r="SRF6" s="994"/>
      <c r="SRG6" s="994"/>
      <c r="SRH6" s="994"/>
      <c r="SRI6" s="994"/>
      <c r="SRJ6" s="994"/>
      <c r="SRK6" s="994"/>
      <c r="SRL6" s="994"/>
      <c r="SRM6" s="994"/>
      <c r="SRN6" s="994"/>
      <c r="SRO6" s="994"/>
      <c r="SRP6" s="994"/>
      <c r="SRQ6" s="994"/>
      <c r="SRR6" s="994"/>
      <c r="SRS6" s="994"/>
      <c r="SRT6" s="994"/>
      <c r="SRU6" s="994"/>
      <c r="SRV6" s="994"/>
      <c r="SRW6" s="994"/>
      <c r="SRX6" s="994"/>
      <c r="SRY6" s="994"/>
      <c r="SRZ6" s="994"/>
      <c r="SSA6" s="994"/>
      <c r="SSB6" s="994"/>
      <c r="SSC6" s="994"/>
      <c r="SSD6" s="994"/>
      <c r="SSE6" s="994"/>
      <c r="SSF6" s="994"/>
      <c r="SSG6" s="994"/>
      <c r="SSH6" s="994"/>
      <c r="SSI6" s="994"/>
      <c r="SSJ6" s="994"/>
      <c r="SSK6" s="994"/>
      <c r="SSL6" s="994"/>
      <c r="SSM6" s="994"/>
      <c r="SSN6" s="994"/>
      <c r="SSO6" s="994"/>
      <c r="SSP6" s="994"/>
      <c r="SSQ6" s="994"/>
      <c r="SSR6" s="994"/>
      <c r="SSS6" s="994"/>
      <c r="SST6" s="994"/>
      <c r="SSU6" s="994"/>
      <c r="SSV6" s="994"/>
      <c r="SSW6" s="994"/>
      <c r="SSX6" s="994"/>
      <c r="SSY6" s="994"/>
      <c r="SSZ6" s="994"/>
      <c r="STA6" s="994"/>
      <c r="STB6" s="994"/>
      <c r="STC6" s="994"/>
      <c r="STD6" s="994"/>
      <c r="STE6" s="994"/>
      <c r="STF6" s="994"/>
      <c r="STG6" s="994"/>
      <c r="STH6" s="994"/>
      <c r="STI6" s="994"/>
      <c r="STJ6" s="994"/>
      <c r="STK6" s="994"/>
      <c r="STL6" s="994"/>
      <c r="STM6" s="994"/>
      <c r="STN6" s="994"/>
      <c r="STO6" s="994"/>
      <c r="STP6" s="994"/>
      <c r="STQ6" s="994"/>
      <c r="STR6" s="994"/>
      <c r="STS6" s="994"/>
      <c r="STT6" s="994"/>
      <c r="STU6" s="994"/>
      <c r="STV6" s="994"/>
      <c r="STW6" s="994"/>
      <c r="STX6" s="994"/>
      <c r="STY6" s="994"/>
      <c r="STZ6" s="994"/>
      <c r="SUA6" s="994"/>
      <c r="SUB6" s="994"/>
      <c r="SUC6" s="994"/>
      <c r="SUD6" s="994"/>
      <c r="SUE6" s="994"/>
      <c r="SUF6" s="994"/>
      <c r="SUG6" s="994"/>
      <c r="SUH6" s="994"/>
      <c r="SUI6" s="994"/>
      <c r="SUJ6" s="994"/>
      <c r="SUK6" s="994"/>
      <c r="SUL6" s="994"/>
      <c r="SUM6" s="994"/>
      <c r="SUN6" s="994"/>
      <c r="SUO6" s="994"/>
      <c r="SUP6" s="994"/>
      <c r="SUQ6" s="994"/>
      <c r="SUR6" s="994"/>
      <c r="SUS6" s="994"/>
      <c r="SUT6" s="994"/>
      <c r="SUU6" s="994"/>
      <c r="SUV6" s="994"/>
      <c r="SUW6" s="994"/>
      <c r="SUX6" s="994"/>
      <c r="SUY6" s="994"/>
      <c r="SUZ6" s="994"/>
      <c r="SVA6" s="994"/>
      <c r="SVB6" s="994"/>
      <c r="SVC6" s="994"/>
      <c r="SVD6" s="994"/>
      <c r="SVE6" s="994"/>
      <c r="SVF6" s="994"/>
      <c r="SVG6" s="994"/>
      <c r="SVH6" s="994"/>
      <c r="SVI6" s="994"/>
      <c r="SVJ6" s="994"/>
      <c r="SVK6" s="994"/>
      <c r="SVL6" s="994"/>
      <c r="SVM6" s="994"/>
      <c r="SVN6" s="994"/>
      <c r="SVO6" s="994"/>
      <c r="SVP6" s="994"/>
      <c r="SVQ6" s="994"/>
      <c r="SVR6" s="994"/>
      <c r="SVS6" s="994"/>
      <c r="SVT6" s="994"/>
      <c r="SVU6" s="994"/>
      <c r="SVV6" s="994"/>
      <c r="SVW6" s="994"/>
      <c r="SVX6" s="994"/>
      <c r="SVY6" s="994"/>
      <c r="SVZ6" s="994"/>
      <c r="SWA6" s="994"/>
      <c r="SWB6" s="994"/>
      <c r="SWC6" s="994"/>
      <c r="SWD6" s="994"/>
      <c r="SWE6" s="994"/>
      <c r="SWF6" s="994"/>
      <c r="SWG6" s="994"/>
      <c r="SWH6" s="994"/>
      <c r="SWI6" s="994"/>
      <c r="SWJ6" s="994"/>
      <c r="SWK6" s="994"/>
      <c r="SWL6" s="994"/>
      <c r="SWM6" s="994"/>
      <c r="SWN6" s="994"/>
      <c r="SWO6" s="994"/>
      <c r="SWP6" s="994"/>
      <c r="SWQ6" s="994"/>
      <c r="SWR6" s="994"/>
      <c r="SWS6" s="994"/>
      <c r="SWT6" s="994"/>
      <c r="SWU6" s="994"/>
      <c r="SWV6" s="994"/>
      <c r="SWW6" s="994"/>
      <c r="SWX6" s="994"/>
      <c r="SWY6" s="994"/>
      <c r="SWZ6" s="994"/>
      <c r="SXA6" s="994"/>
      <c r="SXB6" s="994"/>
      <c r="SXC6" s="994"/>
      <c r="SXD6" s="994"/>
      <c r="SXE6" s="994"/>
      <c r="SXF6" s="994"/>
      <c r="SXG6" s="994"/>
      <c r="SXH6" s="994"/>
      <c r="SXI6" s="994"/>
      <c r="SXJ6" s="994"/>
      <c r="SXK6" s="994"/>
      <c r="SXL6" s="994"/>
      <c r="SXM6" s="994"/>
      <c r="SXN6" s="994"/>
      <c r="SXO6" s="994"/>
      <c r="SXP6" s="994"/>
      <c r="SXQ6" s="994"/>
      <c r="SXR6" s="994"/>
      <c r="SXS6" s="994"/>
      <c r="SXT6" s="994"/>
      <c r="SXU6" s="994"/>
      <c r="SXV6" s="994"/>
      <c r="SXW6" s="994"/>
      <c r="SXX6" s="994"/>
      <c r="SXY6" s="994"/>
      <c r="SXZ6" s="994"/>
      <c r="SYA6" s="994"/>
      <c r="SYB6" s="994"/>
      <c r="SYC6" s="994"/>
      <c r="SYD6" s="994"/>
      <c r="SYE6" s="994"/>
      <c r="SYF6" s="994"/>
      <c r="SYG6" s="994"/>
      <c r="SYH6" s="994"/>
      <c r="SYI6" s="994"/>
      <c r="SYJ6" s="994"/>
      <c r="SYK6" s="994"/>
      <c r="SYL6" s="994"/>
      <c r="SYM6" s="994"/>
      <c r="SYN6" s="994"/>
      <c r="SYO6" s="994"/>
      <c r="SYP6" s="994"/>
      <c r="SYQ6" s="994"/>
      <c r="SYR6" s="994"/>
      <c r="SYS6" s="994"/>
      <c r="SYT6" s="994"/>
      <c r="SYU6" s="994"/>
      <c r="SYV6" s="994"/>
      <c r="SYW6" s="994"/>
      <c r="SYX6" s="994"/>
      <c r="SYY6" s="994"/>
      <c r="SYZ6" s="994"/>
      <c r="SZA6" s="994"/>
      <c r="SZB6" s="994"/>
      <c r="SZC6" s="994"/>
      <c r="SZD6" s="994"/>
      <c r="SZE6" s="994"/>
      <c r="SZF6" s="994"/>
      <c r="SZG6" s="994"/>
      <c r="SZH6" s="994"/>
      <c r="SZI6" s="994"/>
      <c r="SZJ6" s="994"/>
      <c r="SZK6" s="994"/>
      <c r="SZL6" s="994"/>
      <c r="SZM6" s="994"/>
      <c r="SZN6" s="994"/>
      <c r="SZO6" s="994"/>
      <c r="SZP6" s="994"/>
      <c r="SZQ6" s="994"/>
      <c r="SZR6" s="994"/>
      <c r="SZS6" s="994"/>
      <c r="SZT6" s="994"/>
      <c r="SZU6" s="994"/>
      <c r="SZV6" s="994"/>
      <c r="SZW6" s="994"/>
      <c r="SZX6" s="994"/>
      <c r="SZY6" s="994"/>
      <c r="SZZ6" s="994"/>
      <c r="TAA6" s="994"/>
      <c r="TAB6" s="994"/>
      <c r="TAC6" s="994"/>
      <c r="TAD6" s="994"/>
      <c r="TAE6" s="994"/>
      <c r="TAF6" s="994"/>
      <c r="TAG6" s="994"/>
      <c r="TAH6" s="994"/>
      <c r="TAI6" s="994"/>
      <c r="TAJ6" s="994"/>
      <c r="TAK6" s="994"/>
      <c r="TAL6" s="994"/>
      <c r="TAM6" s="994"/>
      <c r="TAN6" s="994"/>
      <c r="TAO6" s="994"/>
      <c r="TAP6" s="994"/>
      <c r="TAQ6" s="994"/>
      <c r="TAR6" s="994"/>
      <c r="TAS6" s="994"/>
      <c r="TAT6" s="994"/>
      <c r="TAU6" s="994"/>
      <c r="TAV6" s="994"/>
      <c r="TAW6" s="994"/>
      <c r="TAX6" s="994"/>
      <c r="TAY6" s="994"/>
      <c r="TAZ6" s="994"/>
      <c r="TBA6" s="994"/>
      <c r="TBB6" s="994"/>
      <c r="TBC6" s="994"/>
      <c r="TBD6" s="994"/>
      <c r="TBE6" s="994"/>
      <c r="TBF6" s="994"/>
      <c r="TBG6" s="994"/>
      <c r="TBH6" s="994"/>
      <c r="TBI6" s="994"/>
      <c r="TBJ6" s="994"/>
      <c r="TBK6" s="994"/>
      <c r="TBL6" s="994"/>
      <c r="TBM6" s="994"/>
      <c r="TBN6" s="994"/>
      <c r="TBO6" s="994"/>
      <c r="TBP6" s="994"/>
      <c r="TBQ6" s="994"/>
      <c r="TBR6" s="994"/>
      <c r="TBS6" s="994"/>
      <c r="TBT6" s="994"/>
      <c r="TBU6" s="994"/>
      <c r="TBV6" s="994"/>
      <c r="TBW6" s="994"/>
      <c r="TBX6" s="994"/>
      <c r="TBY6" s="994"/>
      <c r="TBZ6" s="994"/>
      <c r="TCA6" s="994"/>
      <c r="TCB6" s="994"/>
      <c r="TCC6" s="994"/>
      <c r="TCD6" s="994"/>
      <c r="TCE6" s="994"/>
      <c r="TCF6" s="994"/>
      <c r="TCG6" s="994"/>
      <c r="TCH6" s="994"/>
      <c r="TCI6" s="994"/>
      <c r="TCJ6" s="994"/>
      <c r="TCK6" s="994"/>
      <c r="TCL6" s="994"/>
      <c r="TCM6" s="994"/>
      <c r="TCN6" s="994"/>
      <c r="TCO6" s="994"/>
      <c r="TCP6" s="994"/>
      <c r="TCQ6" s="994"/>
      <c r="TCR6" s="994"/>
      <c r="TCS6" s="994"/>
      <c r="TCT6" s="994"/>
      <c r="TCU6" s="994"/>
      <c r="TCV6" s="994"/>
      <c r="TCW6" s="994"/>
      <c r="TCX6" s="994"/>
      <c r="TCY6" s="994"/>
      <c r="TCZ6" s="994"/>
      <c r="TDA6" s="994"/>
      <c r="TDB6" s="994"/>
      <c r="TDC6" s="994"/>
      <c r="TDD6" s="994"/>
      <c r="TDE6" s="994"/>
      <c r="TDF6" s="994"/>
      <c r="TDG6" s="994"/>
      <c r="TDH6" s="994"/>
      <c r="TDI6" s="994"/>
      <c r="TDJ6" s="994"/>
      <c r="TDK6" s="994"/>
      <c r="TDL6" s="994"/>
      <c r="TDM6" s="994"/>
      <c r="TDN6" s="994"/>
      <c r="TDO6" s="994"/>
      <c r="TDP6" s="994"/>
      <c r="TDQ6" s="994"/>
      <c r="TDR6" s="994"/>
      <c r="TDS6" s="994"/>
      <c r="TDT6" s="994"/>
      <c r="TDU6" s="994"/>
      <c r="TDV6" s="994"/>
      <c r="TDW6" s="994"/>
      <c r="TDX6" s="994"/>
      <c r="TDY6" s="994"/>
      <c r="TDZ6" s="994"/>
      <c r="TEA6" s="994"/>
      <c r="TEB6" s="994"/>
      <c r="TEC6" s="994"/>
      <c r="TED6" s="994"/>
      <c r="TEE6" s="994"/>
      <c r="TEF6" s="994"/>
      <c r="TEG6" s="994"/>
      <c r="TEH6" s="994"/>
      <c r="TEI6" s="994"/>
      <c r="TEJ6" s="994"/>
      <c r="TEK6" s="994"/>
      <c r="TEL6" s="994"/>
      <c r="TEM6" s="994"/>
      <c r="TEN6" s="994"/>
      <c r="TEO6" s="994"/>
      <c r="TEP6" s="994"/>
      <c r="TEQ6" s="994"/>
      <c r="TER6" s="994"/>
      <c r="TES6" s="994"/>
      <c r="TET6" s="994"/>
      <c r="TEU6" s="994"/>
      <c r="TEV6" s="994"/>
      <c r="TEW6" s="994"/>
      <c r="TEX6" s="994"/>
      <c r="TEY6" s="994"/>
      <c r="TEZ6" s="994"/>
      <c r="TFA6" s="994"/>
      <c r="TFB6" s="994"/>
      <c r="TFC6" s="994"/>
      <c r="TFD6" s="994"/>
      <c r="TFE6" s="994"/>
      <c r="TFF6" s="994"/>
      <c r="TFG6" s="994"/>
      <c r="TFH6" s="994"/>
      <c r="TFI6" s="994"/>
      <c r="TFJ6" s="994"/>
      <c r="TFK6" s="994"/>
      <c r="TFL6" s="994"/>
      <c r="TFM6" s="994"/>
      <c r="TFN6" s="994"/>
      <c r="TFO6" s="994"/>
      <c r="TFP6" s="994"/>
      <c r="TFQ6" s="994"/>
      <c r="TFR6" s="994"/>
      <c r="TFS6" s="994"/>
      <c r="TFT6" s="994"/>
      <c r="TFU6" s="994"/>
      <c r="TFV6" s="994"/>
      <c r="TFW6" s="994"/>
      <c r="TFX6" s="994"/>
      <c r="TFY6" s="994"/>
      <c r="TFZ6" s="994"/>
      <c r="TGA6" s="994"/>
      <c r="TGB6" s="994"/>
      <c r="TGC6" s="994"/>
      <c r="TGD6" s="994"/>
      <c r="TGE6" s="994"/>
      <c r="TGF6" s="994"/>
      <c r="TGG6" s="994"/>
      <c r="TGH6" s="994"/>
      <c r="TGI6" s="994"/>
      <c r="TGJ6" s="994"/>
      <c r="TGK6" s="994"/>
      <c r="TGL6" s="994"/>
      <c r="TGM6" s="994"/>
      <c r="TGN6" s="994"/>
      <c r="TGO6" s="994"/>
      <c r="TGP6" s="994"/>
      <c r="TGQ6" s="994"/>
      <c r="TGR6" s="994"/>
      <c r="TGS6" s="994"/>
      <c r="TGT6" s="994"/>
      <c r="TGU6" s="994"/>
      <c r="TGV6" s="994"/>
      <c r="TGW6" s="994"/>
      <c r="TGX6" s="994"/>
      <c r="TGY6" s="994"/>
      <c r="TGZ6" s="994"/>
      <c r="THA6" s="994"/>
      <c r="THB6" s="994"/>
      <c r="THC6" s="994"/>
      <c r="THD6" s="994"/>
      <c r="THE6" s="994"/>
      <c r="THF6" s="994"/>
      <c r="THG6" s="994"/>
      <c r="THH6" s="994"/>
      <c r="THI6" s="994"/>
      <c r="THJ6" s="994"/>
      <c r="THK6" s="994"/>
      <c r="THL6" s="994"/>
      <c r="THM6" s="994"/>
      <c r="THN6" s="994"/>
      <c r="THO6" s="994"/>
      <c r="THP6" s="994"/>
      <c r="THQ6" s="994"/>
      <c r="THR6" s="994"/>
      <c r="THS6" s="994"/>
      <c r="THT6" s="994"/>
      <c r="THU6" s="994"/>
      <c r="THV6" s="994"/>
      <c r="THW6" s="994"/>
      <c r="THX6" s="994"/>
      <c r="THY6" s="994"/>
      <c r="THZ6" s="994"/>
      <c r="TIA6" s="994"/>
      <c r="TIB6" s="994"/>
      <c r="TIC6" s="994"/>
      <c r="TID6" s="994"/>
      <c r="TIE6" s="994"/>
      <c r="TIF6" s="994"/>
      <c r="TIG6" s="994"/>
      <c r="TIH6" s="994"/>
      <c r="TII6" s="994"/>
      <c r="TIJ6" s="994"/>
      <c r="TIK6" s="994"/>
      <c r="TIL6" s="994"/>
      <c r="TIM6" s="994"/>
      <c r="TIN6" s="994"/>
      <c r="TIO6" s="994"/>
      <c r="TIP6" s="994"/>
      <c r="TIQ6" s="994"/>
      <c r="TIR6" s="994"/>
      <c r="TIS6" s="994"/>
      <c r="TIT6" s="994"/>
      <c r="TIU6" s="994"/>
      <c r="TIV6" s="994"/>
      <c r="TIW6" s="994"/>
      <c r="TIX6" s="994"/>
      <c r="TIY6" s="994"/>
      <c r="TIZ6" s="994"/>
      <c r="TJA6" s="994"/>
      <c r="TJB6" s="994"/>
      <c r="TJC6" s="994"/>
      <c r="TJD6" s="994"/>
      <c r="TJE6" s="994"/>
      <c r="TJF6" s="994"/>
      <c r="TJG6" s="994"/>
      <c r="TJH6" s="994"/>
      <c r="TJI6" s="994"/>
      <c r="TJJ6" s="994"/>
      <c r="TJK6" s="994"/>
      <c r="TJL6" s="994"/>
      <c r="TJM6" s="994"/>
      <c r="TJN6" s="994"/>
      <c r="TJO6" s="994"/>
      <c r="TJP6" s="994"/>
      <c r="TJQ6" s="994"/>
      <c r="TJR6" s="994"/>
      <c r="TJS6" s="994"/>
      <c r="TJT6" s="994"/>
      <c r="TJU6" s="994"/>
      <c r="TJV6" s="994"/>
      <c r="TJW6" s="994"/>
      <c r="TJX6" s="994"/>
      <c r="TJY6" s="994"/>
      <c r="TJZ6" s="994"/>
      <c r="TKA6" s="994"/>
      <c r="TKB6" s="994"/>
      <c r="TKC6" s="994"/>
      <c r="TKD6" s="994"/>
      <c r="TKE6" s="994"/>
      <c r="TKF6" s="994"/>
      <c r="TKG6" s="994"/>
      <c r="TKH6" s="994"/>
      <c r="TKI6" s="994"/>
      <c r="TKJ6" s="994"/>
      <c r="TKK6" s="994"/>
      <c r="TKL6" s="994"/>
      <c r="TKM6" s="994"/>
      <c r="TKN6" s="994"/>
      <c r="TKO6" s="994"/>
      <c r="TKP6" s="994"/>
      <c r="TKQ6" s="994"/>
      <c r="TKR6" s="994"/>
      <c r="TKS6" s="994"/>
      <c r="TKT6" s="994"/>
      <c r="TKU6" s="994"/>
      <c r="TKV6" s="994"/>
      <c r="TKW6" s="994"/>
      <c r="TKX6" s="994"/>
      <c r="TKY6" s="994"/>
      <c r="TKZ6" s="994"/>
      <c r="TLA6" s="994"/>
      <c r="TLB6" s="994"/>
      <c r="TLC6" s="994"/>
      <c r="TLD6" s="994"/>
      <c r="TLE6" s="994"/>
      <c r="TLF6" s="994"/>
      <c r="TLG6" s="994"/>
      <c r="TLH6" s="994"/>
      <c r="TLI6" s="994"/>
      <c r="TLJ6" s="994"/>
      <c r="TLK6" s="994"/>
      <c r="TLL6" s="994"/>
      <c r="TLM6" s="994"/>
      <c r="TLN6" s="994"/>
      <c r="TLO6" s="994"/>
      <c r="TLP6" s="994"/>
      <c r="TLQ6" s="994"/>
      <c r="TLR6" s="994"/>
      <c r="TLS6" s="994"/>
      <c r="TLT6" s="994"/>
      <c r="TLU6" s="994"/>
      <c r="TLV6" s="994"/>
      <c r="TLW6" s="994"/>
      <c r="TLX6" s="994"/>
      <c r="TLY6" s="994"/>
      <c r="TLZ6" s="994"/>
      <c r="TMA6" s="994"/>
      <c r="TMB6" s="994"/>
      <c r="TMC6" s="994"/>
      <c r="TMD6" s="994"/>
      <c r="TME6" s="994"/>
      <c r="TMF6" s="994"/>
      <c r="TMG6" s="994"/>
      <c r="TMH6" s="994"/>
      <c r="TMI6" s="994"/>
      <c r="TMJ6" s="994"/>
      <c r="TMK6" s="994"/>
      <c r="TML6" s="994"/>
      <c r="TMM6" s="994"/>
      <c r="TMN6" s="994"/>
      <c r="TMO6" s="994"/>
      <c r="TMP6" s="994"/>
      <c r="TMQ6" s="994"/>
      <c r="TMR6" s="994"/>
      <c r="TMS6" s="994"/>
      <c r="TMT6" s="994"/>
      <c r="TMU6" s="994"/>
      <c r="TMV6" s="994"/>
      <c r="TMW6" s="994"/>
      <c r="TMX6" s="994"/>
      <c r="TMY6" s="994"/>
      <c r="TMZ6" s="994"/>
      <c r="TNA6" s="994"/>
      <c r="TNB6" s="994"/>
      <c r="TNC6" s="994"/>
      <c r="TND6" s="994"/>
      <c r="TNE6" s="994"/>
      <c r="TNF6" s="994"/>
      <c r="TNG6" s="994"/>
      <c r="TNH6" s="994"/>
      <c r="TNI6" s="994"/>
      <c r="TNJ6" s="994"/>
      <c r="TNK6" s="994"/>
      <c r="TNL6" s="994"/>
      <c r="TNM6" s="994"/>
      <c r="TNN6" s="994"/>
      <c r="TNO6" s="994"/>
      <c r="TNP6" s="994"/>
      <c r="TNQ6" s="994"/>
      <c r="TNR6" s="994"/>
      <c r="TNS6" s="994"/>
      <c r="TNT6" s="994"/>
      <c r="TNU6" s="994"/>
      <c r="TNV6" s="994"/>
      <c r="TNW6" s="994"/>
      <c r="TNX6" s="994"/>
      <c r="TNY6" s="994"/>
      <c r="TNZ6" s="994"/>
      <c r="TOA6" s="994"/>
      <c r="TOB6" s="994"/>
      <c r="TOC6" s="994"/>
      <c r="TOD6" s="994"/>
      <c r="TOE6" s="994"/>
      <c r="TOF6" s="994"/>
      <c r="TOG6" s="994"/>
      <c r="TOH6" s="994"/>
      <c r="TOI6" s="994"/>
      <c r="TOJ6" s="994"/>
      <c r="TOK6" s="994"/>
      <c r="TOL6" s="994"/>
      <c r="TOM6" s="994"/>
      <c r="TON6" s="994"/>
      <c r="TOO6" s="994"/>
      <c r="TOP6" s="994"/>
      <c r="TOQ6" s="994"/>
      <c r="TOR6" s="994"/>
      <c r="TOS6" s="994"/>
      <c r="TOT6" s="994"/>
      <c r="TOU6" s="994"/>
      <c r="TOV6" s="994"/>
      <c r="TOW6" s="994"/>
      <c r="TOX6" s="994"/>
      <c r="TOY6" s="994"/>
      <c r="TOZ6" s="994"/>
      <c r="TPA6" s="994"/>
      <c r="TPB6" s="994"/>
      <c r="TPC6" s="994"/>
      <c r="TPD6" s="994"/>
      <c r="TPE6" s="994"/>
      <c r="TPF6" s="994"/>
      <c r="TPG6" s="994"/>
      <c r="TPH6" s="994"/>
      <c r="TPI6" s="994"/>
      <c r="TPJ6" s="994"/>
      <c r="TPK6" s="994"/>
      <c r="TPL6" s="994"/>
      <c r="TPM6" s="994"/>
      <c r="TPN6" s="994"/>
      <c r="TPO6" s="994"/>
      <c r="TPP6" s="994"/>
      <c r="TPQ6" s="994"/>
      <c r="TPR6" s="994"/>
      <c r="TPS6" s="994"/>
      <c r="TPT6" s="994"/>
      <c r="TPU6" s="994"/>
      <c r="TPV6" s="994"/>
      <c r="TPW6" s="994"/>
      <c r="TPX6" s="994"/>
      <c r="TPY6" s="994"/>
      <c r="TPZ6" s="994"/>
      <c r="TQA6" s="994"/>
      <c r="TQB6" s="994"/>
      <c r="TQC6" s="994"/>
      <c r="TQD6" s="994"/>
      <c r="TQE6" s="994"/>
      <c r="TQF6" s="994"/>
      <c r="TQG6" s="994"/>
      <c r="TQH6" s="994"/>
      <c r="TQI6" s="994"/>
      <c r="TQJ6" s="994"/>
      <c r="TQK6" s="994"/>
      <c r="TQL6" s="994"/>
      <c r="TQM6" s="994"/>
      <c r="TQN6" s="994"/>
      <c r="TQO6" s="994"/>
      <c r="TQP6" s="994"/>
      <c r="TQQ6" s="994"/>
      <c r="TQR6" s="994"/>
      <c r="TQS6" s="994"/>
      <c r="TQT6" s="994"/>
      <c r="TQU6" s="994"/>
      <c r="TQV6" s="994"/>
      <c r="TQW6" s="994"/>
      <c r="TQX6" s="994"/>
      <c r="TQY6" s="994"/>
      <c r="TQZ6" s="994"/>
      <c r="TRA6" s="994"/>
      <c r="TRB6" s="994"/>
      <c r="TRC6" s="994"/>
      <c r="TRD6" s="994"/>
      <c r="TRE6" s="994"/>
      <c r="TRF6" s="994"/>
      <c r="TRG6" s="994"/>
      <c r="TRH6" s="994"/>
      <c r="TRI6" s="994"/>
      <c r="TRJ6" s="994"/>
      <c r="TRK6" s="994"/>
      <c r="TRL6" s="994"/>
      <c r="TRM6" s="994"/>
      <c r="TRN6" s="994"/>
      <c r="TRO6" s="994"/>
      <c r="TRP6" s="994"/>
      <c r="TRQ6" s="994"/>
      <c r="TRR6" s="994"/>
      <c r="TRS6" s="994"/>
      <c r="TRT6" s="994"/>
      <c r="TRU6" s="994"/>
      <c r="TRV6" s="994"/>
      <c r="TRW6" s="994"/>
      <c r="TRX6" s="994"/>
      <c r="TRY6" s="994"/>
      <c r="TRZ6" s="994"/>
      <c r="TSA6" s="994"/>
      <c r="TSB6" s="994"/>
      <c r="TSC6" s="994"/>
      <c r="TSD6" s="994"/>
      <c r="TSE6" s="994"/>
      <c r="TSF6" s="994"/>
      <c r="TSG6" s="994"/>
      <c r="TSH6" s="994"/>
      <c r="TSI6" s="994"/>
      <c r="TSJ6" s="994"/>
      <c r="TSK6" s="994"/>
      <c r="TSL6" s="994"/>
      <c r="TSM6" s="994"/>
      <c r="TSN6" s="994"/>
      <c r="TSO6" s="994"/>
      <c r="TSP6" s="994"/>
      <c r="TSQ6" s="994"/>
      <c r="TSR6" s="994"/>
      <c r="TSS6" s="994"/>
      <c r="TST6" s="994"/>
      <c r="TSU6" s="994"/>
      <c r="TSV6" s="994"/>
      <c r="TSW6" s="994"/>
      <c r="TSX6" s="994"/>
      <c r="TSY6" s="994"/>
      <c r="TSZ6" s="994"/>
      <c r="TTA6" s="994"/>
      <c r="TTB6" s="994"/>
      <c r="TTC6" s="994"/>
      <c r="TTD6" s="994"/>
      <c r="TTE6" s="994"/>
      <c r="TTF6" s="994"/>
      <c r="TTG6" s="994"/>
      <c r="TTH6" s="994"/>
      <c r="TTI6" s="994"/>
      <c r="TTJ6" s="994"/>
      <c r="TTK6" s="994"/>
      <c r="TTL6" s="994"/>
      <c r="TTM6" s="994"/>
      <c r="TTN6" s="994"/>
      <c r="TTO6" s="994"/>
      <c r="TTP6" s="994"/>
      <c r="TTQ6" s="994"/>
      <c r="TTR6" s="994"/>
      <c r="TTS6" s="994"/>
      <c r="TTT6" s="994"/>
      <c r="TTU6" s="994"/>
      <c r="TTV6" s="994"/>
      <c r="TTW6" s="994"/>
      <c r="TTX6" s="994"/>
      <c r="TTY6" s="994"/>
      <c r="TTZ6" s="994"/>
      <c r="TUA6" s="994"/>
      <c r="TUB6" s="994"/>
      <c r="TUC6" s="994"/>
      <c r="TUD6" s="994"/>
      <c r="TUE6" s="994"/>
      <c r="TUF6" s="994"/>
      <c r="TUG6" s="994"/>
      <c r="TUH6" s="994"/>
      <c r="TUI6" s="994"/>
      <c r="TUJ6" s="994"/>
      <c r="TUK6" s="994"/>
      <c r="TUL6" s="994"/>
      <c r="TUM6" s="994"/>
      <c r="TUN6" s="994"/>
      <c r="TUO6" s="994"/>
      <c r="TUP6" s="994"/>
      <c r="TUQ6" s="994"/>
      <c r="TUR6" s="994"/>
      <c r="TUS6" s="994"/>
      <c r="TUT6" s="994"/>
      <c r="TUU6" s="994"/>
      <c r="TUV6" s="994"/>
      <c r="TUW6" s="994"/>
      <c r="TUX6" s="994"/>
      <c r="TUY6" s="994"/>
      <c r="TUZ6" s="994"/>
      <c r="TVA6" s="994"/>
      <c r="TVB6" s="994"/>
      <c r="TVC6" s="994"/>
      <c r="TVD6" s="994"/>
      <c r="TVE6" s="994"/>
      <c r="TVF6" s="994"/>
      <c r="TVG6" s="994"/>
      <c r="TVH6" s="994"/>
      <c r="TVI6" s="994"/>
      <c r="TVJ6" s="994"/>
      <c r="TVK6" s="994"/>
      <c r="TVL6" s="994"/>
      <c r="TVM6" s="994"/>
      <c r="TVN6" s="994"/>
      <c r="TVO6" s="994"/>
      <c r="TVP6" s="994"/>
      <c r="TVQ6" s="994"/>
      <c r="TVR6" s="994"/>
      <c r="TVS6" s="994"/>
      <c r="TVT6" s="994"/>
      <c r="TVU6" s="994"/>
      <c r="TVV6" s="994"/>
      <c r="TVW6" s="994"/>
      <c r="TVX6" s="994"/>
      <c r="TVY6" s="994"/>
      <c r="TVZ6" s="994"/>
      <c r="TWA6" s="994"/>
      <c r="TWB6" s="994"/>
      <c r="TWC6" s="994"/>
      <c r="TWD6" s="994"/>
      <c r="TWE6" s="994"/>
      <c r="TWF6" s="994"/>
      <c r="TWG6" s="994"/>
      <c r="TWH6" s="994"/>
      <c r="TWI6" s="994"/>
      <c r="TWJ6" s="994"/>
      <c r="TWK6" s="994"/>
      <c r="TWL6" s="994"/>
      <c r="TWM6" s="994"/>
      <c r="TWN6" s="994"/>
      <c r="TWO6" s="994"/>
      <c r="TWP6" s="994"/>
      <c r="TWQ6" s="994"/>
      <c r="TWR6" s="994"/>
      <c r="TWS6" s="994"/>
      <c r="TWT6" s="994"/>
      <c r="TWU6" s="994"/>
      <c r="TWV6" s="994"/>
      <c r="TWW6" s="994"/>
      <c r="TWX6" s="994"/>
      <c r="TWY6" s="994"/>
      <c r="TWZ6" s="994"/>
      <c r="TXA6" s="994"/>
      <c r="TXB6" s="994"/>
      <c r="TXC6" s="994"/>
      <c r="TXD6" s="994"/>
      <c r="TXE6" s="994"/>
      <c r="TXF6" s="994"/>
      <c r="TXG6" s="994"/>
      <c r="TXH6" s="994"/>
      <c r="TXI6" s="994"/>
      <c r="TXJ6" s="994"/>
      <c r="TXK6" s="994"/>
      <c r="TXL6" s="994"/>
      <c r="TXM6" s="994"/>
      <c r="TXN6" s="994"/>
      <c r="TXO6" s="994"/>
      <c r="TXP6" s="994"/>
      <c r="TXQ6" s="994"/>
      <c r="TXR6" s="994"/>
      <c r="TXS6" s="994"/>
      <c r="TXT6" s="994"/>
      <c r="TXU6" s="994"/>
      <c r="TXV6" s="994"/>
      <c r="TXW6" s="994"/>
      <c r="TXX6" s="994"/>
      <c r="TXY6" s="994"/>
      <c r="TXZ6" s="994"/>
      <c r="TYA6" s="994"/>
      <c r="TYB6" s="994"/>
      <c r="TYC6" s="994"/>
      <c r="TYD6" s="994"/>
      <c r="TYE6" s="994"/>
      <c r="TYF6" s="994"/>
      <c r="TYG6" s="994"/>
      <c r="TYH6" s="994"/>
      <c r="TYI6" s="994"/>
      <c r="TYJ6" s="994"/>
      <c r="TYK6" s="994"/>
      <c r="TYL6" s="994"/>
      <c r="TYM6" s="994"/>
      <c r="TYN6" s="994"/>
      <c r="TYO6" s="994"/>
      <c r="TYP6" s="994"/>
      <c r="TYQ6" s="994"/>
      <c r="TYR6" s="994"/>
      <c r="TYS6" s="994"/>
      <c r="TYT6" s="994"/>
      <c r="TYU6" s="994"/>
      <c r="TYV6" s="994"/>
      <c r="TYW6" s="994"/>
      <c r="TYX6" s="994"/>
      <c r="TYY6" s="994"/>
      <c r="TYZ6" s="994"/>
      <c r="TZA6" s="994"/>
      <c r="TZB6" s="994"/>
      <c r="TZC6" s="994"/>
      <c r="TZD6" s="994"/>
      <c r="TZE6" s="994"/>
      <c r="TZF6" s="994"/>
      <c r="TZG6" s="994"/>
      <c r="TZH6" s="994"/>
      <c r="TZI6" s="994"/>
      <c r="TZJ6" s="994"/>
      <c r="TZK6" s="994"/>
      <c r="TZL6" s="994"/>
      <c r="TZM6" s="994"/>
      <c r="TZN6" s="994"/>
      <c r="TZO6" s="994"/>
      <c r="TZP6" s="994"/>
      <c r="TZQ6" s="994"/>
      <c r="TZR6" s="994"/>
      <c r="TZS6" s="994"/>
      <c r="TZT6" s="994"/>
      <c r="TZU6" s="994"/>
      <c r="TZV6" s="994"/>
      <c r="TZW6" s="994"/>
      <c r="TZX6" s="994"/>
      <c r="TZY6" s="994"/>
      <c r="TZZ6" s="994"/>
      <c r="UAA6" s="994"/>
      <c r="UAB6" s="994"/>
      <c r="UAC6" s="994"/>
      <c r="UAD6" s="994"/>
      <c r="UAE6" s="994"/>
      <c r="UAF6" s="994"/>
      <c r="UAG6" s="994"/>
      <c r="UAH6" s="994"/>
      <c r="UAI6" s="994"/>
      <c r="UAJ6" s="994"/>
      <c r="UAK6" s="994"/>
      <c r="UAL6" s="994"/>
      <c r="UAM6" s="994"/>
      <c r="UAN6" s="994"/>
      <c r="UAO6" s="994"/>
      <c r="UAP6" s="994"/>
      <c r="UAQ6" s="994"/>
      <c r="UAR6" s="994"/>
      <c r="UAS6" s="994"/>
      <c r="UAT6" s="994"/>
      <c r="UAU6" s="994"/>
      <c r="UAV6" s="994"/>
      <c r="UAW6" s="994"/>
      <c r="UAX6" s="994"/>
      <c r="UAY6" s="994"/>
      <c r="UAZ6" s="994"/>
      <c r="UBA6" s="994"/>
      <c r="UBB6" s="994"/>
      <c r="UBC6" s="994"/>
      <c r="UBD6" s="994"/>
      <c r="UBE6" s="994"/>
      <c r="UBF6" s="994"/>
      <c r="UBG6" s="994"/>
      <c r="UBH6" s="994"/>
      <c r="UBI6" s="994"/>
      <c r="UBJ6" s="994"/>
      <c r="UBK6" s="994"/>
      <c r="UBL6" s="994"/>
      <c r="UBM6" s="994"/>
      <c r="UBN6" s="994"/>
      <c r="UBO6" s="994"/>
      <c r="UBP6" s="994"/>
      <c r="UBQ6" s="994"/>
      <c r="UBR6" s="994"/>
      <c r="UBS6" s="994"/>
      <c r="UBT6" s="994"/>
      <c r="UBU6" s="994"/>
      <c r="UBV6" s="994"/>
      <c r="UBW6" s="994"/>
      <c r="UBX6" s="994"/>
      <c r="UBY6" s="994"/>
      <c r="UBZ6" s="994"/>
      <c r="UCA6" s="994"/>
      <c r="UCB6" s="994"/>
      <c r="UCC6" s="994"/>
      <c r="UCD6" s="994"/>
      <c r="UCE6" s="994"/>
      <c r="UCF6" s="994"/>
      <c r="UCG6" s="994"/>
      <c r="UCH6" s="994"/>
      <c r="UCI6" s="994"/>
      <c r="UCJ6" s="994"/>
      <c r="UCK6" s="994"/>
      <c r="UCL6" s="994"/>
      <c r="UCM6" s="994"/>
      <c r="UCN6" s="994"/>
      <c r="UCO6" s="994"/>
      <c r="UCP6" s="994"/>
      <c r="UCQ6" s="994"/>
      <c r="UCR6" s="994"/>
      <c r="UCS6" s="994"/>
      <c r="UCT6" s="994"/>
      <c r="UCU6" s="994"/>
      <c r="UCV6" s="994"/>
      <c r="UCW6" s="994"/>
      <c r="UCX6" s="994"/>
      <c r="UCY6" s="994"/>
      <c r="UCZ6" s="994"/>
      <c r="UDA6" s="994"/>
      <c r="UDB6" s="994"/>
      <c r="UDC6" s="994"/>
      <c r="UDD6" s="994"/>
      <c r="UDE6" s="994"/>
      <c r="UDF6" s="994"/>
      <c r="UDG6" s="994"/>
      <c r="UDH6" s="994"/>
      <c r="UDI6" s="994"/>
      <c r="UDJ6" s="994"/>
      <c r="UDK6" s="994"/>
      <c r="UDL6" s="994"/>
      <c r="UDM6" s="994"/>
      <c r="UDN6" s="994"/>
      <c r="UDO6" s="994"/>
      <c r="UDP6" s="994"/>
      <c r="UDQ6" s="994"/>
      <c r="UDR6" s="994"/>
      <c r="UDS6" s="994"/>
      <c r="UDT6" s="994"/>
      <c r="UDU6" s="994"/>
      <c r="UDV6" s="994"/>
      <c r="UDW6" s="994"/>
      <c r="UDX6" s="994"/>
      <c r="UDY6" s="994"/>
      <c r="UDZ6" s="994"/>
      <c r="UEA6" s="994"/>
      <c r="UEB6" s="994"/>
      <c r="UEC6" s="994"/>
      <c r="UED6" s="994"/>
      <c r="UEE6" s="994"/>
      <c r="UEF6" s="994"/>
      <c r="UEG6" s="994"/>
      <c r="UEH6" s="994"/>
      <c r="UEI6" s="994"/>
      <c r="UEJ6" s="994"/>
      <c r="UEK6" s="994"/>
      <c r="UEL6" s="994"/>
      <c r="UEM6" s="994"/>
      <c r="UEN6" s="994"/>
      <c r="UEO6" s="994"/>
      <c r="UEP6" s="994"/>
      <c r="UEQ6" s="994"/>
      <c r="UER6" s="994"/>
      <c r="UES6" s="994"/>
      <c r="UET6" s="994"/>
      <c r="UEU6" s="994"/>
      <c r="UEV6" s="994"/>
      <c r="UEW6" s="994"/>
      <c r="UEX6" s="994"/>
      <c r="UEY6" s="994"/>
      <c r="UEZ6" s="994"/>
      <c r="UFA6" s="994"/>
      <c r="UFB6" s="994"/>
      <c r="UFC6" s="994"/>
      <c r="UFD6" s="994"/>
      <c r="UFE6" s="994"/>
      <c r="UFF6" s="994"/>
      <c r="UFG6" s="994"/>
      <c r="UFH6" s="994"/>
      <c r="UFI6" s="994"/>
      <c r="UFJ6" s="994"/>
      <c r="UFK6" s="994"/>
      <c r="UFL6" s="994"/>
      <c r="UFM6" s="994"/>
      <c r="UFN6" s="994"/>
      <c r="UFO6" s="994"/>
      <c r="UFP6" s="994"/>
      <c r="UFQ6" s="994"/>
      <c r="UFR6" s="994"/>
      <c r="UFS6" s="994"/>
      <c r="UFT6" s="994"/>
      <c r="UFU6" s="994"/>
      <c r="UFV6" s="994"/>
      <c r="UFW6" s="994"/>
      <c r="UFX6" s="994"/>
      <c r="UFY6" s="994"/>
      <c r="UFZ6" s="994"/>
      <c r="UGA6" s="994"/>
      <c r="UGB6" s="994"/>
      <c r="UGC6" s="994"/>
      <c r="UGD6" s="994"/>
      <c r="UGE6" s="994"/>
      <c r="UGF6" s="994"/>
      <c r="UGG6" s="994"/>
      <c r="UGH6" s="994"/>
      <c r="UGI6" s="994"/>
      <c r="UGJ6" s="994"/>
      <c r="UGK6" s="994"/>
      <c r="UGL6" s="994"/>
      <c r="UGM6" s="994"/>
      <c r="UGN6" s="994"/>
      <c r="UGO6" s="994"/>
      <c r="UGP6" s="994"/>
      <c r="UGQ6" s="994"/>
      <c r="UGR6" s="994"/>
      <c r="UGS6" s="994"/>
      <c r="UGT6" s="994"/>
      <c r="UGU6" s="994"/>
      <c r="UGV6" s="994"/>
      <c r="UGW6" s="994"/>
      <c r="UGX6" s="994"/>
      <c r="UGY6" s="994"/>
      <c r="UGZ6" s="994"/>
      <c r="UHA6" s="994"/>
      <c r="UHB6" s="994"/>
      <c r="UHC6" s="994"/>
      <c r="UHD6" s="994"/>
      <c r="UHE6" s="994"/>
      <c r="UHF6" s="994"/>
      <c r="UHG6" s="994"/>
      <c r="UHH6" s="994"/>
      <c r="UHI6" s="994"/>
      <c r="UHJ6" s="994"/>
      <c r="UHK6" s="994"/>
      <c r="UHL6" s="994"/>
      <c r="UHM6" s="994"/>
      <c r="UHN6" s="994"/>
      <c r="UHO6" s="994"/>
      <c r="UHP6" s="994"/>
      <c r="UHQ6" s="994"/>
      <c r="UHR6" s="994"/>
      <c r="UHS6" s="994"/>
      <c r="UHT6" s="994"/>
      <c r="UHU6" s="994"/>
      <c r="UHV6" s="994"/>
      <c r="UHW6" s="994"/>
      <c r="UHX6" s="994"/>
      <c r="UHY6" s="994"/>
      <c r="UHZ6" s="994"/>
      <c r="UIA6" s="994"/>
      <c r="UIB6" s="994"/>
      <c r="UIC6" s="994"/>
      <c r="UID6" s="994"/>
      <c r="UIE6" s="994"/>
      <c r="UIF6" s="994"/>
      <c r="UIG6" s="994"/>
      <c r="UIH6" s="994"/>
      <c r="UII6" s="994"/>
      <c r="UIJ6" s="994"/>
      <c r="UIK6" s="994"/>
      <c r="UIL6" s="994"/>
      <c r="UIM6" s="994"/>
      <c r="UIN6" s="994"/>
      <c r="UIO6" s="994"/>
      <c r="UIP6" s="994"/>
      <c r="UIQ6" s="994"/>
      <c r="UIR6" s="994"/>
      <c r="UIS6" s="994"/>
      <c r="UIT6" s="994"/>
      <c r="UIU6" s="994"/>
      <c r="UIV6" s="994"/>
      <c r="UIW6" s="994"/>
      <c r="UIX6" s="994"/>
      <c r="UIY6" s="994"/>
      <c r="UIZ6" s="994"/>
      <c r="UJA6" s="994"/>
      <c r="UJB6" s="994"/>
      <c r="UJC6" s="994"/>
      <c r="UJD6" s="994"/>
      <c r="UJE6" s="994"/>
      <c r="UJF6" s="994"/>
      <c r="UJG6" s="994"/>
      <c r="UJH6" s="994"/>
      <c r="UJI6" s="994"/>
      <c r="UJJ6" s="994"/>
      <c r="UJK6" s="994"/>
      <c r="UJL6" s="994"/>
      <c r="UJM6" s="994"/>
      <c r="UJN6" s="994"/>
      <c r="UJO6" s="994"/>
      <c r="UJP6" s="994"/>
      <c r="UJQ6" s="994"/>
      <c r="UJR6" s="994"/>
      <c r="UJS6" s="994"/>
      <c r="UJT6" s="994"/>
      <c r="UJU6" s="994"/>
      <c r="UJV6" s="994"/>
      <c r="UJW6" s="994"/>
      <c r="UJX6" s="994"/>
      <c r="UJY6" s="994"/>
      <c r="UJZ6" s="994"/>
      <c r="UKA6" s="994"/>
      <c r="UKB6" s="994"/>
      <c r="UKC6" s="994"/>
      <c r="UKD6" s="994"/>
      <c r="UKE6" s="994"/>
      <c r="UKF6" s="994"/>
      <c r="UKG6" s="994"/>
      <c r="UKH6" s="994"/>
      <c r="UKI6" s="994"/>
      <c r="UKJ6" s="994"/>
      <c r="UKK6" s="994"/>
      <c r="UKL6" s="994"/>
      <c r="UKM6" s="994"/>
      <c r="UKN6" s="994"/>
      <c r="UKO6" s="994"/>
      <c r="UKP6" s="994"/>
      <c r="UKQ6" s="994"/>
      <c r="UKR6" s="994"/>
      <c r="UKS6" s="994"/>
      <c r="UKT6" s="994"/>
      <c r="UKU6" s="994"/>
      <c r="UKV6" s="994"/>
      <c r="UKW6" s="994"/>
      <c r="UKX6" s="994"/>
      <c r="UKY6" s="994"/>
      <c r="UKZ6" s="994"/>
      <c r="ULA6" s="994"/>
      <c r="ULB6" s="994"/>
      <c r="ULC6" s="994"/>
      <c r="ULD6" s="994"/>
      <c r="ULE6" s="994"/>
      <c r="ULF6" s="994"/>
      <c r="ULG6" s="994"/>
      <c r="ULH6" s="994"/>
      <c r="ULI6" s="994"/>
      <c r="ULJ6" s="994"/>
      <c r="ULK6" s="994"/>
      <c r="ULL6" s="994"/>
      <c r="ULM6" s="994"/>
      <c r="ULN6" s="994"/>
      <c r="ULO6" s="994"/>
      <c r="ULP6" s="994"/>
      <c r="ULQ6" s="994"/>
      <c r="ULR6" s="994"/>
      <c r="ULS6" s="994"/>
      <c r="ULT6" s="994"/>
      <c r="ULU6" s="994"/>
      <c r="ULV6" s="994"/>
      <c r="ULW6" s="994"/>
      <c r="ULX6" s="994"/>
      <c r="ULY6" s="994"/>
      <c r="ULZ6" s="994"/>
      <c r="UMA6" s="994"/>
      <c r="UMB6" s="994"/>
      <c r="UMC6" s="994"/>
      <c r="UMD6" s="994"/>
      <c r="UME6" s="994"/>
      <c r="UMF6" s="994"/>
      <c r="UMG6" s="994"/>
      <c r="UMH6" s="994"/>
      <c r="UMI6" s="994"/>
      <c r="UMJ6" s="994"/>
      <c r="UMK6" s="994"/>
      <c r="UML6" s="994"/>
      <c r="UMM6" s="994"/>
      <c r="UMN6" s="994"/>
      <c r="UMO6" s="994"/>
      <c r="UMP6" s="994"/>
      <c r="UMQ6" s="994"/>
      <c r="UMR6" s="994"/>
      <c r="UMS6" s="994"/>
      <c r="UMT6" s="994"/>
      <c r="UMU6" s="994"/>
      <c r="UMV6" s="994"/>
      <c r="UMW6" s="994"/>
      <c r="UMX6" s="994"/>
      <c r="UMY6" s="994"/>
      <c r="UMZ6" s="994"/>
      <c r="UNA6" s="994"/>
      <c r="UNB6" s="994"/>
      <c r="UNC6" s="994"/>
      <c r="UND6" s="994"/>
      <c r="UNE6" s="994"/>
      <c r="UNF6" s="994"/>
      <c r="UNG6" s="994"/>
      <c r="UNH6" s="994"/>
      <c r="UNI6" s="994"/>
      <c r="UNJ6" s="994"/>
      <c r="UNK6" s="994"/>
      <c r="UNL6" s="994"/>
      <c r="UNM6" s="994"/>
      <c r="UNN6" s="994"/>
      <c r="UNO6" s="994"/>
      <c r="UNP6" s="994"/>
      <c r="UNQ6" s="994"/>
      <c r="UNR6" s="994"/>
      <c r="UNS6" s="994"/>
      <c r="UNT6" s="994"/>
      <c r="UNU6" s="994"/>
      <c r="UNV6" s="994"/>
      <c r="UNW6" s="994"/>
      <c r="UNX6" s="994"/>
      <c r="UNY6" s="994"/>
      <c r="UNZ6" s="994"/>
      <c r="UOA6" s="994"/>
      <c r="UOB6" s="994"/>
      <c r="UOC6" s="994"/>
      <c r="UOD6" s="994"/>
      <c r="UOE6" s="994"/>
      <c r="UOF6" s="994"/>
      <c r="UOG6" s="994"/>
      <c r="UOH6" s="994"/>
      <c r="UOI6" s="994"/>
      <c r="UOJ6" s="994"/>
      <c r="UOK6" s="994"/>
      <c r="UOL6" s="994"/>
      <c r="UOM6" s="994"/>
      <c r="UON6" s="994"/>
      <c r="UOO6" s="994"/>
      <c r="UOP6" s="994"/>
      <c r="UOQ6" s="994"/>
      <c r="UOR6" s="994"/>
      <c r="UOS6" s="994"/>
      <c r="UOT6" s="994"/>
      <c r="UOU6" s="994"/>
      <c r="UOV6" s="994"/>
      <c r="UOW6" s="994"/>
      <c r="UOX6" s="994"/>
      <c r="UOY6" s="994"/>
      <c r="UOZ6" s="994"/>
      <c r="UPA6" s="994"/>
      <c r="UPB6" s="994"/>
      <c r="UPC6" s="994"/>
      <c r="UPD6" s="994"/>
      <c r="UPE6" s="994"/>
      <c r="UPF6" s="994"/>
      <c r="UPG6" s="994"/>
      <c r="UPH6" s="994"/>
      <c r="UPI6" s="994"/>
      <c r="UPJ6" s="994"/>
      <c r="UPK6" s="994"/>
      <c r="UPL6" s="994"/>
      <c r="UPM6" s="994"/>
      <c r="UPN6" s="994"/>
      <c r="UPO6" s="994"/>
      <c r="UPP6" s="994"/>
      <c r="UPQ6" s="994"/>
      <c r="UPR6" s="994"/>
      <c r="UPS6" s="994"/>
      <c r="UPT6" s="994"/>
      <c r="UPU6" s="994"/>
      <c r="UPV6" s="994"/>
      <c r="UPW6" s="994"/>
      <c r="UPX6" s="994"/>
      <c r="UPY6" s="994"/>
      <c r="UPZ6" s="994"/>
      <c r="UQA6" s="994"/>
      <c r="UQB6" s="994"/>
      <c r="UQC6" s="994"/>
      <c r="UQD6" s="994"/>
      <c r="UQE6" s="994"/>
      <c r="UQF6" s="994"/>
      <c r="UQG6" s="994"/>
      <c r="UQH6" s="994"/>
      <c r="UQI6" s="994"/>
      <c r="UQJ6" s="994"/>
      <c r="UQK6" s="994"/>
      <c r="UQL6" s="994"/>
      <c r="UQM6" s="994"/>
      <c r="UQN6" s="994"/>
      <c r="UQO6" s="994"/>
      <c r="UQP6" s="994"/>
      <c r="UQQ6" s="994"/>
      <c r="UQR6" s="994"/>
      <c r="UQS6" s="994"/>
      <c r="UQT6" s="994"/>
      <c r="UQU6" s="994"/>
      <c r="UQV6" s="994"/>
      <c r="UQW6" s="994"/>
      <c r="UQX6" s="994"/>
      <c r="UQY6" s="994"/>
      <c r="UQZ6" s="994"/>
      <c r="URA6" s="994"/>
      <c r="URB6" s="994"/>
      <c r="URC6" s="994"/>
      <c r="URD6" s="994"/>
      <c r="URE6" s="994"/>
      <c r="URF6" s="994"/>
      <c r="URG6" s="994"/>
      <c r="URH6" s="994"/>
      <c r="URI6" s="994"/>
      <c r="URJ6" s="994"/>
      <c r="URK6" s="994"/>
      <c r="URL6" s="994"/>
      <c r="URM6" s="994"/>
      <c r="URN6" s="994"/>
      <c r="URO6" s="994"/>
      <c r="URP6" s="994"/>
      <c r="URQ6" s="994"/>
      <c r="URR6" s="994"/>
      <c r="URS6" s="994"/>
      <c r="URT6" s="994"/>
      <c r="URU6" s="994"/>
      <c r="URV6" s="994"/>
      <c r="URW6" s="994"/>
      <c r="URX6" s="994"/>
      <c r="URY6" s="994"/>
      <c r="URZ6" s="994"/>
      <c r="USA6" s="994"/>
      <c r="USB6" s="994"/>
      <c r="USC6" s="994"/>
      <c r="USD6" s="994"/>
      <c r="USE6" s="994"/>
      <c r="USF6" s="994"/>
      <c r="USG6" s="994"/>
      <c r="USH6" s="994"/>
      <c r="USI6" s="994"/>
      <c r="USJ6" s="994"/>
      <c r="USK6" s="994"/>
      <c r="USL6" s="994"/>
      <c r="USM6" s="994"/>
      <c r="USN6" s="994"/>
      <c r="USO6" s="994"/>
      <c r="USP6" s="994"/>
      <c r="USQ6" s="994"/>
      <c r="USR6" s="994"/>
      <c r="USS6" s="994"/>
      <c r="UST6" s="994"/>
      <c r="USU6" s="994"/>
      <c r="USV6" s="994"/>
      <c r="USW6" s="994"/>
      <c r="USX6" s="994"/>
      <c r="USY6" s="994"/>
      <c r="USZ6" s="994"/>
      <c r="UTA6" s="994"/>
      <c r="UTB6" s="994"/>
      <c r="UTC6" s="994"/>
      <c r="UTD6" s="994"/>
      <c r="UTE6" s="994"/>
      <c r="UTF6" s="994"/>
      <c r="UTG6" s="994"/>
      <c r="UTH6" s="994"/>
      <c r="UTI6" s="994"/>
      <c r="UTJ6" s="994"/>
      <c r="UTK6" s="994"/>
      <c r="UTL6" s="994"/>
      <c r="UTM6" s="994"/>
      <c r="UTN6" s="994"/>
      <c r="UTO6" s="994"/>
      <c r="UTP6" s="994"/>
      <c r="UTQ6" s="994"/>
      <c r="UTR6" s="994"/>
      <c r="UTS6" s="994"/>
      <c r="UTT6" s="994"/>
      <c r="UTU6" s="994"/>
      <c r="UTV6" s="994"/>
      <c r="UTW6" s="994"/>
      <c r="UTX6" s="994"/>
      <c r="UTY6" s="994"/>
      <c r="UTZ6" s="994"/>
      <c r="UUA6" s="994"/>
      <c r="UUB6" s="994"/>
      <c r="UUC6" s="994"/>
      <c r="UUD6" s="994"/>
      <c r="UUE6" s="994"/>
      <c r="UUF6" s="994"/>
      <c r="UUG6" s="994"/>
      <c r="UUH6" s="994"/>
      <c r="UUI6" s="994"/>
      <c r="UUJ6" s="994"/>
      <c r="UUK6" s="994"/>
      <c r="UUL6" s="994"/>
      <c r="UUM6" s="994"/>
      <c r="UUN6" s="994"/>
      <c r="UUO6" s="994"/>
      <c r="UUP6" s="994"/>
      <c r="UUQ6" s="994"/>
      <c r="UUR6" s="994"/>
      <c r="UUS6" s="994"/>
      <c r="UUT6" s="994"/>
      <c r="UUU6" s="994"/>
      <c r="UUV6" s="994"/>
      <c r="UUW6" s="994"/>
      <c r="UUX6" s="994"/>
      <c r="UUY6" s="994"/>
      <c r="UUZ6" s="994"/>
      <c r="UVA6" s="994"/>
      <c r="UVB6" s="994"/>
      <c r="UVC6" s="994"/>
      <c r="UVD6" s="994"/>
      <c r="UVE6" s="994"/>
      <c r="UVF6" s="994"/>
      <c r="UVG6" s="994"/>
      <c r="UVH6" s="994"/>
      <c r="UVI6" s="994"/>
      <c r="UVJ6" s="994"/>
      <c r="UVK6" s="994"/>
      <c r="UVL6" s="994"/>
      <c r="UVM6" s="994"/>
      <c r="UVN6" s="994"/>
      <c r="UVO6" s="994"/>
      <c r="UVP6" s="994"/>
      <c r="UVQ6" s="994"/>
      <c r="UVR6" s="994"/>
      <c r="UVS6" s="994"/>
      <c r="UVT6" s="994"/>
      <c r="UVU6" s="994"/>
      <c r="UVV6" s="994"/>
      <c r="UVW6" s="994"/>
      <c r="UVX6" s="994"/>
      <c r="UVY6" s="994"/>
      <c r="UVZ6" s="994"/>
      <c r="UWA6" s="994"/>
      <c r="UWB6" s="994"/>
      <c r="UWC6" s="994"/>
      <c r="UWD6" s="994"/>
      <c r="UWE6" s="994"/>
      <c r="UWF6" s="994"/>
      <c r="UWG6" s="994"/>
      <c r="UWH6" s="994"/>
      <c r="UWI6" s="994"/>
      <c r="UWJ6" s="994"/>
      <c r="UWK6" s="994"/>
      <c r="UWL6" s="994"/>
      <c r="UWM6" s="994"/>
      <c r="UWN6" s="994"/>
      <c r="UWO6" s="994"/>
      <c r="UWP6" s="994"/>
      <c r="UWQ6" s="994"/>
      <c r="UWR6" s="994"/>
      <c r="UWS6" s="994"/>
      <c r="UWT6" s="994"/>
      <c r="UWU6" s="994"/>
      <c r="UWV6" s="994"/>
      <c r="UWW6" s="994"/>
      <c r="UWX6" s="994"/>
      <c r="UWY6" s="994"/>
      <c r="UWZ6" s="994"/>
      <c r="UXA6" s="994"/>
      <c r="UXB6" s="994"/>
      <c r="UXC6" s="994"/>
      <c r="UXD6" s="994"/>
      <c r="UXE6" s="994"/>
      <c r="UXF6" s="994"/>
      <c r="UXG6" s="994"/>
      <c r="UXH6" s="994"/>
      <c r="UXI6" s="994"/>
      <c r="UXJ6" s="994"/>
      <c r="UXK6" s="994"/>
      <c r="UXL6" s="994"/>
      <c r="UXM6" s="994"/>
      <c r="UXN6" s="994"/>
      <c r="UXO6" s="994"/>
      <c r="UXP6" s="994"/>
      <c r="UXQ6" s="994"/>
      <c r="UXR6" s="994"/>
      <c r="UXS6" s="994"/>
      <c r="UXT6" s="994"/>
      <c r="UXU6" s="994"/>
      <c r="UXV6" s="994"/>
      <c r="UXW6" s="994"/>
      <c r="UXX6" s="994"/>
      <c r="UXY6" s="994"/>
      <c r="UXZ6" s="994"/>
      <c r="UYA6" s="994"/>
      <c r="UYB6" s="994"/>
      <c r="UYC6" s="994"/>
      <c r="UYD6" s="994"/>
      <c r="UYE6" s="994"/>
      <c r="UYF6" s="994"/>
      <c r="UYG6" s="994"/>
      <c r="UYH6" s="994"/>
      <c r="UYI6" s="994"/>
      <c r="UYJ6" s="994"/>
      <c r="UYK6" s="994"/>
      <c r="UYL6" s="994"/>
      <c r="UYM6" s="994"/>
      <c r="UYN6" s="994"/>
      <c r="UYO6" s="994"/>
      <c r="UYP6" s="994"/>
      <c r="UYQ6" s="994"/>
      <c r="UYR6" s="994"/>
      <c r="UYS6" s="994"/>
      <c r="UYT6" s="994"/>
      <c r="UYU6" s="994"/>
      <c r="UYV6" s="994"/>
      <c r="UYW6" s="994"/>
      <c r="UYX6" s="994"/>
      <c r="UYY6" s="994"/>
      <c r="UYZ6" s="994"/>
      <c r="UZA6" s="994"/>
      <c r="UZB6" s="994"/>
      <c r="UZC6" s="994"/>
      <c r="UZD6" s="994"/>
      <c r="UZE6" s="994"/>
      <c r="UZF6" s="994"/>
      <c r="UZG6" s="994"/>
      <c r="UZH6" s="994"/>
      <c r="UZI6" s="994"/>
      <c r="UZJ6" s="994"/>
      <c r="UZK6" s="994"/>
      <c r="UZL6" s="994"/>
      <c r="UZM6" s="994"/>
      <c r="UZN6" s="994"/>
      <c r="UZO6" s="994"/>
      <c r="UZP6" s="994"/>
      <c r="UZQ6" s="994"/>
      <c r="UZR6" s="994"/>
      <c r="UZS6" s="994"/>
      <c r="UZT6" s="994"/>
      <c r="UZU6" s="994"/>
      <c r="UZV6" s="994"/>
      <c r="UZW6" s="994"/>
      <c r="UZX6" s="994"/>
      <c r="UZY6" s="994"/>
      <c r="UZZ6" s="994"/>
      <c r="VAA6" s="994"/>
      <c r="VAB6" s="994"/>
      <c r="VAC6" s="994"/>
      <c r="VAD6" s="994"/>
      <c r="VAE6" s="994"/>
      <c r="VAF6" s="994"/>
      <c r="VAG6" s="994"/>
      <c r="VAH6" s="994"/>
      <c r="VAI6" s="994"/>
      <c r="VAJ6" s="994"/>
      <c r="VAK6" s="994"/>
      <c r="VAL6" s="994"/>
      <c r="VAM6" s="994"/>
      <c r="VAN6" s="994"/>
      <c r="VAO6" s="994"/>
      <c r="VAP6" s="994"/>
      <c r="VAQ6" s="994"/>
      <c r="VAR6" s="994"/>
      <c r="VAS6" s="994"/>
      <c r="VAT6" s="994"/>
      <c r="VAU6" s="994"/>
      <c r="VAV6" s="994"/>
      <c r="VAW6" s="994"/>
      <c r="VAX6" s="994"/>
      <c r="VAY6" s="994"/>
      <c r="VAZ6" s="994"/>
      <c r="VBA6" s="994"/>
      <c r="VBB6" s="994"/>
      <c r="VBC6" s="994"/>
      <c r="VBD6" s="994"/>
      <c r="VBE6" s="994"/>
      <c r="VBF6" s="994"/>
      <c r="VBG6" s="994"/>
      <c r="VBH6" s="994"/>
      <c r="VBI6" s="994"/>
      <c r="VBJ6" s="994"/>
      <c r="VBK6" s="994"/>
      <c r="VBL6" s="994"/>
      <c r="VBM6" s="994"/>
      <c r="VBN6" s="994"/>
      <c r="VBO6" s="994"/>
      <c r="VBP6" s="994"/>
      <c r="VBQ6" s="994"/>
      <c r="VBR6" s="994"/>
      <c r="VBS6" s="994"/>
      <c r="VBT6" s="994"/>
      <c r="VBU6" s="994"/>
      <c r="VBV6" s="994"/>
      <c r="VBW6" s="994"/>
      <c r="VBX6" s="994"/>
      <c r="VBY6" s="994"/>
      <c r="VBZ6" s="994"/>
      <c r="VCA6" s="994"/>
      <c r="VCB6" s="994"/>
      <c r="VCC6" s="994"/>
      <c r="VCD6" s="994"/>
      <c r="VCE6" s="994"/>
      <c r="VCF6" s="994"/>
      <c r="VCG6" s="994"/>
      <c r="VCH6" s="994"/>
      <c r="VCI6" s="994"/>
      <c r="VCJ6" s="994"/>
      <c r="VCK6" s="994"/>
      <c r="VCL6" s="994"/>
      <c r="VCM6" s="994"/>
      <c r="VCN6" s="994"/>
      <c r="VCO6" s="994"/>
      <c r="VCP6" s="994"/>
      <c r="VCQ6" s="994"/>
      <c r="VCR6" s="994"/>
      <c r="VCS6" s="994"/>
      <c r="VCT6" s="994"/>
      <c r="VCU6" s="994"/>
      <c r="VCV6" s="994"/>
      <c r="VCW6" s="994"/>
      <c r="VCX6" s="994"/>
      <c r="VCY6" s="994"/>
      <c r="VCZ6" s="994"/>
      <c r="VDA6" s="994"/>
      <c r="VDB6" s="994"/>
      <c r="VDC6" s="994"/>
      <c r="VDD6" s="994"/>
      <c r="VDE6" s="994"/>
      <c r="VDF6" s="994"/>
      <c r="VDG6" s="994"/>
      <c r="VDH6" s="994"/>
      <c r="VDI6" s="994"/>
      <c r="VDJ6" s="994"/>
      <c r="VDK6" s="994"/>
      <c r="VDL6" s="994"/>
      <c r="VDM6" s="994"/>
      <c r="VDN6" s="994"/>
      <c r="VDO6" s="994"/>
      <c r="VDP6" s="994"/>
      <c r="VDQ6" s="994"/>
      <c r="VDR6" s="994"/>
      <c r="VDS6" s="994"/>
      <c r="VDT6" s="994"/>
      <c r="VDU6" s="994"/>
      <c r="VDV6" s="994"/>
      <c r="VDW6" s="994"/>
      <c r="VDX6" s="994"/>
      <c r="VDY6" s="994"/>
      <c r="VDZ6" s="994"/>
      <c r="VEA6" s="994"/>
      <c r="VEB6" s="994"/>
      <c r="VEC6" s="994"/>
      <c r="VED6" s="994"/>
      <c r="VEE6" s="994"/>
      <c r="VEF6" s="994"/>
      <c r="VEG6" s="994"/>
      <c r="VEH6" s="994"/>
      <c r="VEI6" s="994"/>
      <c r="VEJ6" s="994"/>
      <c r="VEK6" s="994"/>
      <c r="VEL6" s="994"/>
      <c r="VEM6" s="994"/>
      <c r="VEN6" s="994"/>
      <c r="VEO6" s="994"/>
      <c r="VEP6" s="994"/>
      <c r="VEQ6" s="994"/>
      <c r="VER6" s="994"/>
      <c r="VES6" s="994"/>
      <c r="VET6" s="994"/>
      <c r="VEU6" s="994"/>
      <c r="VEV6" s="994"/>
      <c r="VEW6" s="994"/>
      <c r="VEX6" s="994"/>
      <c r="VEY6" s="994"/>
      <c r="VEZ6" s="994"/>
      <c r="VFA6" s="994"/>
      <c r="VFB6" s="994"/>
      <c r="VFC6" s="994"/>
      <c r="VFD6" s="994"/>
      <c r="VFE6" s="994"/>
      <c r="VFF6" s="994"/>
      <c r="VFG6" s="994"/>
      <c r="VFH6" s="994"/>
      <c r="VFI6" s="994"/>
      <c r="VFJ6" s="994"/>
      <c r="VFK6" s="994"/>
      <c r="VFL6" s="994"/>
      <c r="VFM6" s="994"/>
      <c r="VFN6" s="994"/>
      <c r="VFO6" s="994"/>
      <c r="VFP6" s="994"/>
      <c r="VFQ6" s="994"/>
      <c r="VFR6" s="994"/>
      <c r="VFS6" s="994"/>
      <c r="VFT6" s="994"/>
      <c r="VFU6" s="994"/>
      <c r="VFV6" s="994"/>
      <c r="VFW6" s="994"/>
      <c r="VFX6" s="994"/>
      <c r="VFY6" s="994"/>
      <c r="VFZ6" s="994"/>
      <c r="VGA6" s="994"/>
      <c r="VGB6" s="994"/>
      <c r="VGC6" s="994"/>
      <c r="VGD6" s="994"/>
      <c r="VGE6" s="994"/>
      <c r="VGF6" s="994"/>
      <c r="VGG6" s="994"/>
      <c r="VGH6" s="994"/>
      <c r="VGI6" s="994"/>
      <c r="VGJ6" s="994"/>
      <c r="VGK6" s="994"/>
      <c r="VGL6" s="994"/>
      <c r="VGM6" s="994"/>
      <c r="VGN6" s="994"/>
      <c r="VGO6" s="994"/>
      <c r="VGP6" s="994"/>
      <c r="VGQ6" s="994"/>
      <c r="VGR6" s="994"/>
      <c r="VGS6" s="994"/>
      <c r="VGT6" s="994"/>
      <c r="VGU6" s="994"/>
      <c r="VGV6" s="994"/>
      <c r="VGW6" s="994"/>
      <c r="VGX6" s="994"/>
      <c r="VGY6" s="994"/>
      <c r="VGZ6" s="994"/>
      <c r="VHA6" s="994"/>
      <c r="VHB6" s="994"/>
      <c r="VHC6" s="994"/>
      <c r="VHD6" s="994"/>
      <c r="VHE6" s="994"/>
      <c r="VHF6" s="994"/>
      <c r="VHG6" s="994"/>
      <c r="VHH6" s="994"/>
      <c r="VHI6" s="994"/>
      <c r="VHJ6" s="994"/>
      <c r="VHK6" s="994"/>
      <c r="VHL6" s="994"/>
      <c r="VHM6" s="994"/>
      <c r="VHN6" s="994"/>
      <c r="VHO6" s="994"/>
      <c r="VHP6" s="994"/>
      <c r="VHQ6" s="994"/>
      <c r="VHR6" s="994"/>
      <c r="VHS6" s="994"/>
      <c r="VHT6" s="994"/>
      <c r="VHU6" s="994"/>
      <c r="VHV6" s="994"/>
      <c r="VHW6" s="994"/>
      <c r="VHX6" s="994"/>
      <c r="VHY6" s="994"/>
      <c r="VHZ6" s="994"/>
      <c r="VIA6" s="994"/>
      <c r="VIB6" s="994"/>
      <c r="VIC6" s="994"/>
      <c r="VID6" s="994"/>
      <c r="VIE6" s="994"/>
      <c r="VIF6" s="994"/>
      <c r="VIG6" s="994"/>
      <c r="VIH6" s="994"/>
      <c r="VII6" s="994"/>
      <c r="VIJ6" s="994"/>
      <c r="VIK6" s="994"/>
      <c r="VIL6" s="994"/>
      <c r="VIM6" s="994"/>
      <c r="VIN6" s="994"/>
      <c r="VIO6" s="994"/>
      <c r="VIP6" s="994"/>
      <c r="VIQ6" s="994"/>
      <c r="VIR6" s="994"/>
      <c r="VIS6" s="994"/>
      <c r="VIT6" s="994"/>
      <c r="VIU6" s="994"/>
      <c r="VIV6" s="994"/>
      <c r="VIW6" s="994"/>
      <c r="VIX6" s="994"/>
      <c r="VIY6" s="994"/>
      <c r="VIZ6" s="994"/>
      <c r="VJA6" s="994"/>
      <c r="VJB6" s="994"/>
      <c r="VJC6" s="994"/>
      <c r="VJD6" s="994"/>
      <c r="VJE6" s="994"/>
      <c r="VJF6" s="994"/>
      <c r="VJG6" s="994"/>
      <c r="VJH6" s="994"/>
      <c r="VJI6" s="994"/>
      <c r="VJJ6" s="994"/>
      <c r="VJK6" s="994"/>
      <c r="VJL6" s="994"/>
      <c r="VJM6" s="994"/>
      <c r="VJN6" s="994"/>
      <c r="VJO6" s="994"/>
      <c r="VJP6" s="994"/>
      <c r="VJQ6" s="994"/>
      <c r="VJR6" s="994"/>
      <c r="VJS6" s="994"/>
      <c r="VJT6" s="994"/>
      <c r="VJU6" s="994"/>
      <c r="VJV6" s="994"/>
      <c r="VJW6" s="994"/>
      <c r="VJX6" s="994"/>
      <c r="VJY6" s="994"/>
      <c r="VJZ6" s="994"/>
      <c r="VKA6" s="994"/>
      <c r="VKB6" s="994"/>
      <c r="VKC6" s="994"/>
      <c r="VKD6" s="994"/>
      <c r="VKE6" s="994"/>
      <c r="VKF6" s="994"/>
      <c r="VKG6" s="994"/>
      <c r="VKH6" s="994"/>
      <c r="VKI6" s="994"/>
      <c r="VKJ6" s="994"/>
      <c r="VKK6" s="994"/>
      <c r="VKL6" s="994"/>
      <c r="VKM6" s="994"/>
      <c r="VKN6" s="994"/>
      <c r="VKO6" s="994"/>
      <c r="VKP6" s="994"/>
      <c r="VKQ6" s="994"/>
      <c r="VKR6" s="994"/>
      <c r="VKS6" s="994"/>
      <c r="VKT6" s="994"/>
      <c r="VKU6" s="994"/>
      <c r="VKV6" s="994"/>
      <c r="VKW6" s="994"/>
      <c r="VKX6" s="994"/>
      <c r="VKY6" s="994"/>
      <c r="VKZ6" s="994"/>
      <c r="VLA6" s="994"/>
      <c r="VLB6" s="994"/>
      <c r="VLC6" s="994"/>
      <c r="VLD6" s="994"/>
      <c r="VLE6" s="994"/>
      <c r="VLF6" s="994"/>
      <c r="VLG6" s="994"/>
      <c r="VLH6" s="994"/>
      <c r="VLI6" s="994"/>
      <c r="VLJ6" s="994"/>
      <c r="VLK6" s="994"/>
      <c r="VLL6" s="994"/>
      <c r="VLM6" s="994"/>
      <c r="VLN6" s="994"/>
      <c r="VLO6" s="994"/>
      <c r="VLP6" s="994"/>
      <c r="VLQ6" s="994"/>
      <c r="VLR6" s="994"/>
      <c r="VLS6" s="994"/>
      <c r="VLT6" s="994"/>
      <c r="VLU6" s="994"/>
      <c r="VLV6" s="994"/>
      <c r="VLW6" s="994"/>
      <c r="VLX6" s="994"/>
      <c r="VLY6" s="994"/>
      <c r="VLZ6" s="994"/>
      <c r="VMA6" s="994"/>
      <c r="VMB6" s="994"/>
      <c r="VMC6" s="994"/>
      <c r="VMD6" s="994"/>
      <c r="VME6" s="994"/>
      <c r="VMF6" s="994"/>
      <c r="VMG6" s="994"/>
      <c r="VMH6" s="994"/>
      <c r="VMI6" s="994"/>
      <c r="VMJ6" s="994"/>
      <c r="VMK6" s="994"/>
      <c r="VML6" s="994"/>
      <c r="VMM6" s="994"/>
      <c r="VMN6" s="994"/>
      <c r="VMO6" s="994"/>
      <c r="VMP6" s="994"/>
      <c r="VMQ6" s="994"/>
      <c r="VMR6" s="994"/>
      <c r="VMS6" s="994"/>
      <c r="VMT6" s="994"/>
      <c r="VMU6" s="994"/>
      <c r="VMV6" s="994"/>
      <c r="VMW6" s="994"/>
      <c r="VMX6" s="994"/>
      <c r="VMY6" s="994"/>
      <c r="VMZ6" s="994"/>
      <c r="VNA6" s="994"/>
      <c r="VNB6" s="994"/>
      <c r="VNC6" s="994"/>
      <c r="VND6" s="994"/>
      <c r="VNE6" s="994"/>
      <c r="VNF6" s="994"/>
      <c r="VNG6" s="994"/>
      <c r="VNH6" s="994"/>
      <c r="VNI6" s="994"/>
      <c r="VNJ6" s="994"/>
      <c r="VNK6" s="994"/>
      <c r="VNL6" s="994"/>
      <c r="VNM6" s="994"/>
      <c r="VNN6" s="994"/>
      <c r="VNO6" s="994"/>
      <c r="VNP6" s="994"/>
      <c r="VNQ6" s="994"/>
      <c r="VNR6" s="994"/>
      <c r="VNS6" s="994"/>
      <c r="VNT6" s="994"/>
      <c r="VNU6" s="994"/>
      <c r="VNV6" s="994"/>
      <c r="VNW6" s="994"/>
      <c r="VNX6" s="994"/>
      <c r="VNY6" s="994"/>
      <c r="VNZ6" s="994"/>
      <c r="VOA6" s="994"/>
      <c r="VOB6" s="994"/>
      <c r="VOC6" s="994"/>
      <c r="VOD6" s="994"/>
      <c r="VOE6" s="994"/>
      <c r="VOF6" s="994"/>
      <c r="VOG6" s="994"/>
      <c r="VOH6" s="994"/>
      <c r="VOI6" s="994"/>
      <c r="VOJ6" s="994"/>
      <c r="VOK6" s="994"/>
      <c r="VOL6" s="994"/>
      <c r="VOM6" s="994"/>
      <c r="VON6" s="994"/>
      <c r="VOO6" s="994"/>
      <c r="VOP6" s="994"/>
      <c r="VOQ6" s="994"/>
      <c r="VOR6" s="994"/>
      <c r="VOS6" s="994"/>
      <c r="VOT6" s="994"/>
      <c r="VOU6" s="994"/>
      <c r="VOV6" s="994"/>
      <c r="VOW6" s="994"/>
      <c r="VOX6" s="994"/>
      <c r="VOY6" s="994"/>
      <c r="VOZ6" s="994"/>
      <c r="VPA6" s="994"/>
      <c r="VPB6" s="994"/>
      <c r="VPC6" s="994"/>
      <c r="VPD6" s="994"/>
      <c r="VPE6" s="994"/>
      <c r="VPF6" s="994"/>
      <c r="VPG6" s="994"/>
      <c r="VPH6" s="994"/>
      <c r="VPI6" s="994"/>
      <c r="VPJ6" s="994"/>
      <c r="VPK6" s="994"/>
      <c r="VPL6" s="994"/>
      <c r="VPM6" s="994"/>
      <c r="VPN6" s="994"/>
      <c r="VPO6" s="994"/>
      <c r="VPP6" s="994"/>
      <c r="VPQ6" s="994"/>
      <c r="VPR6" s="994"/>
      <c r="VPS6" s="994"/>
      <c r="VPT6" s="994"/>
      <c r="VPU6" s="994"/>
      <c r="VPV6" s="994"/>
      <c r="VPW6" s="994"/>
      <c r="VPX6" s="994"/>
      <c r="VPY6" s="994"/>
      <c r="VPZ6" s="994"/>
      <c r="VQA6" s="994"/>
      <c r="VQB6" s="994"/>
      <c r="VQC6" s="994"/>
      <c r="VQD6" s="994"/>
      <c r="VQE6" s="994"/>
      <c r="VQF6" s="994"/>
      <c r="VQG6" s="994"/>
      <c r="VQH6" s="994"/>
      <c r="VQI6" s="994"/>
      <c r="VQJ6" s="994"/>
      <c r="VQK6" s="994"/>
      <c r="VQL6" s="994"/>
      <c r="VQM6" s="994"/>
      <c r="VQN6" s="994"/>
      <c r="VQO6" s="994"/>
      <c r="VQP6" s="994"/>
      <c r="VQQ6" s="994"/>
      <c r="VQR6" s="994"/>
      <c r="VQS6" s="994"/>
      <c r="VQT6" s="994"/>
      <c r="VQU6" s="994"/>
      <c r="VQV6" s="994"/>
      <c r="VQW6" s="994"/>
      <c r="VQX6" s="994"/>
      <c r="VQY6" s="994"/>
      <c r="VQZ6" s="994"/>
      <c r="VRA6" s="994"/>
      <c r="VRB6" s="994"/>
      <c r="VRC6" s="994"/>
      <c r="VRD6" s="994"/>
      <c r="VRE6" s="994"/>
      <c r="VRF6" s="994"/>
      <c r="VRG6" s="994"/>
      <c r="VRH6" s="994"/>
      <c r="VRI6" s="994"/>
      <c r="VRJ6" s="994"/>
      <c r="VRK6" s="994"/>
      <c r="VRL6" s="994"/>
      <c r="VRM6" s="994"/>
      <c r="VRN6" s="994"/>
      <c r="VRO6" s="994"/>
      <c r="VRP6" s="994"/>
      <c r="VRQ6" s="994"/>
      <c r="VRR6" s="994"/>
      <c r="VRS6" s="994"/>
      <c r="VRT6" s="994"/>
      <c r="VRU6" s="994"/>
      <c r="VRV6" s="994"/>
      <c r="VRW6" s="994"/>
      <c r="VRX6" s="994"/>
      <c r="VRY6" s="994"/>
      <c r="VRZ6" s="994"/>
      <c r="VSA6" s="994"/>
      <c r="VSB6" s="994"/>
      <c r="VSC6" s="994"/>
      <c r="VSD6" s="994"/>
      <c r="VSE6" s="994"/>
      <c r="VSF6" s="994"/>
      <c r="VSG6" s="994"/>
      <c r="VSH6" s="994"/>
      <c r="VSI6" s="994"/>
      <c r="VSJ6" s="994"/>
      <c r="VSK6" s="994"/>
      <c r="VSL6" s="994"/>
      <c r="VSM6" s="994"/>
      <c r="VSN6" s="994"/>
      <c r="VSO6" s="994"/>
      <c r="VSP6" s="994"/>
      <c r="VSQ6" s="994"/>
      <c r="VSR6" s="994"/>
      <c r="VSS6" s="994"/>
      <c r="VST6" s="994"/>
      <c r="VSU6" s="994"/>
      <c r="VSV6" s="994"/>
      <c r="VSW6" s="994"/>
      <c r="VSX6" s="994"/>
      <c r="VSY6" s="994"/>
      <c r="VSZ6" s="994"/>
      <c r="VTA6" s="994"/>
      <c r="VTB6" s="994"/>
      <c r="VTC6" s="994"/>
      <c r="VTD6" s="994"/>
      <c r="VTE6" s="994"/>
      <c r="VTF6" s="994"/>
      <c r="VTG6" s="994"/>
      <c r="VTH6" s="994"/>
      <c r="VTI6" s="994"/>
      <c r="VTJ6" s="994"/>
      <c r="VTK6" s="994"/>
      <c r="VTL6" s="994"/>
      <c r="VTM6" s="994"/>
      <c r="VTN6" s="994"/>
      <c r="VTO6" s="994"/>
      <c r="VTP6" s="994"/>
      <c r="VTQ6" s="994"/>
      <c r="VTR6" s="994"/>
      <c r="VTS6" s="994"/>
      <c r="VTT6" s="994"/>
      <c r="VTU6" s="994"/>
      <c r="VTV6" s="994"/>
      <c r="VTW6" s="994"/>
      <c r="VTX6" s="994"/>
      <c r="VTY6" s="994"/>
      <c r="VTZ6" s="994"/>
      <c r="VUA6" s="994"/>
      <c r="VUB6" s="994"/>
      <c r="VUC6" s="994"/>
      <c r="VUD6" s="994"/>
      <c r="VUE6" s="994"/>
      <c r="VUF6" s="994"/>
      <c r="VUG6" s="994"/>
      <c r="VUH6" s="994"/>
      <c r="VUI6" s="994"/>
      <c r="VUJ6" s="994"/>
      <c r="VUK6" s="994"/>
      <c r="VUL6" s="994"/>
      <c r="VUM6" s="994"/>
      <c r="VUN6" s="994"/>
      <c r="VUO6" s="994"/>
      <c r="VUP6" s="994"/>
      <c r="VUQ6" s="994"/>
      <c r="VUR6" s="994"/>
      <c r="VUS6" s="994"/>
      <c r="VUT6" s="994"/>
      <c r="VUU6" s="994"/>
      <c r="VUV6" s="994"/>
      <c r="VUW6" s="994"/>
      <c r="VUX6" s="994"/>
      <c r="VUY6" s="994"/>
      <c r="VUZ6" s="994"/>
      <c r="VVA6" s="994"/>
      <c r="VVB6" s="994"/>
      <c r="VVC6" s="994"/>
      <c r="VVD6" s="994"/>
      <c r="VVE6" s="994"/>
      <c r="VVF6" s="994"/>
      <c r="VVG6" s="994"/>
      <c r="VVH6" s="994"/>
      <c r="VVI6" s="994"/>
      <c r="VVJ6" s="994"/>
      <c r="VVK6" s="994"/>
      <c r="VVL6" s="994"/>
      <c r="VVM6" s="994"/>
      <c r="VVN6" s="994"/>
      <c r="VVO6" s="994"/>
      <c r="VVP6" s="994"/>
      <c r="VVQ6" s="994"/>
      <c r="VVR6" s="994"/>
      <c r="VVS6" s="994"/>
      <c r="VVT6" s="994"/>
      <c r="VVU6" s="994"/>
      <c r="VVV6" s="994"/>
      <c r="VVW6" s="994"/>
      <c r="VVX6" s="994"/>
      <c r="VVY6" s="994"/>
      <c r="VVZ6" s="994"/>
      <c r="VWA6" s="994"/>
      <c r="VWB6" s="994"/>
      <c r="VWC6" s="994"/>
      <c r="VWD6" s="994"/>
      <c r="VWE6" s="994"/>
      <c r="VWF6" s="994"/>
      <c r="VWG6" s="994"/>
      <c r="VWH6" s="994"/>
      <c r="VWI6" s="994"/>
      <c r="VWJ6" s="994"/>
      <c r="VWK6" s="994"/>
      <c r="VWL6" s="994"/>
      <c r="VWM6" s="994"/>
      <c r="VWN6" s="994"/>
      <c r="VWO6" s="994"/>
      <c r="VWP6" s="994"/>
      <c r="VWQ6" s="994"/>
      <c r="VWR6" s="994"/>
      <c r="VWS6" s="994"/>
      <c r="VWT6" s="994"/>
      <c r="VWU6" s="994"/>
      <c r="VWV6" s="994"/>
      <c r="VWW6" s="994"/>
      <c r="VWX6" s="994"/>
      <c r="VWY6" s="994"/>
      <c r="VWZ6" s="994"/>
      <c r="VXA6" s="994"/>
      <c r="VXB6" s="994"/>
      <c r="VXC6" s="994"/>
      <c r="VXD6" s="994"/>
      <c r="VXE6" s="994"/>
      <c r="VXF6" s="994"/>
      <c r="VXG6" s="994"/>
      <c r="VXH6" s="994"/>
      <c r="VXI6" s="994"/>
      <c r="VXJ6" s="994"/>
      <c r="VXK6" s="994"/>
      <c r="VXL6" s="994"/>
      <c r="VXM6" s="994"/>
      <c r="VXN6" s="994"/>
      <c r="VXO6" s="994"/>
      <c r="VXP6" s="994"/>
      <c r="VXQ6" s="994"/>
      <c r="VXR6" s="994"/>
      <c r="VXS6" s="994"/>
      <c r="VXT6" s="994"/>
      <c r="VXU6" s="994"/>
      <c r="VXV6" s="994"/>
      <c r="VXW6" s="994"/>
      <c r="VXX6" s="994"/>
      <c r="VXY6" s="994"/>
      <c r="VXZ6" s="994"/>
      <c r="VYA6" s="994"/>
      <c r="VYB6" s="994"/>
      <c r="VYC6" s="994"/>
      <c r="VYD6" s="994"/>
      <c r="VYE6" s="994"/>
      <c r="VYF6" s="994"/>
      <c r="VYG6" s="994"/>
      <c r="VYH6" s="994"/>
      <c r="VYI6" s="994"/>
      <c r="VYJ6" s="994"/>
      <c r="VYK6" s="994"/>
      <c r="VYL6" s="994"/>
      <c r="VYM6" s="994"/>
      <c r="VYN6" s="994"/>
      <c r="VYO6" s="994"/>
      <c r="VYP6" s="994"/>
      <c r="VYQ6" s="994"/>
      <c r="VYR6" s="994"/>
      <c r="VYS6" s="994"/>
      <c r="VYT6" s="994"/>
      <c r="VYU6" s="994"/>
      <c r="VYV6" s="994"/>
      <c r="VYW6" s="994"/>
      <c r="VYX6" s="994"/>
      <c r="VYY6" s="994"/>
      <c r="VYZ6" s="994"/>
      <c r="VZA6" s="994"/>
      <c r="VZB6" s="994"/>
      <c r="VZC6" s="994"/>
      <c r="VZD6" s="994"/>
      <c r="VZE6" s="994"/>
      <c r="VZF6" s="994"/>
      <c r="VZG6" s="994"/>
      <c r="VZH6" s="994"/>
      <c r="VZI6" s="994"/>
      <c r="VZJ6" s="994"/>
      <c r="VZK6" s="994"/>
      <c r="VZL6" s="994"/>
      <c r="VZM6" s="994"/>
      <c r="VZN6" s="994"/>
      <c r="VZO6" s="994"/>
      <c r="VZP6" s="994"/>
      <c r="VZQ6" s="994"/>
      <c r="VZR6" s="994"/>
      <c r="VZS6" s="994"/>
      <c r="VZT6" s="994"/>
      <c r="VZU6" s="994"/>
      <c r="VZV6" s="994"/>
      <c r="VZW6" s="994"/>
      <c r="VZX6" s="994"/>
      <c r="VZY6" s="994"/>
      <c r="VZZ6" s="994"/>
      <c r="WAA6" s="994"/>
      <c r="WAB6" s="994"/>
      <c r="WAC6" s="994"/>
      <c r="WAD6" s="994"/>
      <c r="WAE6" s="994"/>
      <c r="WAF6" s="994"/>
      <c r="WAG6" s="994"/>
      <c r="WAH6" s="994"/>
      <c r="WAI6" s="994"/>
      <c r="WAJ6" s="994"/>
      <c r="WAK6" s="994"/>
      <c r="WAL6" s="994"/>
      <c r="WAM6" s="994"/>
      <c r="WAN6" s="994"/>
      <c r="WAO6" s="994"/>
      <c r="WAP6" s="994"/>
      <c r="WAQ6" s="994"/>
      <c r="WAR6" s="994"/>
      <c r="WAS6" s="994"/>
      <c r="WAT6" s="994"/>
      <c r="WAU6" s="994"/>
      <c r="WAV6" s="994"/>
      <c r="WAW6" s="994"/>
      <c r="WAX6" s="994"/>
      <c r="WAY6" s="994"/>
      <c r="WAZ6" s="994"/>
      <c r="WBA6" s="994"/>
      <c r="WBB6" s="994"/>
      <c r="WBC6" s="994"/>
      <c r="WBD6" s="994"/>
      <c r="WBE6" s="994"/>
      <c r="WBF6" s="994"/>
      <c r="WBG6" s="994"/>
      <c r="WBH6" s="994"/>
      <c r="WBI6" s="994"/>
      <c r="WBJ6" s="994"/>
      <c r="WBK6" s="994"/>
      <c r="WBL6" s="994"/>
      <c r="WBM6" s="994"/>
      <c r="WBN6" s="994"/>
      <c r="WBO6" s="994"/>
      <c r="WBP6" s="994"/>
      <c r="WBQ6" s="994"/>
      <c r="WBR6" s="994"/>
      <c r="WBS6" s="994"/>
      <c r="WBT6" s="994"/>
      <c r="WBU6" s="994"/>
      <c r="WBV6" s="994"/>
      <c r="WBW6" s="994"/>
      <c r="WBX6" s="994"/>
      <c r="WBY6" s="994"/>
      <c r="WBZ6" s="994"/>
      <c r="WCA6" s="994"/>
      <c r="WCB6" s="994"/>
      <c r="WCC6" s="994"/>
      <c r="WCD6" s="994"/>
      <c r="WCE6" s="994"/>
      <c r="WCF6" s="994"/>
      <c r="WCG6" s="994"/>
      <c r="WCH6" s="994"/>
      <c r="WCI6" s="994"/>
      <c r="WCJ6" s="994"/>
      <c r="WCK6" s="994"/>
      <c r="WCL6" s="994"/>
      <c r="WCM6" s="994"/>
      <c r="WCN6" s="994"/>
      <c r="WCO6" s="994"/>
      <c r="WCP6" s="994"/>
      <c r="WCQ6" s="994"/>
      <c r="WCR6" s="994"/>
      <c r="WCS6" s="994"/>
      <c r="WCT6" s="994"/>
      <c r="WCU6" s="994"/>
      <c r="WCV6" s="994"/>
      <c r="WCW6" s="994"/>
      <c r="WCX6" s="994"/>
      <c r="WCY6" s="994"/>
      <c r="WCZ6" s="994"/>
      <c r="WDA6" s="994"/>
      <c r="WDB6" s="994"/>
      <c r="WDC6" s="994"/>
      <c r="WDD6" s="994"/>
      <c r="WDE6" s="994"/>
      <c r="WDF6" s="994"/>
      <c r="WDG6" s="994"/>
      <c r="WDH6" s="994"/>
      <c r="WDI6" s="994"/>
      <c r="WDJ6" s="994"/>
      <c r="WDK6" s="994"/>
      <c r="WDL6" s="994"/>
      <c r="WDM6" s="994"/>
      <c r="WDN6" s="994"/>
      <c r="WDO6" s="994"/>
      <c r="WDP6" s="994"/>
      <c r="WDQ6" s="994"/>
      <c r="WDR6" s="994"/>
      <c r="WDS6" s="994"/>
      <c r="WDT6" s="994"/>
      <c r="WDU6" s="994"/>
      <c r="WDV6" s="994"/>
      <c r="WDW6" s="994"/>
      <c r="WDX6" s="994"/>
      <c r="WDY6" s="994"/>
      <c r="WDZ6" s="994"/>
      <c r="WEA6" s="994"/>
      <c r="WEB6" s="994"/>
      <c r="WEC6" s="994"/>
      <c r="WED6" s="994"/>
      <c r="WEE6" s="994"/>
      <c r="WEF6" s="994"/>
      <c r="WEG6" s="994"/>
      <c r="WEH6" s="994"/>
      <c r="WEI6" s="994"/>
      <c r="WEJ6" s="994"/>
      <c r="WEK6" s="994"/>
      <c r="WEL6" s="994"/>
      <c r="WEM6" s="994"/>
      <c r="WEN6" s="994"/>
      <c r="WEO6" s="994"/>
      <c r="WEP6" s="994"/>
      <c r="WEQ6" s="994"/>
      <c r="WER6" s="994"/>
      <c r="WES6" s="994"/>
      <c r="WET6" s="994"/>
      <c r="WEU6" s="994"/>
      <c r="WEV6" s="994"/>
      <c r="WEW6" s="994"/>
      <c r="WEX6" s="994"/>
      <c r="WEY6" s="994"/>
      <c r="WEZ6" s="994"/>
      <c r="WFA6" s="994"/>
      <c r="WFB6" s="994"/>
      <c r="WFC6" s="994"/>
      <c r="WFD6" s="994"/>
      <c r="WFE6" s="994"/>
      <c r="WFF6" s="994"/>
      <c r="WFG6" s="994"/>
      <c r="WFH6" s="994"/>
      <c r="WFI6" s="994"/>
      <c r="WFJ6" s="994"/>
      <c r="WFK6" s="994"/>
      <c r="WFL6" s="994"/>
      <c r="WFM6" s="994"/>
      <c r="WFN6" s="994"/>
      <c r="WFO6" s="994"/>
      <c r="WFP6" s="994"/>
      <c r="WFQ6" s="994"/>
      <c r="WFR6" s="994"/>
      <c r="WFS6" s="994"/>
      <c r="WFT6" s="994"/>
      <c r="WFU6" s="994"/>
      <c r="WFV6" s="994"/>
      <c r="WFW6" s="994"/>
      <c r="WFX6" s="994"/>
      <c r="WFY6" s="994"/>
      <c r="WFZ6" s="994"/>
      <c r="WGA6" s="994"/>
      <c r="WGB6" s="994"/>
      <c r="WGC6" s="994"/>
      <c r="WGD6" s="994"/>
      <c r="WGE6" s="994"/>
      <c r="WGF6" s="994"/>
      <c r="WGG6" s="994"/>
      <c r="WGH6" s="994"/>
      <c r="WGI6" s="994"/>
      <c r="WGJ6" s="994"/>
      <c r="WGK6" s="994"/>
      <c r="WGL6" s="994"/>
      <c r="WGM6" s="994"/>
      <c r="WGN6" s="994"/>
      <c r="WGO6" s="994"/>
      <c r="WGP6" s="994"/>
      <c r="WGQ6" s="994"/>
      <c r="WGR6" s="994"/>
      <c r="WGS6" s="994"/>
      <c r="WGT6" s="994"/>
      <c r="WGU6" s="994"/>
      <c r="WGV6" s="994"/>
      <c r="WGW6" s="994"/>
      <c r="WGX6" s="994"/>
      <c r="WGY6" s="994"/>
      <c r="WGZ6" s="994"/>
      <c r="WHA6" s="994"/>
      <c r="WHB6" s="994"/>
      <c r="WHC6" s="994"/>
      <c r="WHD6" s="994"/>
      <c r="WHE6" s="994"/>
      <c r="WHF6" s="994"/>
      <c r="WHG6" s="994"/>
      <c r="WHH6" s="994"/>
      <c r="WHI6" s="994"/>
      <c r="WHJ6" s="994"/>
      <c r="WHK6" s="994"/>
      <c r="WHL6" s="994"/>
      <c r="WHM6" s="994"/>
      <c r="WHN6" s="994"/>
      <c r="WHO6" s="994"/>
      <c r="WHP6" s="994"/>
      <c r="WHQ6" s="994"/>
      <c r="WHR6" s="994"/>
      <c r="WHS6" s="994"/>
      <c r="WHT6" s="994"/>
      <c r="WHU6" s="994"/>
      <c r="WHV6" s="994"/>
      <c r="WHW6" s="994"/>
      <c r="WHX6" s="994"/>
      <c r="WHY6" s="994"/>
      <c r="WHZ6" s="994"/>
      <c r="WIA6" s="994"/>
      <c r="WIB6" s="994"/>
      <c r="WIC6" s="994"/>
      <c r="WID6" s="994"/>
      <c r="WIE6" s="994"/>
      <c r="WIF6" s="994"/>
      <c r="WIG6" s="994"/>
      <c r="WIH6" s="994"/>
      <c r="WII6" s="994"/>
      <c r="WIJ6" s="994"/>
      <c r="WIK6" s="994"/>
      <c r="WIL6" s="994"/>
      <c r="WIM6" s="994"/>
      <c r="WIN6" s="994"/>
      <c r="WIO6" s="994"/>
      <c r="WIP6" s="994"/>
      <c r="WIQ6" s="994"/>
      <c r="WIR6" s="994"/>
      <c r="WIS6" s="994"/>
      <c r="WIT6" s="994"/>
      <c r="WIU6" s="994"/>
      <c r="WIV6" s="994"/>
      <c r="WIW6" s="994"/>
      <c r="WIX6" s="994"/>
      <c r="WIY6" s="994"/>
      <c r="WIZ6" s="994"/>
      <c r="WJA6" s="994"/>
      <c r="WJB6" s="994"/>
      <c r="WJC6" s="994"/>
      <c r="WJD6" s="994"/>
      <c r="WJE6" s="994"/>
      <c r="WJF6" s="994"/>
      <c r="WJG6" s="994"/>
      <c r="WJH6" s="994"/>
      <c r="WJI6" s="994"/>
      <c r="WJJ6" s="994"/>
      <c r="WJK6" s="994"/>
      <c r="WJL6" s="994"/>
      <c r="WJM6" s="994"/>
      <c r="WJN6" s="994"/>
      <c r="WJO6" s="994"/>
      <c r="WJP6" s="994"/>
      <c r="WJQ6" s="994"/>
      <c r="WJR6" s="994"/>
      <c r="WJS6" s="994"/>
      <c r="WJT6" s="994"/>
      <c r="WJU6" s="994"/>
      <c r="WJV6" s="994"/>
      <c r="WJW6" s="994"/>
      <c r="WJX6" s="994"/>
      <c r="WJY6" s="994"/>
      <c r="WJZ6" s="994"/>
      <c r="WKA6" s="994"/>
      <c r="WKB6" s="994"/>
      <c r="WKC6" s="994"/>
      <c r="WKD6" s="994"/>
      <c r="WKE6" s="994"/>
      <c r="WKF6" s="994"/>
      <c r="WKG6" s="994"/>
      <c r="WKH6" s="994"/>
      <c r="WKI6" s="994"/>
      <c r="WKJ6" s="994"/>
      <c r="WKK6" s="994"/>
      <c r="WKL6" s="994"/>
      <c r="WKM6" s="994"/>
      <c r="WKN6" s="994"/>
      <c r="WKO6" s="994"/>
      <c r="WKP6" s="994"/>
      <c r="WKQ6" s="994"/>
      <c r="WKR6" s="994"/>
      <c r="WKS6" s="994"/>
      <c r="WKT6" s="994"/>
      <c r="WKU6" s="994"/>
      <c r="WKV6" s="994"/>
      <c r="WKW6" s="994"/>
      <c r="WKX6" s="994"/>
      <c r="WKY6" s="994"/>
      <c r="WKZ6" s="994"/>
      <c r="WLA6" s="994"/>
      <c r="WLB6" s="994"/>
      <c r="WLC6" s="994"/>
      <c r="WLD6" s="994"/>
      <c r="WLE6" s="994"/>
      <c r="WLF6" s="994"/>
      <c r="WLG6" s="994"/>
      <c r="WLH6" s="994"/>
      <c r="WLI6" s="994"/>
      <c r="WLJ6" s="994"/>
      <c r="WLK6" s="994"/>
      <c r="WLL6" s="994"/>
      <c r="WLM6" s="994"/>
      <c r="WLN6" s="994"/>
      <c r="WLO6" s="994"/>
      <c r="WLP6" s="994"/>
      <c r="WLQ6" s="994"/>
      <c r="WLR6" s="994"/>
      <c r="WLS6" s="994"/>
      <c r="WLT6" s="994"/>
      <c r="WLU6" s="994"/>
      <c r="WLV6" s="994"/>
      <c r="WLW6" s="994"/>
      <c r="WLX6" s="994"/>
      <c r="WLY6" s="994"/>
      <c r="WLZ6" s="994"/>
      <c r="WMA6" s="994"/>
      <c r="WMB6" s="994"/>
      <c r="WMC6" s="994"/>
      <c r="WMD6" s="994"/>
      <c r="WME6" s="994"/>
      <c r="WMF6" s="994"/>
      <c r="WMG6" s="994"/>
      <c r="WMH6" s="994"/>
      <c r="WMI6" s="994"/>
      <c r="WMJ6" s="994"/>
      <c r="WMK6" s="994"/>
      <c r="WML6" s="994"/>
      <c r="WMM6" s="994"/>
      <c r="WMN6" s="994"/>
      <c r="WMO6" s="994"/>
      <c r="WMP6" s="994"/>
      <c r="WMQ6" s="994"/>
      <c r="WMR6" s="994"/>
      <c r="WMS6" s="994"/>
      <c r="WMT6" s="994"/>
      <c r="WMU6" s="994"/>
      <c r="WMV6" s="994"/>
      <c r="WMW6" s="994"/>
      <c r="WMX6" s="994"/>
      <c r="WMY6" s="994"/>
      <c r="WMZ6" s="994"/>
      <c r="WNA6" s="994"/>
      <c r="WNB6" s="994"/>
      <c r="WNC6" s="994"/>
      <c r="WND6" s="994"/>
      <c r="WNE6" s="994"/>
      <c r="WNF6" s="994"/>
      <c r="WNG6" s="994"/>
      <c r="WNH6" s="994"/>
      <c r="WNI6" s="994"/>
      <c r="WNJ6" s="994"/>
      <c r="WNK6" s="994"/>
      <c r="WNL6" s="994"/>
      <c r="WNM6" s="994"/>
      <c r="WNN6" s="994"/>
      <c r="WNO6" s="994"/>
      <c r="WNP6" s="994"/>
      <c r="WNQ6" s="994"/>
      <c r="WNR6" s="994"/>
      <c r="WNS6" s="994"/>
      <c r="WNT6" s="994"/>
      <c r="WNU6" s="994"/>
      <c r="WNV6" s="994"/>
      <c r="WNW6" s="994"/>
      <c r="WNX6" s="994"/>
      <c r="WNY6" s="994"/>
      <c r="WNZ6" s="994"/>
      <c r="WOA6" s="994"/>
      <c r="WOB6" s="994"/>
      <c r="WOC6" s="994"/>
      <c r="WOD6" s="994"/>
      <c r="WOE6" s="994"/>
      <c r="WOF6" s="994"/>
      <c r="WOG6" s="994"/>
      <c r="WOH6" s="994"/>
      <c r="WOI6" s="994"/>
      <c r="WOJ6" s="994"/>
      <c r="WOK6" s="994"/>
      <c r="WOL6" s="994"/>
      <c r="WOM6" s="994"/>
      <c r="WON6" s="994"/>
      <c r="WOO6" s="994"/>
      <c r="WOP6" s="994"/>
      <c r="WOQ6" s="994"/>
      <c r="WOR6" s="994"/>
      <c r="WOS6" s="994"/>
      <c r="WOT6" s="994"/>
      <c r="WOU6" s="994"/>
      <c r="WOV6" s="994"/>
      <c r="WOW6" s="994"/>
      <c r="WOX6" s="994"/>
      <c r="WOY6" s="994"/>
      <c r="WOZ6" s="994"/>
      <c r="WPA6" s="994"/>
      <c r="WPB6" s="994"/>
      <c r="WPC6" s="994"/>
      <c r="WPD6" s="994"/>
      <c r="WPE6" s="994"/>
      <c r="WPF6" s="994"/>
      <c r="WPG6" s="994"/>
      <c r="WPH6" s="994"/>
      <c r="WPI6" s="994"/>
      <c r="WPJ6" s="994"/>
      <c r="WPK6" s="994"/>
      <c r="WPL6" s="994"/>
      <c r="WPM6" s="994"/>
      <c r="WPN6" s="994"/>
      <c r="WPO6" s="994"/>
      <c r="WPP6" s="994"/>
      <c r="WPQ6" s="994"/>
      <c r="WPR6" s="994"/>
      <c r="WPS6" s="994"/>
      <c r="WPT6" s="994"/>
      <c r="WPU6" s="994"/>
      <c r="WPV6" s="994"/>
      <c r="WPW6" s="994"/>
      <c r="WPX6" s="994"/>
      <c r="WPY6" s="994"/>
      <c r="WPZ6" s="994"/>
      <c r="WQA6" s="994"/>
      <c r="WQB6" s="994"/>
      <c r="WQC6" s="994"/>
      <c r="WQD6" s="994"/>
      <c r="WQE6" s="994"/>
      <c r="WQF6" s="994"/>
      <c r="WQG6" s="994"/>
      <c r="WQH6" s="994"/>
      <c r="WQI6" s="994"/>
      <c r="WQJ6" s="994"/>
      <c r="WQK6" s="994"/>
      <c r="WQL6" s="994"/>
      <c r="WQM6" s="994"/>
      <c r="WQN6" s="994"/>
      <c r="WQO6" s="994"/>
      <c r="WQP6" s="994"/>
      <c r="WQQ6" s="994"/>
      <c r="WQR6" s="994"/>
      <c r="WQS6" s="994"/>
      <c r="WQT6" s="994"/>
      <c r="WQU6" s="994"/>
      <c r="WQV6" s="994"/>
      <c r="WQW6" s="994"/>
      <c r="WQX6" s="994"/>
      <c r="WQY6" s="994"/>
      <c r="WQZ6" s="994"/>
      <c r="WRA6" s="994"/>
      <c r="WRB6" s="994"/>
      <c r="WRC6" s="994"/>
      <c r="WRD6" s="994"/>
      <c r="WRE6" s="994"/>
      <c r="WRF6" s="994"/>
      <c r="WRG6" s="994"/>
      <c r="WRH6" s="994"/>
      <c r="WRI6" s="994"/>
      <c r="WRJ6" s="994"/>
      <c r="WRK6" s="994"/>
      <c r="WRL6" s="994"/>
      <c r="WRM6" s="994"/>
      <c r="WRN6" s="994"/>
      <c r="WRO6" s="994"/>
      <c r="WRP6" s="994"/>
      <c r="WRQ6" s="994"/>
      <c r="WRR6" s="994"/>
      <c r="WRS6" s="994"/>
      <c r="WRT6" s="994"/>
      <c r="WRU6" s="994"/>
      <c r="WRV6" s="994"/>
      <c r="WRW6" s="994"/>
      <c r="WRX6" s="994"/>
      <c r="WRY6" s="994"/>
      <c r="WRZ6" s="994"/>
      <c r="WSA6" s="994"/>
      <c r="WSB6" s="994"/>
      <c r="WSC6" s="994"/>
      <c r="WSD6" s="994"/>
      <c r="WSE6" s="994"/>
      <c r="WSF6" s="994"/>
      <c r="WSG6" s="994"/>
      <c r="WSH6" s="994"/>
      <c r="WSI6" s="994"/>
      <c r="WSJ6" s="994"/>
      <c r="WSK6" s="994"/>
      <c r="WSL6" s="994"/>
      <c r="WSM6" s="994"/>
      <c r="WSN6" s="994"/>
      <c r="WSO6" s="994"/>
      <c r="WSP6" s="994"/>
      <c r="WSQ6" s="994"/>
      <c r="WSR6" s="994"/>
      <c r="WSS6" s="994"/>
      <c r="WST6" s="994"/>
      <c r="WSU6" s="994"/>
      <c r="WSV6" s="994"/>
      <c r="WSW6" s="994"/>
      <c r="WSX6" s="994"/>
      <c r="WSY6" s="994"/>
      <c r="WSZ6" s="994"/>
      <c r="WTA6" s="994"/>
      <c r="WTB6" s="994"/>
      <c r="WTC6" s="994"/>
      <c r="WTD6" s="994"/>
      <c r="WTE6" s="994"/>
      <c r="WTF6" s="994"/>
      <c r="WTG6" s="994"/>
      <c r="WTH6" s="994"/>
      <c r="WTI6" s="994"/>
      <c r="WTJ6" s="994"/>
      <c r="WTK6" s="994"/>
      <c r="WTL6" s="994"/>
      <c r="WTM6" s="994"/>
      <c r="WTN6" s="994"/>
      <c r="WTO6" s="994"/>
      <c r="WTP6" s="994"/>
      <c r="WTQ6" s="994"/>
      <c r="WTR6" s="994"/>
      <c r="WTS6" s="994"/>
      <c r="WTT6" s="994"/>
      <c r="WTU6" s="994"/>
      <c r="WTV6" s="994"/>
      <c r="WTW6" s="994"/>
      <c r="WTX6" s="994"/>
      <c r="WTY6" s="994"/>
      <c r="WTZ6" s="994"/>
      <c r="WUA6" s="994"/>
      <c r="WUB6" s="994"/>
      <c r="WUC6" s="994"/>
      <c r="WUD6" s="994"/>
      <c r="WUE6" s="994"/>
      <c r="WUF6" s="994"/>
      <c r="WUG6" s="994"/>
      <c r="WUH6" s="994"/>
      <c r="WUI6" s="994"/>
      <c r="WUJ6" s="994"/>
      <c r="WUK6" s="994"/>
      <c r="WUL6" s="994"/>
      <c r="WUM6" s="994"/>
      <c r="WUN6" s="994"/>
      <c r="WUO6" s="994"/>
      <c r="WUP6" s="994"/>
      <c r="WUQ6" s="994"/>
      <c r="WUR6" s="994"/>
      <c r="WUS6" s="994"/>
      <c r="WUT6" s="994"/>
      <c r="WUU6" s="994"/>
      <c r="WUV6" s="994"/>
      <c r="WUW6" s="994"/>
      <c r="WUX6" s="994"/>
      <c r="WUY6" s="994"/>
      <c r="WUZ6" s="994"/>
      <c r="WVA6" s="994"/>
      <c r="WVB6" s="994"/>
      <c r="WVC6" s="994"/>
      <c r="WVD6" s="994"/>
      <c r="WVE6" s="994"/>
      <c r="WVF6" s="994"/>
      <c r="WVG6" s="994"/>
      <c r="WVH6" s="994"/>
      <c r="WVI6" s="994"/>
      <c r="WVJ6" s="994"/>
      <c r="WVK6" s="994"/>
      <c r="WVL6" s="994"/>
      <c r="WVM6" s="994"/>
      <c r="WVN6" s="994"/>
      <c r="WVO6" s="994"/>
      <c r="WVP6" s="994"/>
      <c r="WVQ6" s="994"/>
      <c r="WVR6" s="994"/>
      <c r="WVS6" s="994"/>
      <c r="WVT6" s="994"/>
      <c r="WVU6" s="994"/>
      <c r="WVV6" s="994"/>
      <c r="WVW6" s="994"/>
      <c r="WVX6" s="994"/>
      <c r="WVY6" s="994"/>
      <c r="WVZ6" s="994"/>
      <c r="WWA6" s="994"/>
      <c r="WWB6" s="994"/>
      <c r="WWC6" s="994"/>
      <c r="WWD6" s="994"/>
      <c r="WWE6" s="994"/>
      <c r="WWF6" s="994"/>
      <c r="WWG6" s="994"/>
      <c r="WWH6" s="994"/>
      <c r="WWI6" s="994"/>
      <c r="WWJ6" s="994"/>
      <c r="WWK6" s="994"/>
      <c r="WWL6" s="994"/>
      <c r="WWM6" s="994"/>
      <c r="WWN6" s="994"/>
      <c r="WWO6" s="994"/>
      <c r="WWP6" s="994"/>
      <c r="WWQ6" s="994"/>
      <c r="WWR6" s="994"/>
      <c r="WWS6" s="994"/>
      <c r="WWT6" s="994"/>
      <c r="WWU6" s="994"/>
      <c r="WWV6" s="994"/>
      <c r="WWW6" s="994"/>
      <c r="WWX6" s="994"/>
      <c r="WWY6" s="994"/>
      <c r="WWZ6" s="994"/>
      <c r="WXA6" s="994"/>
      <c r="WXB6" s="994"/>
      <c r="WXC6" s="994"/>
      <c r="WXD6" s="994"/>
      <c r="WXE6" s="994"/>
      <c r="WXF6" s="994"/>
      <c r="WXG6" s="994"/>
      <c r="WXH6" s="994"/>
      <c r="WXI6" s="994"/>
      <c r="WXJ6" s="994"/>
      <c r="WXK6" s="994"/>
      <c r="WXL6" s="994"/>
      <c r="WXM6" s="994"/>
      <c r="WXN6" s="994"/>
      <c r="WXO6" s="994"/>
      <c r="WXP6" s="994"/>
      <c r="WXQ6" s="994"/>
      <c r="WXR6" s="994"/>
      <c r="WXS6" s="994"/>
      <c r="WXT6" s="994"/>
      <c r="WXU6" s="994"/>
      <c r="WXV6" s="994"/>
      <c r="WXW6" s="994"/>
      <c r="WXX6" s="994"/>
      <c r="WXY6" s="994"/>
      <c r="WXZ6" s="994"/>
      <c r="WYA6" s="994"/>
      <c r="WYB6" s="994"/>
      <c r="WYC6" s="994"/>
      <c r="WYD6" s="994"/>
      <c r="WYE6" s="994"/>
      <c r="WYF6" s="994"/>
      <c r="WYG6" s="994"/>
      <c r="WYH6" s="994"/>
      <c r="WYI6" s="994"/>
      <c r="WYJ6" s="994"/>
      <c r="WYK6" s="994"/>
      <c r="WYL6" s="994"/>
      <c r="WYM6" s="994"/>
      <c r="WYN6" s="994"/>
      <c r="WYO6" s="994"/>
      <c r="WYP6" s="994"/>
      <c r="WYQ6" s="994"/>
      <c r="WYR6" s="994"/>
      <c r="WYS6" s="994"/>
      <c r="WYT6" s="994"/>
      <c r="WYU6" s="994"/>
      <c r="WYV6" s="994"/>
      <c r="WYW6" s="994"/>
      <c r="WYX6" s="994"/>
      <c r="WYY6" s="994"/>
      <c r="WYZ6" s="994"/>
      <c r="WZA6" s="994"/>
      <c r="WZB6" s="994"/>
      <c r="WZC6" s="994"/>
      <c r="WZD6" s="994"/>
      <c r="WZE6" s="994"/>
      <c r="WZF6" s="994"/>
      <c r="WZG6" s="994"/>
      <c r="WZH6" s="994"/>
      <c r="WZI6" s="994"/>
      <c r="WZJ6" s="994"/>
      <c r="WZK6" s="994"/>
      <c r="WZL6" s="994"/>
      <c r="WZM6" s="994"/>
      <c r="WZN6" s="994"/>
      <c r="WZO6" s="994"/>
      <c r="WZP6" s="994"/>
      <c r="WZQ6" s="994"/>
      <c r="WZR6" s="994"/>
      <c r="WZS6" s="994"/>
      <c r="WZT6" s="994"/>
      <c r="WZU6" s="994"/>
      <c r="WZV6" s="994"/>
      <c r="WZW6" s="994"/>
      <c r="WZX6" s="994"/>
      <c r="WZY6" s="994"/>
      <c r="WZZ6" s="994"/>
      <c r="XAA6" s="994"/>
      <c r="XAB6" s="994"/>
      <c r="XAC6" s="994"/>
      <c r="XAD6" s="994"/>
      <c r="XAE6" s="994"/>
      <c r="XAF6" s="994"/>
      <c r="XAG6" s="994"/>
      <c r="XAH6" s="994"/>
      <c r="XAI6" s="994"/>
      <c r="XAJ6" s="994"/>
      <c r="XAK6" s="994"/>
      <c r="XAL6" s="994"/>
      <c r="XAM6" s="994"/>
      <c r="XAN6" s="994"/>
      <c r="XAO6" s="994"/>
      <c r="XAP6" s="994"/>
      <c r="XAQ6" s="994"/>
      <c r="XAR6" s="994"/>
      <c r="XAS6" s="994"/>
      <c r="XAT6" s="994"/>
      <c r="XAU6" s="994"/>
      <c r="XAV6" s="994"/>
      <c r="XAW6" s="994"/>
      <c r="XAX6" s="994"/>
      <c r="XAY6" s="994"/>
      <c r="XAZ6" s="994"/>
      <c r="XBA6" s="994"/>
      <c r="XBB6" s="994"/>
      <c r="XBC6" s="994"/>
      <c r="XBD6" s="994"/>
      <c r="XBE6" s="994"/>
      <c r="XBF6" s="994"/>
      <c r="XBG6" s="994"/>
      <c r="XBH6" s="994"/>
      <c r="XBI6" s="994"/>
      <c r="XBJ6" s="994"/>
      <c r="XBK6" s="994"/>
      <c r="XBL6" s="994"/>
      <c r="XBM6" s="994"/>
      <c r="XBN6" s="994"/>
      <c r="XBO6" s="994"/>
      <c r="XBP6" s="994"/>
      <c r="XBQ6" s="994"/>
      <c r="XBR6" s="994"/>
      <c r="XBS6" s="994"/>
      <c r="XBT6" s="994"/>
      <c r="XBU6" s="994"/>
      <c r="XBV6" s="994"/>
      <c r="XBW6" s="994"/>
      <c r="XBX6" s="994"/>
      <c r="XBY6" s="994"/>
      <c r="XBZ6" s="994"/>
      <c r="XCA6" s="994"/>
      <c r="XCB6" s="994"/>
      <c r="XCC6" s="994"/>
      <c r="XCD6" s="994"/>
      <c r="XCE6" s="994"/>
      <c r="XCF6" s="994"/>
      <c r="XCG6" s="994"/>
      <c r="XCH6" s="994"/>
      <c r="XCI6" s="994"/>
      <c r="XCJ6" s="994"/>
      <c r="XCK6" s="994"/>
      <c r="XCL6" s="994"/>
      <c r="XCM6" s="994"/>
      <c r="XCN6" s="994"/>
      <c r="XCO6" s="994"/>
      <c r="XCP6" s="994"/>
      <c r="XCQ6" s="994"/>
      <c r="XCR6" s="994"/>
      <c r="XCS6" s="994"/>
      <c r="XCT6" s="994"/>
      <c r="XCU6" s="994"/>
      <c r="XCV6" s="994"/>
      <c r="XCW6" s="994"/>
      <c r="XCX6" s="994"/>
      <c r="XCY6" s="994"/>
      <c r="XCZ6" s="994"/>
      <c r="XDA6" s="994"/>
      <c r="XDB6" s="994"/>
      <c r="XDC6" s="994"/>
      <c r="XDD6" s="994"/>
      <c r="XDE6" s="994"/>
      <c r="XDF6" s="994"/>
      <c r="XDG6" s="994"/>
      <c r="XDH6" s="994"/>
      <c r="XDI6" s="994"/>
      <c r="XDJ6" s="994"/>
      <c r="XDK6" s="994"/>
      <c r="XDL6" s="994"/>
      <c r="XDM6" s="994"/>
      <c r="XDN6" s="994"/>
      <c r="XDO6" s="994"/>
      <c r="XDP6" s="994"/>
      <c r="XDQ6" s="994"/>
      <c r="XDR6" s="994"/>
      <c r="XDS6" s="994"/>
      <c r="XDT6" s="994"/>
      <c r="XDU6" s="994"/>
      <c r="XDV6" s="994"/>
      <c r="XDW6" s="994"/>
      <c r="XDX6" s="994"/>
      <c r="XDY6" s="994"/>
      <c r="XDZ6" s="994"/>
      <c r="XEA6" s="994"/>
      <c r="XEB6" s="994"/>
      <c r="XEC6" s="994"/>
      <c r="XED6" s="994"/>
      <c r="XEE6" s="994"/>
      <c r="XEF6" s="994"/>
      <c r="XEG6" s="994"/>
      <c r="XEH6" s="994"/>
      <c r="XEI6" s="994"/>
      <c r="XEJ6" s="994"/>
      <c r="XEK6" s="994"/>
      <c r="XEL6" s="994"/>
      <c r="XEM6" s="994"/>
      <c r="XEN6" s="994"/>
      <c r="XEO6" s="994"/>
      <c r="XEP6" s="994"/>
      <c r="XEQ6" s="994"/>
      <c r="XER6" s="994"/>
      <c r="XES6" s="994"/>
      <c r="XET6" s="994"/>
      <c r="XEU6" s="994"/>
      <c r="XEV6" s="994"/>
      <c r="XEW6" s="994"/>
      <c r="XEX6" s="994"/>
      <c r="XEY6" s="994"/>
      <c r="XEZ6" s="994"/>
      <c r="XFA6" s="994"/>
      <c r="XFB6" s="994"/>
      <c r="XFC6" s="994"/>
      <c r="XFD6" s="994"/>
    </row>
    <row r="7" spans="1:16384" ht="35.15" customHeight="1" x14ac:dyDescent="0.3">
      <c r="A7" s="1003" t="s">
        <v>1169</v>
      </c>
      <c r="B7" s="1004"/>
      <c r="C7" s="1004"/>
      <c r="D7" s="1004"/>
      <c r="E7" s="1004"/>
      <c r="F7" s="1004"/>
      <c r="G7" s="1004"/>
      <c r="H7" s="1004"/>
      <c r="I7" s="1004"/>
      <c r="J7" s="1004"/>
      <c r="K7" s="1004"/>
      <c r="L7" s="1004"/>
      <c r="M7" s="1004"/>
      <c r="N7" s="1005"/>
    </row>
    <row r="8" spans="1:16384" ht="25" customHeight="1" x14ac:dyDescent="0.3">
      <c r="A8" s="1006" t="s">
        <v>575</v>
      </c>
      <c r="B8" s="1006" t="s">
        <v>1166</v>
      </c>
      <c r="C8" s="1006" t="s">
        <v>1176</v>
      </c>
      <c r="D8" s="1006" t="s">
        <v>1130</v>
      </c>
      <c r="E8" s="1006" t="s">
        <v>1168</v>
      </c>
      <c r="F8" s="1006"/>
      <c r="G8" s="1006"/>
      <c r="H8" s="1007" t="s">
        <v>1136</v>
      </c>
      <c r="I8" s="1008"/>
      <c r="J8" s="1006" t="s">
        <v>1130</v>
      </c>
      <c r="K8" s="1007" t="s">
        <v>1133</v>
      </c>
      <c r="L8" s="1009"/>
      <c r="M8" s="1009"/>
      <c r="N8" s="1008"/>
    </row>
    <row r="9" spans="1:16384" ht="31" x14ac:dyDescent="0.3">
      <c r="A9" s="1006"/>
      <c r="B9" s="1006"/>
      <c r="C9" s="1006"/>
      <c r="D9" s="1006"/>
      <c r="E9" s="1010" t="s">
        <v>1134</v>
      </c>
      <c r="F9" s="1010" t="s">
        <v>1177</v>
      </c>
      <c r="G9" s="1010" t="s">
        <v>1135</v>
      </c>
      <c r="H9" s="1010" t="s">
        <v>1167</v>
      </c>
      <c r="I9" s="1010" t="s">
        <v>1163</v>
      </c>
      <c r="J9" s="1006"/>
      <c r="K9" s="1010" t="s">
        <v>1132</v>
      </c>
      <c r="L9" s="1010" t="s">
        <v>1131</v>
      </c>
      <c r="M9" s="1010" t="s">
        <v>1161</v>
      </c>
      <c r="N9" s="1010" t="s">
        <v>1162</v>
      </c>
      <c r="O9" s="1011"/>
    </row>
    <row r="10" spans="1:16384" x14ac:dyDescent="0.3">
      <c r="A10" s="1012">
        <v>1</v>
      </c>
      <c r="B10" s="1013"/>
      <c r="C10" s="618"/>
      <c r="D10" s="618"/>
      <c r="E10" s="618"/>
      <c r="F10" s="618"/>
      <c r="G10" s="620">
        <f>E10-F10</f>
        <v>0</v>
      </c>
      <c r="H10" s="617"/>
      <c r="I10" s="618"/>
      <c r="J10" s="618"/>
      <c r="K10" s="620">
        <f t="shared" ref="K10:K21" si="0">H10*G10</f>
        <v>0</v>
      </c>
      <c r="L10" s="620">
        <f t="shared" ref="L10:L21" si="1">I10*J10</f>
        <v>0</v>
      </c>
      <c r="M10" s="620">
        <v>0</v>
      </c>
      <c r="N10" s="620">
        <f>K10+L10+M10</f>
        <v>0</v>
      </c>
      <c r="O10" s="1011"/>
    </row>
    <row r="11" spans="1:16384" x14ac:dyDescent="0.3">
      <c r="A11" s="1012">
        <v>2</v>
      </c>
      <c r="B11" s="1013"/>
      <c r="C11" s="618"/>
      <c r="D11" s="618"/>
      <c r="E11" s="618"/>
      <c r="F11" s="618"/>
      <c r="G11" s="620">
        <f t="shared" ref="G11:G21" si="2">E11-F11</f>
        <v>0</v>
      </c>
      <c r="H11" s="617"/>
      <c r="I11" s="618"/>
      <c r="J11" s="618"/>
      <c r="K11" s="620">
        <f t="shared" si="0"/>
        <v>0</v>
      </c>
      <c r="L11" s="620">
        <f t="shared" si="1"/>
        <v>0</v>
      </c>
      <c r="M11" s="620">
        <v>0</v>
      </c>
      <c r="N11" s="620">
        <f t="shared" ref="N11:N21" si="3">K11+L11</f>
        <v>0</v>
      </c>
      <c r="O11" s="1011"/>
    </row>
    <row r="12" spans="1:16384" x14ac:dyDescent="0.3">
      <c r="A12" s="1012">
        <v>3</v>
      </c>
      <c r="B12" s="1013"/>
      <c r="C12" s="618"/>
      <c r="D12" s="618"/>
      <c r="E12" s="618"/>
      <c r="F12" s="618"/>
      <c r="G12" s="620">
        <f t="shared" si="2"/>
        <v>0</v>
      </c>
      <c r="H12" s="617"/>
      <c r="I12" s="618"/>
      <c r="J12" s="618"/>
      <c r="K12" s="620">
        <f t="shared" si="0"/>
        <v>0</v>
      </c>
      <c r="L12" s="620">
        <f t="shared" si="1"/>
        <v>0</v>
      </c>
      <c r="M12" s="620">
        <v>0</v>
      </c>
      <c r="N12" s="620">
        <f t="shared" si="3"/>
        <v>0</v>
      </c>
    </row>
    <row r="13" spans="1:16384" x14ac:dyDescent="0.3">
      <c r="A13" s="1012">
        <v>4</v>
      </c>
      <c r="B13" s="1013"/>
      <c r="C13" s="618"/>
      <c r="D13" s="618"/>
      <c r="E13" s="618"/>
      <c r="F13" s="618"/>
      <c r="G13" s="620">
        <f t="shared" si="2"/>
        <v>0</v>
      </c>
      <c r="H13" s="617"/>
      <c r="I13" s="618"/>
      <c r="J13" s="618"/>
      <c r="K13" s="620">
        <f t="shared" si="0"/>
        <v>0</v>
      </c>
      <c r="L13" s="620">
        <f t="shared" si="1"/>
        <v>0</v>
      </c>
      <c r="M13" s="620">
        <v>0</v>
      </c>
      <c r="N13" s="620">
        <f t="shared" si="3"/>
        <v>0</v>
      </c>
    </row>
    <row r="14" spans="1:16384" x14ac:dyDescent="0.3">
      <c r="A14" s="1012">
        <v>5</v>
      </c>
      <c r="B14" s="1013"/>
      <c r="C14" s="618"/>
      <c r="D14" s="618"/>
      <c r="E14" s="618"/>
      <c r="F14" s="618"/>
      <c r="G14" s="620">
        <f t="shared" si="2"/>
        <v>0</v>
      </c>
      <c r="H14" s="617"/>
      <c r="I14" s="618"/>
      <c r="J14" s="618"/>
      <c r="K14" s="620">
        <f t="shared" si="0"/>
        <v>0</v>
      </c>
      <c r="L14" s="620">
        <f t="shared" si="1"/>
        <v>0</v>
      </c>
      <c r="M14" s="620">
        <v>0</v>
      </c>
      <c r="N14" s="620">
        <f t="shared" si="3"/>
        <v>0</v>
      </c>
    </row>
    <row r="15" spans="1:16384" x14ac:dyDescent="0.3">
      <c r="A15" s="1012">
        <v>6</v>
      </c>
      <c r="B15" s="1013"/>
      <c r="C15" s="618"/>
      <c r="D15" s="618"/>
      <c r="E15" s="618"/>
      <c r="F15" s="618"/>
      <c r="G15" s="620">
        <f t="shared" si="2"/>
        <v>0</v>
      </c>
      <c r="H15" s="617"/>
      <c r="I15" s="618"/>
      <c r="J15" s="618"/>
      <c r="K15" s="620">
        <f t="shared" si="0"/>
        <v>0</v>
      </c>
      <c r="L15" s="620">
        <f t="shared" si="1"/>
        <v>0</v>
      </c>
      <c r="M15" s="620">
        <v>0</v>
      </c>
      <c r="N15" s="620">
        <f t="shared" si="3"/>
        <v>0</v>
      </c>
    </row>
    <row r="16" spans="1:16384" x14ac:dyDescent="0.3">
      <c r="A16" s="1012">
        <v>7</v>
      </c>
      <c r="B16" s="1013"/>
      <c r="C16" s="618"/>
      <c r="D16" s="618"/>
      <c r="E16" s="618"/>
      <c r="F16" s="618"/>
      <c r="G16" s="620">
        <f t="shared" si="2"/>
        <v>0</v>
      </c>
      <c r="H16" s="617"/>
      <c r="I16" s="618"/>
      <c r="J16" s="618"/>
      <c r="K16" s="620">
        <f t="shared" si="0"/>
        <v>0</v>
      </c>
      <c r="L16" s="620">
        <f t="shared" si="1"/>
        <v>0</v>
      </c>
      <c r="M16" s="620">
        <v>0</v>
      </c>
      <c r="N16" s="620">
        <f t="shared" si="3"/>
        <v>0</v>
      </c>
    </row>
    <row r="17" spans="1:14" x14ac:dyDescent="0.3">
      <c r="A17" s="1012">
        <v>8</v>
      </c>
      <c r="B17" s="1013"/>
      <c r="C17" s="618"/>
      <c r="D17" s="618"/>
      <c r="E17" s="618"/>
      <c r="F17" s="618"/>
      <c r="G17" s="620">
        <f t="shared" si="2"/>
        <v>0</v>
      </c>
      <c r="H17" s="617"/>
      <c r="I17" s="618"/>
      <c r="J17" s="618"/>
      <c r="K17" s="620">
        <f t="shared" si="0"/>
        <v>0</v>
      </c>
      <c r="L17" s="620">
        <f t="shared" si="1"/>
        <v>0</v>
      </c>
      <c r="M17" s="620">
        <v>0</v>
      </c>
      <c r="N17" s="620">
        <f t="shared" si="3"/>
        <v>0</v>
      </c>
    </row>
    <row r="18" spans="1:14" x14ac:dyDescent="0.3">
      <c r="A18" s="1012">
        <v>9</v>
      </c>
      <c r="B18" s="1013"/>
      <c r="C18" s="618"/>
      <c r="D18" s="618"/>
      <c r="E18" s="618"/>
      <c r="F18" s="618"/>
      <c r="G18" s="620">
        <f t="shared" si="2"/>
        <v>0</v>
      </c>
      <c r="H18" s="617"/>
      <c r="I18" s="618"/>
      <c r="J18" s="618"/>
      <c r="K18" s="620">
        <f t="shared" si="0"/>
        <v>0</v>
      </c>
      <c r="L18" s="620">
        <f t="shared" si="1"/>
        <v>0</v>
      </c>
      <c r="M18" s="620">
        <v>0</v>
      </c>
      <c r="N18" s="620">
        <f t="shared" si="3"/>
        <v>0</v>
      </c>
    </row>
    <row r="19" spans="1:14" x14ac:dyDescent="0.3">
      <c r="A19" s="1012">
        <v>10</v>
      </c>
      <c r="B19" s="1013"/>
      <c r="C19" s="618"/>
      <c r="D19" s="618"/>
      <c r="E19" s="618"/>
      <c r="F19" s="618"/>
      <c r="G19" s="620">
        <f t="shared" si="2"/>
        <v>0</v>
      </c>
      <c r="H19" s="617"/>
      <c r="I19" s="618"/>
      <c r="J19" s="618"/>
      <c r="K19" s="620">
        <f t="shared" si="0"/>
        <v>0</v>
      </c>
      <c r="L19" s="620">
        <f t="shared" si="1"/>
        <v>0</v>
      </c>
      <c r="M19" s="620">
        <v>0</v>
      </c>
      <c r="N19" s="620">
        <f t="shared" si="3"/>
        <v>0</v>
      </c>
    </row>
    <row r="20" spans="1:14" x14ac:dyDescent="0.3">
      <c r="A20" s="1012">
        <v>11</v>
      </c>
      <c r="B20" s="1013"/>
      <c r="C20" s="618"/>
      <c r="D20" s="618"/>
      <c r="E20" s="618"/>
      <c r="F20" s="618"/>
      <c r="G20" s="620">
        <f t="shared" si="2"/>
        <v>0</v>
      </c>
      <c r="H20" s="617"/>
      <c r="I20" s="618"/>
      <c r="J20" s="618"/>
      <c r="K20" s="620">
        <f t="shared" si="0"/>
        <v>0</v>
      </c>
      <c r="L20" s="620">
        <f t="shared" si="1"/>
        <v>0</v>
      </c>
      <c r="M20" s="620">
        <v>0</v>
      </c>
      <c r="N20" s="620">
        <f t="shared" si="3"/>
        <v>0</v>
      </c>
    </row>
    <row r="21" spans="1:14" x14ac:dyDescent="0.3">
      <c r="A21" s="1012">
        <v>12</v>
      </c>
      <c r="B21" s="1013"/>
      <c r="C21" s="618"/>
      <c r="D21" s="618"/>
      <c r="E21" s="618"/>
      <c r="F21" s="618"/>
      <c r="G21" s="620">
        <f t="shared" si="2"/>
        <v>0</v>
      </c>
      <c r="H21" s="617"/>
      <c r="I21" s="618"/>
      <c r="J21" s="618"/>
      <c r="K21" s="620">
        <f t="shared" si="0"/>
        <v>0</v>
      </c>
      <c r="L21" s="620">
        <f t="shared" si="1"/>
        <v>0</v>
      </c>
      <c r="M21" s="620">
        <v>0</v>
      </c>
      <c r="N21" s="620">
        <f t="shared" si="3"/>
        <v>0</v>
      </c>
    </row>
    <row r="22" spans="1:14" x14ac:dyDescent="0.3">
      <c r="A22" s="1012"/>
      <c r="B22" s="1014"/>
      <c r="C22" s="619">
        <f t="shared" ref="C22:D22" si="4">SUM(C10:C21)</f>
        <v>0</v>
      </c>
      <c r="D22" s="619">
        <f t="shared" si="4"/>
        <v>0</v>
      </c>
      <c r="E22" s="619">
        <f t="shared" ref="E22:J22" si="5">SUM(E10:E21)</f>
        <v>0</v>
      </c>
      <c r="F22" s="619">
        <f t="shared" si="5"/>
        <v>0</v>
      </c>
      <c r="G22" s="619">
        <f t="shared" si="5"/>
        <v>0</v>
      </c>
      <c r="H22" s="1013"/>
      <c r="I22" s="1014" t="s">
        <v>21</v>
      </c>
      <c r="J22" s="619">
        <f t="shared" si="5"/>
        <v>0</v>
      </c>
      <c r="K22" s="619">
        <f>SUM(K10:K21)</f>
        <v>0</v>
      </c>
      <c r="L22" s="619">
        <f>SUM(L10:L21)</f>
        <v>0</v>
      </c>
      <c r="M22" s="619">
        <f>SUM(M10:M21)</f>
        <v>0</v>
      </c>
      <c r="N22" s="619">
        <f>SUM(N10:N21)</f>
        <v>0</v>
      </c>
    </row>
    <row r="23" spans="1:14" x14ac:dyDescent="0.3"/>
    <row r="24" spans="1:14" x14ac:dyDescent="0.3"/>
    <row r="25" spans="1:14" x14ac:dyDescent="0.3"/>
    <row r="26" spans="1:14" hidden="1" x14ac:dyDescent="0.3"/>
    <row r="27" spans="1:14" hidden="1" x14ac:dyDescent="0.3"/>
    <row r="28" spans="1:14" hidden="1" x14ac:dyDescent="0.3"/>
    <row r="29" spans="1:14" hidden="1" x14ac:dyDescent="0.3"/>
    <row r="30" spans="1:14" hidden="1" x14ac:dyDescent="0.3"/>
    <row r="31" spans="1:14" hidden="1" x14ac:dyDescent="0.3"/>
    <row r="32" spans="1:14" hidden="1" x14ac:dyDescent="0.3"/>
    <row r="33" hidden="1" x14ac:dyDescent="0.3"/>
    <row r="34" hidden="1" x14ac:dyDescent="0.3"/>
    <row r="35" hidden="1" x14ac:dyDescent="0.3"/>
    <row r="36" hidden="1" x14ac:dyDescent="0.3"/>
    <row r="37" hidden="1" x14ac:dyDescent="0.3"/>
    <row r="38" hidden="1" x14ac:dyDescent="0.3"/>
    <row r="39" hidden="1" x14ac:dyDescent="0.3"/>
    <row r="40" hidden="1" x14ac:dyDescent="0.3"/>
    <row r="41" hidden="1" x14ac:dyDescent="0.3"/>
    <row r="42" hidden="1" x14ac:dyDescent="0.3"/>
    <row r="43" hidden="1" x14ac:dyDescent="0.3"/>
    <row r="44" hidden="1" x14ac:dyDescent="0.3"/>
    <row r="45" hidden="1" x14ac:dyDescent="0.3"/>
    <row r="46" hidden="1" x14ac:dyDescent="0.3"/>
    <row r="47" hidden="1" x14ac:dyDescent="0.3"/>
    <row r="48" hidden="1" x14ac:dyDescent="0.3"/>
    <row r="49" hidden="1" x14ac:dyDescent="0.3"/>
    <row r="50" hidden="1" x14ac:dyDescent="0.3"/>
    <row r="51" hidden="1" x14ac:dyDescent="0.3"/>
    <row r="52" hidden="1" x14ac:dyDescent="0.3"/>
    <row r="53" hidden="1" x14ac:dyDescent="0.3"/>
    <row r="54" hidden="1" x14ac:dyDescent="0.3"/>
    <row r="55" hidden="1" x14ac:dyDescent="0.3"/>
    <row r="56" hidden="1" x14ac:dyDescent="0.3"/>
    <row r="57" hidden="1" x14ac:dyDescent="0.3"/>
    <row r="58" hidden="1" x14ac:dyDescent="0.3"/>
    <row r="59" hidden="1" x14ac:dyDescent="0.3"/>
    <row r="60" hidden="1" x14ac:dyDescent="0.3"/>
    <row r="61" hidden="1" x14ac:dyDescent="0.3"/>
    <row r="62" hidden="1" x14ac:dyDescent="0.3"/>
    <row r="63" hidden="1" x14ac:dyDescent="0.3"/>
    <row r="64" hidden="1" x14ac:dyDescent="0.3"/>
    <row r="65" hidden="1" x14ac:dyDescent="0.3"/>
    <row r="66" hidden="1" x14ac:dyDescent="0.3"/>
    <row r="67" hidden="1" x14ac:dyDescent="0.3"/>
    <row r="68" hidden="1" x14ac:dyDescent="0.3"/>
    <row r="69" hidden="1" x14ac:dyDescent="0.3"/>
    <row r="70" hidden="1" x14ac:dyDescent="0.3"/>
    <row r="71" hidden="1" x14ac:dyDescent="0.3"/>
    <row r="72" hidden="1" x14ac:dyDescent="0.3"/>
    <row r="73" hidden="1" x14ac:dyDescent="0.3"/>
    <row r="74" hidden="1" x14ac:dyDescent="0.3"/>
    <row r="75" hidden="1" x14ac:dyDescent="0.3"/>
    <row r="76" hidden="1" x14ac:dyDescent="0.3"/>
    <row r="77" hidden="1" x14ac:dyDescent="0.3"/>
    <row r="78" hidden="1" x14ac:dyDescent="0.3"/>
    <row r="79" hidden="1" x14ac:dyDescent="0.3"/>
    <row r="80" hidden="1" x14ac:dyDescent="0.3"/>
    <row r="81" hidden="1" x14ac:dyDescent="0.3"/>
    <row r="82" hidden="1" x14ac:dyDescent="0.3"/>
    <row r="83" hidden="1" x14ac:dyDescent="0.3"/>
    <row r="84" hidden="1" x14ac:dyDescent="0.3"/>
    <row r="85" hidden="1" x14ac:dyDescent="0.3"/>
    <row r="86" hidden="1" x14ac:dyDescent="0.3"/>
    <row r="87" hidden="1" x14ac:dyDescent="0.3"/>
    <row r="88" hidden="1" x14ac:dyDescent="0.3"/>
    <row r="89" hidden="1" x14ac:dyDescent="0.3"/>
    <row r="90" hidden="1" x14ac:dyDescent="0.3"/>
    <row r="91" hidden="1" x14ac:dyDescent="0.3"/>
    <row r="92" hidden="1" x14ac:dyDescent="0.3"/>
    <row r="93" hidden="1" x14ac:dyDescent="0.3"/>
    <row r="94" hidden="1" x14ac:dyDescent="0.3"/>
    <row r="95" hidden="1" x14ac:dyDescent="0.3"/>
    <row r="96" hidden="1" x14ac:dyDescent="0.3"/>
    <row r="97" hidden="1" x14ac:dyDescent="0.3"/>
    <row r="98" hidden="1" x14ac:dyDescent="0.3"/>
    <row r="99" hidden="1" x14ac:dyDescent="0.3"/>
    <row r="100" hidden="1" x14ac:dyDescent="0.3"/>
    <row r="101" hidden="1" x14ac:dyDescent="0.3"/>
    <row r="102" hidden="1" x14ac:dyDescent="0.3"/>
    <row r="103" hidden="1" x14ac:dyDescent="0.3"/>
    <row r="104" hidden="1" x14ac:dyDescent="0.3"/>
    <row r="105" hidden="1" x14ac:dyDescent="0.3"/>
    <row r="106" hidden="1" x14ac:dyDescent="0.3"/>
    <row r="107" hidden="1" x14ac:dyDescent="0.3"/>
    <row r="108" hidden="1" x14ac:dyDescent="0.3"/>
    <row r="109" hidden="1" x14ac:dyDescent="0.3"/>
    <row r="110" hidden="1" x14ac:dyDescent="0.3"/>
    <row r="111" hidden="1" x14ac:dyDescent="0.3"/>
    <row r="112" hidden="1" x14ac:dyDescent="0.3"/>
    <row r="113" hidden="1" x14ac:dyDescent="0.3"/>
    <row r="114" hidden="1" x14ac:dyDescent="0.3"/>
    <row r="115" hidden="1" x14ac:dyDescent="0.3"/>
    <row r="116" hidden="1" x14ac:dyDescent="0.3"/>
    <row r="117" hidden="1" x14ac:dyDescent="0.3"/>
    <row r="118" hidden="1" x14ac:dyDescent="0.3"/>
    <row r="119" hidden="1" x14ac:dyDescent="0.3"/>
    <row r="120" hidden="1" x14ac:dyDescent="0.3"/>
    <row r="121" hidden="1" x14ac:dyDescent="0.3"/>
    <row r="122" hidden="1" x14ac:dyDescent="0.3"/>
    <row r="123" hidden="1" x14ac:dyDescent="0.3"/>
    <row r="124" hidden="1" x14ac:dyDescent="0.3"/>
    <row r="125" hidden="1" x14ac:dyDescent="0.3"/>
    <row r="126" hidden="1" x14ac:dyDescent="0.3"/>
    <row r="127" hidden="1" x14ac:dyDescent="0.3"/>
    <row r="128" hidden="1" x14ac:dyDescent="0.3"/>
    <row r="129" hidden="1" x14ac:dyDescent="0.3"/>
    <row r="130" hidden="1" x14ac:dyDescent="0.3"/>
    <row r="131" hidden="1" x14ac:dyDescent="0.3"/>
    <row r="132" hidden="1" x14ac:dyDescent="0.3"/>
    <row r="133" hidden="1" x14ac:dyDescent="0.3"/>
    <row r="134" hidden="1" x14ac:dyDescent="0.3"/>
    <row r="135" hidden="1" x14ac:dyDescent="0.3"/>
    <row r="136" hidden="1" x14ac:dyDescent="0.3"/>
    <row r="137" hidden="1" x14ac:dyDescent="0.3"/>
    <row r="138" hidden="1" x14ac:dyDescent="0.3"/>
    <row r="139" hidden="1" x14ac:dyDescent="0.3"/>
    <row r="140" hidden="1" x14ac:dyDescent="0.3"/>
    <row r="141" hidden="1" x14ac:dyDescent="0.3"/>
    <row r="142" hidden="1" x14ac:dyDescent="0.3"/>
    <row r="143" hidden="1" x14ac:dyDescent="0.3"/>
    <row r="144" hidden="1" x14ac:dyDescent="0.3"/>
    <row r="145" hidden="1" x14ac:dyDescent="0.3"/>
    <row r="146" hidden="1" x14ac:dyDescent="0.3"/>
    <row r="147" hidden="1" x14ac:dyDescent="0.3"/>
    <row r="148" hidden="1" x14ac:dyDescent="0.3"/>
    <row r="149" hidden="1" x14ac:dyDescent="0.3"/>
    <row r="150" hidden="1" x14ac:dyDescent="0.3"/>
    <row r="151" hidden="1" x14ac:dyDescent="0.3"/>
    <row r="152" hidden="1" x14ac:dyDescent="0.3"/>
    <row r="153" hidden="1" x14ac:dyDescent="0.3"/>
    <row r="154" hidden="1" x14ac:dyDescent="0.3"/>
    <row r="155" hidden="1" x14ac:dyDescent="0.3"/>
    <row r="156" hidden="1" x14ac:dyDescent="0.3"/>
    <row r="157" hidden="1" x14ac:dyDescent="0.3"/>
    <row r="158" hidden="1" x14ac:dyDescent="0.3"/>
    <row r="159" hidden="1" x14ac:dyDescent="0.3"/>
    <row r="160" hidden="1" x14ac:dyDescent="0.3"/>
    <row r="161" hidden="1" x14ac:dyDescent="0.3"/>
    <row r="162" hidden="1" x14ac:dyDescent="0.3"/>
    <row r="163" hidden="1" x14ac:dyDescent="0.3"/>
    <row r="164" hidden="1" x14ac:dyDescent="0.3"/>
    <row r="165" hidden="1" x14ac:dyDescent="0.3"/>
    <row r="166" hidden="1" x14ac:dyDescent="0.3"/>
    <row r="167" hidden="1" x14ac:dyDescent="0.3"/>
    <row r="168" hidden="1" x14ac:dyDescent="0.3"/>
    <row r="169" hidden="1" x14ac:dyDescent="0.3"/>
    <row r="170" hidden="1" x14ac:dyDescent="0.3"/>
    <row r="171" hidden="1" x14ac:dyDescent="0.3"/>
    <row r="172" hidden="1" x14ac:dyDescent="0.3"/>
    <row r="173" hidden="1" x14ac:dyDescent="0.3"/>
    <row r="174" hidden="1" x14ac:dyDescent="0.3"/>
    <row r="175" hidden="1" x14ac:dyDescent="0.3"/>
    <row r="176" hidden="1" x14ac:dyDescent="0.3"/>
    <row r="177" hidden="1" x14ac:dyDescent="0.3"/>
    <row r="178" hidden="1" x14ac:dyDescent="0.3"/>
    <row r="179" hidden="1" x14ac:dyDescent="0.3"/>
    <row r="180" hidden="1" x14ac:dyDescent="0.3"/>
    <row r="181" hidden="1" x14ac:dyDescent="0.3"/>
    <row r="182" hidden="1" x14ac:dyDescent="0.3"/>
    <row r="183" hidden="1" x14ac:dyDescent="0.3"/>
    <row r="184" hidden="1" x14ac:dyDescent="0.3"/>
    <row r="185" hidden="1" x14ac:dyDescent="0.3"/>
    <row r="186" hidden="1" x14ac:dyDescent="0.3"/>
    <row r="187" hidden="1" x14ac:dyDescent="0.3"/>
    <row r="188" hidden="1" x14ac:dyDescent="0.3"/>
    <row r="189" hidden="1" x14ac:dyDescent="0.3"/>
    <row r="190" hidden="1" x14ac:dyDescent="0.3"/>
    <row r="191" hidden="1" x14ac:dyDescent="0.3"/>
    <row r="192" hidden="1" x14ac:dyDescent="0.3"/>
    <row r="193" hidden="1" x14ac:dyDescent="0.3"/>
    <row r="194" hidden="1" x14ac:dyDescent="0.3"/>
    <row r="195" hidden="1" x14ac:dyDescent="0.3"/>
    <row r="196" hidden="1" x14ac:dyDescent="0.3"/>
    <row r="197" hidden="1" x14ac:dyDescent="0.3"/>
    <row r="198" hidden="1" x14ac:dyDescent="0.3"/>
    <row r="199" hidden="1" x14ac:dyDescent="0.3"/>
    <row r="200" hidden="1" x14ac:dyDescent="0.3"/>
    <row r="201" hidden="1" x14ac:dyDescent="0.3"/>
    <row r="202" hidden="1" x14ac:dyDescent="0.3"/>
    <row r="203" hidden="1" x14ac:dyDescent="0.3"/>
    <row r="204" hidden="1" x14ac:dyDescent="0.3"/>
    <row r="205" hidden="1" x14ac:dyDescent="0.3"/>
    <row r="206" hidden="1" x14ac:dyDescent="0.3"/>
    <row r="207" hidden="1" x14ac:dyDescent="0.3"/>
    <row r="208" hidden="1" x14ac:dyDescent="0.3"/>
    <row r="209" hidden="1" x14ac:dyDescent="0.3"/>
    <row r="210" hidden="1" x14ac:dyDescent="0.3"/>
    <row r="211" hidden="1" x14ac:dyDescent="0.3"/>
    <row r="212" hidden="1" x14ac:dyDescent="0.3"/>
    <row r="213" hidden="1" x14ac:dyDescent="0.3"/>
    <row r="214" hidden="1" x14ac:dyDescent="0.3"/>
    <row r="215" hidden="1" x14ac:dyDescent="0.3"/>
    <row r="216" hidden="1" x14ac:dyDescent="0.3"/>
    <row r="217" hidden="1" x14ac:dyDescent="0.3"/>
    <row r="218" hidden="1" x14ac:dyDescent="0.3"/>
    <row r="219" hidden="1" x14ac:dyDescent="0.3"/>
    <row r="220" hidden="1" x14ac:dyDescent="0.3"/>
    <row r="221" hidden="1" x14ac:dyDescent="0.3"/>
    <row r="222" hidden="1" x14ac:dyDescent="0.3"/>
    <row r="223" hidden="1" x14ac:dyDescent="0.3"/>
    <row r="224" hidden="1" x14ac:dyDescent="0.3"/>
    <row r="225" hidden="1" x14ac:dyDescent="0.3"/>
    <row r="226" hidden="1" x14ac:dyDescent="0.3"/>
    <row r="227" hidden="1" x14ac:dyDescent="0.3"/>
    <row r="228" hidden="1" x14ac:dyDescent="0.3"/>
    <row r="229" hidden="1" x14ac:dyDescent="0.3"/>
    <row r="230" hidden="1" x14ac:dyDescent="0.3"/>
    <row r="231" hidden="1" x14ac:dyDescent="0.3"/>
    <row r="232" hidden="1" x14ac:dyDescent="0.3"/>
    <row r="233" hidden="1" x14ac:dyDescent="0.3"/>
    <row r="234" hidden="1" x14ac:dyDescent="0.3"/>
    <row r="235" hidden="1" x14ac:dyDescent="0.3"/>
    <row r="236" hidden="1" x14ac:dyDescent="0.3"/>
    <row r="237" hidden="1" x14ac:dyDescent="0.3"/>
    <row r="238" hidden="1" x14ac:dyDescent="0.3"/>
    <row r="239" hidden="1" x14ac:dyDescent="0.3"/>
    <row r="240" hidden="1" x14ac:dyDescent="0.3"/>
    <row r="241" hidden="1" x14ac:dyDescent="0.3"/>
    <row r="242" hidden="1" x14ac:dyDescent="0.3"/>
    <row r="243" hidden="1" x14ac:dyDescent="0.3"/>
    <row r="244" hidden="1" x14ac:dyDescent="0.3"/>
    <row r="245" hidden="1" x14ac:dyDescent="0.3"/>
    <row r="246" hidden="1" x14ac:dyDescent="0.3"/>
    <row r="247" hidden="1" x14ac:dyDescent="0.3"/>
    <row r="248" hidden="1" x14ac:dyDescent="0.3"/>
    <row r="249" hidden="1" x14ac:dyDescent="0.3"/>
    <row r="250" hidden="1" x14ac:dyDescent="0.3"/>
    <row r="251" hidden="1" x14ac:dyDescent="0.3"/>
    <row r="252" hidden="1" x14ac:dyDescent="0.3"/>
    <row r="253" hidden="1" x14ac:dyDescent="0.3"/>
    <row r="254" hidden="1" x14ac:dyDescent="0.3"/>
    <row r="255" hidden="1" x14ac:dyDescent="0.3"/>
    <row r="256" hidden="1" x14ac:dyDescent="0.3"/>
    <row r="257" hidden="1" x14ac:dyDescent="0.3"/>
    <row r="258" hidden="1" x14ac:dyDescent="0.3"/>
    <row r="259" hidden="1" x14ac:dyDescent="0.3"/>
    <row r="260" hidden="1" x14ac:dyDescent="0.3"/>
    <row r="261" hidden="1" x14ac:dyDescent="0.3"/>
    <row r="262" hidden="1" x14ac:dyDescent="0.3"/>
    <row r="263" hidden="1" x14ac:dyDescent="0.3"/>
    <row r="264" hidden="1" x14ac:dyDescent="0.3"/>
    <row r="265" hidden="1" x14ac:dyDescent="0.3"/>
    <row r="266" hidden="1" x14ac:dyDescent="0.3"/>
    <row r="267" hidden="1" x14ac:dyDescent="0.3"/>
    <row r="268" hidden="1" x14ac:dyDescent="0.3"/>
    <row r="269" hidden="1" x14ac:dyDescent="0.3"/>
    <row r="270" hidden="1" x14ac:dyDescent="0.3"/>
    <row r="271" hidden="1" x14ac:dyDescent="0.3"/>
    <row r="272" hidden="1" x14ac:dyDescent="0.3"/>
    <row r="273" hidden="1" x14ac:dyDescent="0.3"/>
    <row r="274" hidden="1" x14ac:dyDescent="0.3"/>
    <row r="275" hidden="1" x14ac:dyDescent="0.3"/>
    <row r="276" hidden="1" x14ac:dyDescent="0.3"/>
    <row r="277" hidden="1" x14ac:dyDescent="0.3"/>
    <row r="278" hidden="1" x14ac:dyDescent="0.3"/>
    <row r="279" hidden="1" x14ac:dyDescent="0.3"/>
    <row r="280" hidden="1" x14ac:dyDescent="0.3"/>
    <row r="281" hidden="1" x14ac:dyDescent="0.3"/>
    <row r="282" hidden="1" x14ac:dyDescent="0.3"/>
    <row r="283" hidden="1" x14ac:dyDescent="0.3"/>
    <row r="284" hidden="1" x14ac:dyDescent="0.3"/>
    <row r="285" hidden="1" x14ac:dyDescent="0.3"/>
    <row r="286" hidden="1" x14ac:dyDescent="0.3"/>
    <row r="287" hidden="1" x14ac:dyDescent="0.3"/>
    <row r="288" hidden="1" x14ac:dyDescent="0.3"/>
    <row r="289" hidden="1" x14ac:dyDescent="0.3"/>
    <row r="290" hidden="1" x14ac:dyDescent="0.3"/>
    <row r="291" hidden="1" x14ac:dyDescent="0.3"/>
    <row r="292" hidden="1" x14ac:dyDescent="0.3"/>
    <row r="293" hidden="1" x14ac:dyDescent="0.3"/>
    <row r="294" hidden="1" x14ac:dyDescent="0.3"/>
    <row r="295" hidden="1" x14ac:dyDescent="0.3"/>
    <row r="296" hidden="1" x14ac:dyDescent="0.3"/>
    <row r="297" hidden="1" x14ac:dyDescent="0.3"/>
    <row r="298" hidden="1" x14ac:dyDescent="0.3"/>
    <row r="299" hidden="1" x14ac:dyDescent="0.3"/>
    <row r="300" hidden="1" x14ac:dyDescent="0.3"/>
    <row r="301" hidden="1" x14ac:dyDescent="0.3"/>
    <row r="302" hidden="1" x14ac:dyDescent="0.3"/>
    <row r="303" hidden="1" x14ac:dyDescent="0.3"/>
    <row r="304" hidden="1" x14ac:dyDescent="0.3"/>
    <row r="305" hidden="1" x14ac:dyDescent="0.3"/>
    <row r="306" hidden="1" x14ac:dyDescent="0.3"/>
    <row r="307" hidden="1" x14ac:dyDescent="0.3"/>
    <row r="308" hidden="1" x14ac:dyDescent="0.3"/>
    <row r="309" hidden="1" x14ac:dyDescent="0.3"/>
    <row r="310" hidden="1" x14ac:dyDescent="0.3"/>
    <row r="311" hidden="1" x14ac:dyDescent="0.3"/>
    <row r="312" hidden="1" x14ac:dyDescent="0.3"/>
    <row r="313" hidden="1" x14ac:dyDescent="0.3"/>
    <row r="314" hidden="1" x14ac:dyDescent="0.3"/>
    <row r="315" hidden="1" x14ac:dyDescent="0.3"/>
    <row r="316" hidden="1" x14ac:dyDescent="0.3"/>
    <row r="317" hidden="1" x14ac:dyDescent="0.3"/>
    <row r="318" hidden="1" x14ac:dyDescent="0.3"/>
    <row r="319" hidden="1" x14ac:dyDescent="0.3"/>
    <row r="320" hidden="1" x14ac:dyDescent="0.3"/>
    <row r="321" hidden="1" x14ac:dyDescent="0.3"/>
    <row r="322" hidden="1" x14ac:dyDescent="0.3"/>
    <row r="323" hidden="1" x14ac:dyDescent="0.3"/>
    <row r="324" hidden="1" x14ac:dyDescent="0.3"/>
    <row r="325" hidden="1" x14ac:dyDescent="0.3"/>
    <row r="326" hidden="1" x14ac:dyDescent="0.3"/>
    <row r="327" hidden="1" x14ac:dyDescent="0.3"/>
    <row r="328" hidden="1" x14ac:dyDescent="0.3"/>
    <row r="329" hidden="1" x14ac:dyDescent="0.3"/>
    <row r="330" hidden="1" x14ac:dyDescent="0.3"/>
    <row r="331" hidden="1" x14ac:dyDescent="0.3"/>
    <row r="332" hidden="1" x14ac:dyDescent="0.3"/>
    <row r="333" hidden="1" x14ac:dyDescent="0.3"/>
    <row r="334" hidden="1" x14ac:dyDescent="0.3"/>
    <row r="335" hidden="1" x14ac:dyDescent="0.3"/>
    <row r="336" hidden="1" x14ac:dyDescent="0.3"/>
    <row r="337" hidden="1" x14ac:dyDescent="0.3"/>
    <row r="338" hidden="1" x14ac:dyDescent="0.3"/>
    <row r="339" hidden="1" x14ac:dyDescent="0.3"/>
    <row r="340" hidden="1" x14ac:dyDescent="0.3"/>
    <row r="341" hidden="1" x14ac:dyDescent="0.3"/>
    <row r="342" hidden="1" x14ac:dyDescent="0.3"/>
    <row r="343" hidden="1" x14ac:dyDescent="0.3"/>
    <row r="344" hidden="1" x14ac:dyDescent="0.3"/>
    <row r="345" hidden="1" x14ac:dyDescent="0.3"/>
    <row r="346" hidden="1" x14ac:dyDescent="0.3"/>
    <row r="347" hidden="1" x14ac:dyDescent="0.3"/>
    <row r="348" hidden="1" x14ac:dyDescent="0.3"/>
    <row r="349" hidden="1" x14ac:dyDescent="0.3"/>
    <row r="350" hidden="1" x14ac:dyDescent="0.3"/>
    <row r="351" hidden="1" x14ac:dyDescent="0.3"/>
    <row r="352" hidden="1" x14ac:dyDescent="0.3"/>
    <row r="353" hidden="1" x14ac:dyDescent="0.3"/>
    <row r="354" hidden="1" x14ac:dyDescent="0.3"/>
    <row r="355" hidden="1" x14ac:dyDescent="0.3"/>
    <row r="356" hidden="1" x14ac:dyDescent="0.3"/>
    <row r="357" hidden="1" x14ac:dyDescent="0.3"/>
    <row r="358" hidden="1" x14ac:dyDescent="0.3"/>
    <row r="359" hidden="1" x14ac:dyDescent="0.3"/>
    <row r="360" hidden="1" x14ac:dyDescent="0.3"/>
    <row r="361" hidden="1" x14ac:dyDescent="0.3"/>
    <row r="362" hidden="1" x14ac:dyDescent="0.3"/>
    <row r="363" hidden="1" x14ac:dyDescent="0.3"/>
    <row r="364" hidden="1" x14ac:dyDescent="0.3"/>
    <row r="365" hidden="1" x14ac:dyDescent="0.3"/>
    <row r="366" hidden="1" x14ac:dyDescent="0.3"/>
    <row r="367" hidden="1" x14ac:dyDescent="0.3"/>
    <row r="368" hidden="1" x14ac:dyDescent="0.3"/>
    <row r="369" hidden="1" x14ac:dyDescent="0.3"/>
    <row r="370" hidden="1" x14ac:dyDescent="0.3"/>
    <row r="371" hidden="1" x14ac:dyDescent="0.3"/>
    <row r="372" hidden="1" x14ac:dyDescent="0.3"/>
    <row r="373" hidden="1" x14ac:dyDescent="0.3"/>
    <row r="374" hidden="1" x14ac:dyDescent="0.3"/>
    <row r="375" hidden="1" x14ac:dyDescent="0.3"/>
    <row r="376" hidden="1" x14ac:dyDescent="0.3"/>
    <row r="377" hidden="1" x14ac:dyDescent="0.3"/>
    <row r="378" hidden="1" x14ac:dyDescent="0.3"/>
    <row r="379" hidden="1" x14ac:dyDescent="0.3"/>
    <row r="380" hidden="1" x14ac:dyDescent="0.3"/>
    <row r="381" hidden="1" x14ac:dyDescent="0.3"/>
    <row r="382" hidden="1" x14ac:dyDescent="0.3"/>
    <row r="383" hidden="1" x14ac:dyDescent="0.3"/>
    <row r="384" hidden="1" x14ac:dyDescent="0.3"/>
    <row r="385" hidden="1" x14ac:dyDescent="0.3"/>
    <row r="386" hidden="1" x14ac:dyDescent="0.3"/>
    <row r="387" hidden="1" x14ac:dyDescent="0.3"/>
    <row r="388" hidden="1" x14ac:dyDescent="0.3"/>
    <row r="389" hidden="1" x14ac:dyDescent="0.3"/>
    <row r="390" hidden="1" x14ac:dyDescent="0.3"/>
    <row r="391" hidden="1" x14ac:dyDescent="0.3"/>
    <row r="392" hidden="1" x14ac:dyDescent="0.3"/>
    <row r="393" hidden="1" x14ac:dyDescent="0.3"/>
    <row r="394" hidden="1" x14ac:dyDescent="0.3"/>
    <row r="395" hidden="1" x14ac:dyDescent="0.3"/>
    <row r="396" hidden="1" x14ac:dyDescent="0.3"/>
    <row r="397" hidden="1" x14ac:dyDescent="0.3"/>
    <row r="398" hidden="1" x14ac:dyDescent="0.3"/>
    <row r="399" hidden="1" x14ac:dyDescent="0.3"/>
    <row r="400" hidden="1" x14ac:dyDescent="0.3"/>
    <row r="401" hidden="1" x14ac:dyDescent="0.3"/>
    <row r="402" hidden="1" x14ac:dyDescent="0.3"/>
    <row r="403" hidden="1" x14ac:dyDescent="0.3"/>
    <row r="404" hidden="1" x14ac:dyDescent="0.3"/>
    <row r="405" hidden="1" x14ac:dyDescent="0.3"/>
    <row r="406" hidden="1" x14ac:dyDescent="0.3"/>
    <row r="407" hidden="1" x14ac:dyDescent="0.3"/>
    <row r="408" hidden="1" x14ac:dyDescent="0.3"/>
    <row r="409" hidden="1" x14ac:dyDescent="0.3"/>
    <row r="410" hidden="1" x14ac:dyDescent="0.3"/>
    <row r="411" hidden="1" x14ac:dyDescent="0.3"/>
    <row r="412" hidden="1" x14ac:dyDescent="0.3"/>
    <row r="413" hidden="1" x14ac:dyDescent="0.3"/>
    <row r="414" hidden="1" x14ac:dyDescent="0.3"/>
    <row r="415" hidden="1" x14ac:dyDescent="0.3"/>
    <row r="416" hidden="1" x14ac:dyDescent="0.3"/>
    <row r="417" hidden="1" x14ac:dyDescent="0.3"/>
    <row r="418" hidden="1" x14ac:dyDescent="0.3"/>
    <row r="419" hidden="1" x14ac:dyDescent="0.3"/>
    <row r="420" hidden="1" x14ac:dyDescent="0.3"/>
    <row r="421" hidden="1" x14ac:dyDescent="0.3"/>
    <row r="422" hidden="1" x14ac:dyDescent="0.3"/>
    <row r="423" hidden="1" x14ac:dyDescent="0.3"/>
    <row r="424" hidden="1" x14ac:dyDescent="0.3"/>
    <row r="425" hidden="1" x14ac:dyDescent="0.3"/>
    <row r="426" hidden="1" x14ac:dyDescent="0.3"/>
    <row r="427" hidden="1" x14ac:dyDescent="0.3"/>
    <row r="428" hidden="1" x14ac:dyDescent="0.3"/>
    <row r="429" hidden="1" x14ac:dyDescent="0.3"/>
    <row r="430" hidden="1" x14ac:dyDescent="0.3"/>
    <row r="431" hidden="1" x14ac:dyDescent="0.3"/>
    <row r="432" hidden="1" x14ac:dyDescent="0.3"/>
    <row r="433" hidden="1" x14ac:dyDescent="0.3"/>
    <row r="434" hidden="1" x14ac:dyDescent="0.3"/>
    <row r="435" hidden="1" x14ac:dyDescent="0.3"/>
    <row r="436" hidden="1" x14ac:dyDescent="0.3"/>
    <row r="437" hidden="1" x14ac:dyDescent="0.3"/>
    <row r="438" hidden="1" x14ac:dyDescent="0.3"/>
    <row r="439" hidden="1" x14ac:dyDescent="0.3"/>
    <row r="440" hidden="1" x14ac:dyDescent="0.3"/>
    <row r="441" hidden="1" x14ac:dyDescent="0.3"/>
    <row r="442" hidden="1" x14ac:dyDescent="0.3"/>
    <row r="443" hidden="1" x14ac:dyDescent="0.3"/>
    <row r="444" hidden="1" x14ac:dyDescent="0.3"/>
    <row r="445" hidden="1" x14ac:dyDescent="0.3"/>
    <row r="446" hidden="1" x14ac:dyDescent="0.3"/>
    <row r="447" hidden="1" x14ac:dyDescent="0.3"/>
    <row r="448" hidden="1" x14ac:dyDescent="0.3"/>
    <row r="449" hidden="1" x14ac:dyDescent="0.3"/>
    <row r="450" hidden="1" x14ac:dyDescent="0.3"/>
    <row r="451" hidden="1" x14ac:dyDescent="0.3"/>
    <row r="452" hidden="1" x14ac:dyDescent="0.3"/>
    <row r="453" hidden="1" x14ac:dyDescent="0.3"/>
    <row r="454" hidden="1" x14ac:dyDescent="0.3"/>
    <row r="455" hidden="1" x14ac:dyDescent="0.3"/>
    <row r="456" hidden="1" x14ac:dyDescent="0.3"/>
    <row r="457" hidden="1" x14ac:dyDescent="0.3"/>
    <row r="458" hidden="1" x14ac:dyDescent="0.3"/>
    <row r="459" hidden="1" x14ac:dyDescent="0.3"/>
    <row r="460" hidden="1" x14ac:dyDescent="0.3"/>
    <row r="461" hidden="1" x14ac:dyDescent="0.3"/>
    <row r="462" hidden="1" x14ac:dyDescent="0.3"/>
    <row r="463" hidden="1" x14ac:dyDescent="0.3"/>
    <row r="464" hidden="1" x14ac:dyDescent="0.3"/>
    <row r="465" hidden="1" x14ac:dyDescent="0.3"/>
    <row r="466" hidden="1" x14ac:dyDescent="0.3"/>
    <row r="467" hidden="1" x14ac:dyDescent="0.3"/>
    <row r="468" hidden="1" x14ac:dyDescent="0.3"/>
    <row r="469" hidden="1" x14ac:dyDescent="0.3"/>
    <row r="470" hidden="1" x14ac:dyDescent="0.3"/>
    <row r="471" hidden="1" x14ac:dyDescent="0.3"/>
    <row r="472" hidden="1" x14ac:dyDescent="0.3"/>
    <row r="473" hidden="1" x14ac:dyDescent="0.3"/>
    <row r="474" hidden="1" x14ac:dyDescent="0.3"/>
    <row r="475" hidden="1" x14ac:dyDescent="0.3"/>
    <row r="476" hidden="1" x14ac:dyDescent="0.3"/>
    <row r="477" hidden="1" x14ac:dyDescent="0.3"/>
    <row r="478" hidden="1" x14ac:dyDescent="0.3"/>
    <row r="479" hidden="1" x14ac:dyDescent="0.3"/>
    <row r="480" hidden="1" x14ac:dyDescent="0.3"/>
    <row r="481" hidden="1" x14ac:dyDescent="0.3"/>
    <row r="482" hidden="1" x14ac:dyDescent="0.3"/>
    <row r="483" hidden="1" x14ac:dyDescent="0.3"/>
    <row r="484" hidden="1" x14ac:dyDescent="0.3"/>
    <row r="485" hidden="1" x14ac:dyDescent="0.3"/>
    <row r="486" hidden="1" x14ac:dyDescent="0.3"/>
    <row r="487" hidden="1" x14ac:dyDescent="0.3"/>
    <row r="488" hidden="1" x14ac:dyDescent="0.3"/>
    <row r="489" hidden="1" x14ac:dyDescent="0.3"/>
    <row r="490" hidden="1" x14ac:dyDescent="0.3"/>
    <row r="491" hidden="1" x14ac:dyDescent="0.3"/>
    <row r="492" hidden="1" x14ac:dyDescent="0.3"/>
    <row r="493" hidden="1" x14ac:dyDescent="0.3"/>
    <row r="494" hidden="1" x14ac:dyDescent="0.3"/>
    <row r="495" hidden="1" x14ac:dyDescent="0.3"/>
    <row r="496" hidden="1" x14ac:dyDescent="0.3"/>
    <row r="497" hidden="1" x14ac:dyDescent="0.3"/>
    <row r="498" hidden="1" x14ac:dyDescent="0.3"/>
    <row r="499" hidden="1" x14ac:dyDescent="0.3"/>
    <row r="500" hidden="1" x14ac:dyDescent="0.3"/>
    <row r="501" hidden="1" x14ac:dyDescent="0.3"/>
    <row r="502" hidden="1" x14ac:dyDescent="0.3"/>
    <row r="503" hidden="1" x14ac:dyDescent="0.3"/>
    <row r="504" hidden="1" x14ac:dyDescent="0.3"/>
    <row r="505" hidden="1" x14ac:dyDescent="0.3"/>
    <row r="506" hidden="1" x14ac:dyDescent="0.3"/>
    <row r="507" hidden="1" x14ac:dyDescent="0.3"/>
    <row r="508" hidden="1" x14ac:dyDescent="0.3"/>
    <row r="509" hidden="1" x14ac:dyDescent="0.3"/>
    <row r="510" hidden="1" x14ac:dyDescent="0.3"/>
    <row r="511" hidden="1" x14ac:dyDescent="0.3"/>
    <row r="512" hidden="1" x14ac:dyDescent="0.3"/>
    <row r="513" hidden="1" x14ac:dyDescent="0.3"/>
    <row r="514" hidden="1" x14ac:dyDescent="0.3"/>
    <row r="515" hidden="1" x14ac:dyDescent="0.3"/>
    <row r="516" hidden="1" x14ac:dyDescent="0.3"/>
    <row r="517" hidden="1" x14ac:dyDescent="0.3"/>
    <row r="518" hidden="1" x14ac:dyDescent="0.3"/>
    <row r="519" hidden="1" x14ac:dyDescent="0.3"/>
    <row r="520" hidden="1" x14ac:dyDescent="0.3"/>
    <row r="521" hidden="1" x14ac:dyDescent="0.3"/>
    <row r="522" hidden="1" x14ac:dyDescent="0.3"/>
    <row r="523" hidden="1" x14ac:dyDescent="0.3"/>
    <row r="524" hidden="1" x14ac:dyDescent="0.3"/>
    <row r="525" hidden="1" x14ac:dyDescent="0.3"/>
    <row r="526" hidden="1" x14ac:dyDescent="0.3"/>
    <row r="527" hidden="1" x14ac:dyDescent="0.3"/>
    <row r="528" hidden="1" x14ac:dyDescent="0.3"/>
    <row r="529" hidden="1" x14ac:dyDescent="0.3"/>
    <row r="530" hidden="1" x14ac:dyDescent="0.3"/>
    <row r="531" hidden="1" x14ac:dyDescent="0.3"/>
    <row r="532" hidden="1" x14ac:dyDescent="0.3"/>
    <row r="533" hidden="1" x14ac:dyDescent="0.3"/>
    <row r="534" hidden="1" x14ac:dyDescent="0.3"/>
    <row r="535" hidden="1" x14ac:dyDescent="0.3"/>
    <row r="536" hidden="1" x14ac:dyDescent="0.3"/>
    <row r="537" hidden="1" x14ac:dyDescent="0.3"/>
    <row r="538" hidden="1" x14ac:dyDescent="0.3"/>
    <row r="539" hidden="1" x14ac:dyDescent="0.3"/>
    <row r="540" hidden="1" x14ac:dyDescent="0.3"/>
    <row r="541" hidden="1" x14ac:dyDescent="0.3"/>
    <row r="542" hidden="1" x14ac:dyDescent="0.3"/>
    <row r="543" hidden="1" x14ac:dyDescent="0.3"/>
    <row r="544" hidden="1" x14ac:dyDescent="0.3"/>
    <row r="545" hidden="1" x14ac:dyDescent="0.3"/>
    <row r="546" hidden="1" x14ac:dyDescent="0.3"/>
    <row r="547" hidden="1" x14ac:dyDescent="0.3"/>
    <row r="548" hidden="1" x14ac:dyDescent="0.3"/>
    <row r="549" hidden="1" x14ac:dyDescent="0.3"/>
    <row r="550" hidden="1" x14ac:dyDescent="0.3"/>
    <row r="551" hidden="1" x14ac:dyDescent="0.3"/>
    <row r="552" hidden="1" x14ac:dyDescent="0.3"/>
    <row r="553" hidden="1" x14ac:dyDescent="0.3"/>
    <row r="554" hidden="1" x14ac:dyDescent="0.3"/>
    <row r="555" hidden="1" x14ac:dyDescent="0.3"/>
    <row r="556" hidden="1" x14ac:dyDescent="0.3"/>
    <row r="557" hidden="1" x14ac:dyDescent="0.3"/>
    <row r="558" hidden="1" x14ac:dyDescent="0.3"/>
    <row r="559" hidden="1" x14ac:dyDescent="0.3"/>
    <row r="560" hidden="1" x14ac:dyDescent="0.3"/>
    <row r="561" hidden="1" x14ac:dyDescent="0.3"/>
    <row r="562" hidden="1" x14ac:dyDescent="0.3"/>
    <row r="563" hidden="1" x14ac:dyDescent="0.3"/>
    <row r="564" hidden="1" x14ac:dyDescent="0.3"/>
    <row r="565" hidden="1" x14ac:dyDescent="0.3"/>
    <row r="566" hidden="1" x14ac:dyDescent="0.3"/>
    <row r="567" hidden="1" x14ac:dyDescent="0.3"/>
    <row r="568" hidden="1" x14ac:dyDescent="0.3"/>
    <row r="569" hidden="1" x14ac:dyDescent="0.3"/>
    <row r="570" hidden="1" x14ac:dyDescent="0.3"/>
    <row r="571" hidden="1" x14ac:dyDescent="0.3"/>
    <row r="572" hidden="1" x14ac:dyDescent="0.3"/>
    <row r="573" hidden="1" x14ac:dyDescent="0.3"/>
    <row r="574" hidden="1" x14ac:dyDescent="0.3"/>
    <row r="575" hidden="1" x14ac:dyDescent="0.3"/>
    <row r="576" hidden="1" x14ac:dyDescent="0.3"/>
    <row r="577" hidden="1" x14ac:dyDescent="0.3"/>
    <row r="578" hidden="1" x14ac:dyDescent="0.3"/>
    <row r="579" hidden="1" x14ac:dyDescent="0.3"/>
    <row r="580" hidden="1" x14ac:dyDescent="0.3"/>
    <row r="581" hidden="1" x14ac:dyDescent="0.3"/>
    <row r="582" hidden="1" x14ac:dyDescent="0.3"/>
    <row r="583" hidden="1" x14ac:dyDescent="0.3"/>
    <row r="584" hidden="1" x14ac:dyDescent="0.3"/>
    <row r="585" hidden="1" x14ac:dyDescent="0.3"/>
    <row r="586" hidden="1" x14ac:dyDescent="0.3"/>
    <row r="587" hidden="1" x14ac:dyDescent="0.3"/>
    <row r="588" hidden="1" x14ac:dyDescent="0.3"/>
    <row r="589" hidden="1" x14ac:dyDescent="0.3"/>
    <row r="590" hidden="1" x14ac:dyDescent="0.3"/>
    <row r="591" hidden="1" x14ac:dyDescent="0.3"/>
    <row r="592" hidden="1" x14ac:dyDescent="0.3"/>
    <row r="593" hidden="1" x14ac:dyDescent="0.3"/>
    <row r="594" hidden="1" x14ac:dyDescent="0.3"/>
    <row r="595" hidden="1" x14ac:dyDescent="0.3"/>
    <row r="596" hidden="1" x14ac:dyDescent="0.3"/>
    <row r="597" hidden="1" x14ac:dyDescent="0.3"/>
    <row r="598" hidden="1" x14ac:dyDescent="0.3"/>
    <row r="599" hidden="1" x14ac:dyDescent="0.3"/>
    <row r="600" hidden="1" x14ac:dyDescent="0.3"/>
    <row r="601" hidden="1" x14ac:dyDescent="0.3"/>
    <row r="602" hidden="1" x14ac:dyDescent="0.3"/>
    <row r="603" hidden="1" x14ac:dyDescent="0.3"/>
    <row r="604" hidden="1" x14ac:dyDescent="0.3"/>
    <row r="605" hidden="1" x14ac:dyDescent="0.3"/>
    <row r="606" hidden="1" x14ac:dyDescent="0.3"/>
    <row r="607" hidden="1" x14ac:dyDescent="0.3"/>
    <row r="608" hidden="1" x14ac:dyDescent="0.3"/>
    <row r="609" hidden="1" x14ac:dyDescent="0.3"/>
    <row r="610" hidden="1" x14ac:dyDescent="0.3"/>
    <row r="611" hidden="1" x14ac:dyDescent="0.3"/>
    <row r="612" hidden="1" x14ac:dyDescent="0.3"/>
    <row r="613" hidden="1" x14ac:dyDescent="0.3"/>
    <row r="614" hidden="1" x14ac:dyDescent="0.3"/>
    <row r="615" hidden="1" x14ac:dyDescent="0.3"/>
    <row r="616" hidden="1" x14ac:dyDescent="0.3"/>
    <row r="617" hidden="1" x14ac:dyDescent="0.3"/>
    <row r="618" hidden="1" x14ac:dyDescent="0.3"/>
    <row r="619" hidden="1" x14ac:dyDescent="0.3"/>
    <row r="620" hidden="1" x14ac:dyDescent="0.3"/>
    <row r="621" hidden="1" x14ac:dyDescent="0.3"/>
    <row r="622" hidden="1" x14ac:dyDescent="0.3"/>
    <row r="623" hidden="1" x14ac:dyDescent="0.3"/>
    <row r="624" hidden="1" x14ac:dyDescent="0.3"/>
    <row r="625" hidden="1" x14ac:dyDescent="0.3"/>
    <row r="626" hidden="1" x14ac:dyDescent="0.3"/>
    <row r="627" hidden="1" x14ac:dyDescent="0.3"/>
    <row r="628" hidden="1" x14ac:dyDescent="0.3"/>
    <row r="629" hidden="1" x14ac:dyDescent="0.3"/>
    <row r="630" hidden="1" x14ac:dyDescent="0.3"/>
    <row r="631" hidden="1" x14ac:dyDescent="0.3"/>
    <row r="632" hidden="1" x14ac:dyDescent="0.3"/>
    <row r="633" hidden="1" x14ac:dyDescent="0.3"/>
    <row r="634" hidden="1" x14ac:dyDescent="0.3"/>
    <row r="635" hidden="1" x14ac:dyDescent="0.3"/>
    <row r="636" hidden="1" x14ac:dyDescent="0.3"/>
    <row r="637" hidden="1" x14ac:dyDescent="0.3"/>
    <row r="638" hidden="1" x14ac:dyDescent="0.3"/>
    <row r="639" hidden="1" x14ac:dyDescent="0.3"/>
    <row r="640" hidden="1" x14ac:dyDescent="0.3"/>
    <row r="641" hidden="1" x14ac:dyDescent="0.3"/>
    <row r="642" hidden="1" x14ac:dyDescent="0.3"/>
    <row r="643" hidden="1" x14ac:dyDescent="0.3"/>
    <row r="644" hidden="1" x14ac:dyDescent="0.3"/>
    <row r="645" hidden="1" x14ac:dyDescent="0.3"/>
    <row r="646" hidden="1" x14ac:dyDescent="0.3"/>
    <row r="647" hidden="1" x14ac:dyDescent="0.3"/>
    <row r="648" hidden="1" x14ac:dyDescent="0.3"/>
    <row r="649" hidden="1" x14ac:dyDescent="0.3"/>
    <row r="650" hidden="1" x14ac:dyDescent="0.3"/>
    <row r="651" hidden="1" x14ac:dyDescent="0.3"/>
    <row r="652" hidden="1" x14ac:dyDescent="0.3"/>
    <row r="653" hidden="1" x14ac:dyDescent="0.3"/>
    <row r="654" hidden="1" x14ac:dyDescent="0.3"/>
    <row r="655" hidden="1" x14ac:dyDescent="0.3"/>
    <row r="656" hidden="1" x14ac:dyDescent="0.3"/>
    <row r="657" hidden="1" x14ac:dyDescent="0.3"/>
    <row r="658" hidden="1" x14ac:dyDescent="0.3"/>
    <row r="659" hidden="1" x14ac:dyDescent="0.3"/>
    <row r="660" hidden="1" x14ac:dyDescent="0.3"/>
    <row r="661" hidden="1" x14ac:dyDescent="0.3"/>
    <row r="662" hidden="1" x14ac:dyDescent="0.3"/>
    <row r="663" hidden="1" x14ac:dyDescent="0.3"/>
    <row r="664" hidden="1" x14ac:dyDescent="0.3"/>
    <row r="665" hidden="1" x14ac:dyDescent="0.3"/>
    <row r="666" hidden="1" x14ac:dyDescent="0.3"/>
    <row r="667" hidden="1" x14ac:dyDescent="0.3"/>
    <row r="668" hidden="1" x14ac:dyDescent="0.3"/>
    <row r="669" hidden="1" x14ac:dyDescent="0.3"/>
    <row r="670" hidden="1" x14ac:dyDescent="0.3"/>
    <row r="671" hidden="1" x14ac:dyDescent="0.3"/>
    <row r="672" hidden="1" x14ac:dyDescent="0.3"/>
    <row r="673" hidden="1" x14ac:dyDescent="0.3"/>
    <row r="674" hidden="1" x14ac:dyDescent="0.3"/>
    <row r="675" hidden="1" x14ac:dyDescent="0.3"/>
    <row r="676" hidden="1" x14ac:dyDescent="0.3"/>
    <row r="677" hidden="1" x14ac:dyDescent="0.3"/>
    <row r="678" hidden="1" x14ac:dyDescent="0.3"/>
    <row r="679" hidden="1" x14ac:dyDescent="0.3"/>
    <row r="680" hidden="1" x14ac:dyDescent="0.3"/>
    <row r="681" hidden="1" x14ac:dyDescent="0.3"/>
    <row r="682" hidden="1" x14ac:dyDescent="0.3"/>
    <row r="683" hidden="1" x14ac:dyDescent="0.3"/>
    <row r="684" hidden="1" x14ac:dyDescent="0.3"/>
    <row r="685" hidden="1" x14ac:dyDescent="0.3"/>
    <row r="686" hidden="1" x14ac:dyDescent="0.3"/>
    <row r="687" hidden="1" x14ac:dyDescent="0.3"/>
    <row r="688" hidden="1" x14ac:dyDescent="0.3"/>
    <row r="689" hidden="1" x14ac:dyDescent="0.3"/>
    <row r="690" hidden="1" x14ac:dyDescent="0.3"/>
    <row r="691" hidden="1" x14ac:dyDescent="0.3"/>
    <row r="692" hidden="1" x14ac:dyDescent="0.3"/>
  </sheetData>
  <mergeCells count="12">
    <mergeCell ref="A1:M1"/>
    <mergeCell ref="A3:N3"/>
    <mergeCell ref="A4:N4"/>
    <mergeCell ref="E8:G8"/>
    <mergeCell ref="A8:A9"/>
    <mergeCell ref="B8:B9"/>
    <mergeCell ref="H8:I8"/>
    <mergeCell ref="K8:N8"/>
    <mergeCell ref="J8:J9"/>
    <mergeCell ref="A7:N7"/>
    <mergeCell ref="C8:C9"/>
    <mergeCell ref="D8:D9"/>
  </mergeCells>
  <hyperlinks>
    <hyperlink ref="O1" location="'2. List of Templates'!A1" display="Go back to List" xr:uid="{C7ACA237-BCC5-41AA-AA51-671712BA92E2}"/>
  </hyperlinks>
  <printOptions horizontalCentered="1"/>
  <pageMargins left="0" right="0" top="0.70866141732283472" bottom="0.51181102362204722" header="0.31496062992125984" footer="0.31496062992125984"/>
  <pageSetup scale="75" orientation="landscape" r:id="rId1"/>
  <headerFooter>
    <oddFooter>&amp;L&amp;"Calibri,Regular"&amp;12
NERC FORM RAR 5 (OFF-GRID)&amp;C
&amp;"Calibri,Regular"&amp;12&amp;A &amp;R
&amp;"Calibri,Regular"&amp;12Page &amp;P of &amp;N</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J507"/>
  <sheetViews>
    <sheetView topLeftCell="A61" zoomScaleNormal="100" workbookViewId="0">
      <selection activeCell="C78" sqref="C78"/>
    </sheetView>
  </sheetViews>
  <sheetFormatPr defaultColWidth="0" defaultRowHeight="15.5" zeroHeight="1" x14ac:dyDescent="0.35"/>
  <cols>
    <col min="1" max="1" width="11.69921875" style="630" customWidth="1"/>
    <col min="2" max="2" width="61.296875" style="631" customWidth="1"/>
    <col min="3" max="4" width="24.69921875" style="621" customWidth="1"/>
    <col min="5" max="5" width="23.796875" style="621" customWidth="1"/>
    <col min="6" max="6" width="24.19921875" style="621" customWidth="1"/>
    <col min="7" max="7" width="24" style="621" customWidth="1"/>
    <col min="8" max="8" width="24.5" style="621" customWidth="1"/>
    <col min="9" max="9" width="25.796875" style="621" customWidth="1"/>
    <col min="10" max="10" width="18" style="621" bestFit="1" customWidth="1"/>
    <col min="11" max="16384" width="9.296875" style="621" hidden="1"/>
  </cols>
  <sheetData>
    <row r="1" spans="1:10" x14ac:dyDescent="0.35">
      <c r="A1" s="820" t="s">
        <v>600</v>
      </c>
      <c r="B1" s="820"/>
      <c r="C1" s="820"/>
      <c r="D1" s="530"/>
      <c r="E1" s="530"/>
      <c r="F1" s="530"/>
      <c r="G1" s="530"/>
      <c r="H1" s="835" t="s">
        <v>754</v>
      </c>
      <c r="I1" s="835"/>
      <c r="J1" s="325" t="s">
        <v>981</v>
      </c>
    </row>
    <row r="2" spans="1:10" x14ac:dyDescent="0.35">
      <c r="A2" s="820" t="str">
        <f>'[3]Title Page'!$D$32&amp;" | "&amp;'[3]Title Page'!$D$34&amp;""</f>
        <v>XXXXXXXXXX | NERC/LC/XXX</v>
      </c>
      <c r="B2" s="820"/>
      <c r="C2" s="820"/>
      <c r="D2" s="530"/>
      <c r="E2" s="530"/>
      <c r="F2" s="530"/>
      <c r="G2" s="530"/>
      <c r="H2" s="967" t="s">
        <v>755</v>
      </c>
      <c r="I2" s="967"/>
    </row>
    <row r="3" spans="1:10" x14ac:dyDescent="0.35">
      <c r="A3" s="968"/>
      <c r="B3" s="968"/>
      <c r="C3" s="968"/>
      <c r="D3" s="968"/>
      <c r="E3" s="968"/>
      <c r="F3" s="968"/>
      <c r="G3" s="968"/>
      <c r="H3" s="968"/>
      <c r="I3" s="968"/>
    </row>
    <row r="4" spans="1:10" x14ac:dyDescent="0.35">
      <c r="A4" s="827" t="s">
        <v>846</v>
      </c>
      <c r="B4" s="827"/>
      <c r="C4" s="827"/>
      <c r="D4" s="827"/>
      <c r="E4" s="827"/>
      <c r="F4" s="827"/>
      <c r="G4" s="827"/>
      <c r="H4" s="827"/>
      <c r="I4" s="827"/>
    </row>
    <row r="5" spans="1:10" x14ac:dyDescent="0.35">
      <c r="A5" s="827"/>
      <c r="B5" s="827"/>
      <c r="C5" s="827"/>
      <c r="D5" s="827"/>
      <c r="E5" s="827"/>
      <c r="F5" s="827"/>
      <c r="G5" s="827"/>
      <c r="H5" s="827"/>
      <c r="I5" s="827"/>
    </row>
    <row r="6" spans="1:10" s="622" customFormat="1" x14ac:dyDescent="0.35">
      <c r="A6" s="966"/>
      <c r="B6" s="966"/>
      <c r="C6" s="966"/>
      <c r="D6" s="966"/>
      <c r="E6" s="966"/>
      <c r="F6" s="966"/>
      <c r="G6" s="966"/>
      <c r="H6" s="966"/>
      <c r="I6" s="966"/>
    </row>
    <row r="7" spans="1:10" s="622" customFormat="1" x14ac:dyDescent="0.35">
      <c r="A7" s="969" t="s">
        <v>847</v>
      </c>
      <c r="B7" s="970" t="s">
        <v>533</v>
      </c>
      <c r="C7" s="969" t="s">
        <v>848</v>
      </c>
      <c r="D7" s="969"/>
      <c r="E7" s="969" t="s">
        <v>1014</v>
      </c>
      <c r="F7" s="969"/>
      <c r="G7" s="969" t="s">
        <v>1015</v>
      </c>
      <c r="H7" s="969"/>
      <c r="I7" s="969" t="s">
        <v>584</v>
      </c>
    </row>
    <row r="8" spans="1:10" ht="31" x14ac:dyDescent="0.35">
      <c r="A8" s="969"/>
      <c r="B8" s="970"/>
      <c r="C8" s="634" t="s">
        <v>1086</v>
      </c>
      <c r="D8" s="634" t="s">
        <v>1087</v>
      </c>
      <c r="E8" s="634" t="s">
        <v>1088</v>
      </c>
      <c r="F8" s="634" t="s">
        <v>1089</v>
      </c>
      <c r="G8" s="634" t="s">
        <v>1088</v>
      </c>
      <c r="H8" s="634" t="s">
        <v>1089</v>
      </c>
      <c r="I8" s="969"/>
    </row>
    <row r="9" spans="1:10" x14ac:dyDescent="0.35">
      <c r="A9" s="635">
        <v>1101000</v>
      </c>
      <c r="B9" s="636" t="s">
        <v>849</v>
      </c>
      <c r="C9" s="637"/>
      <c r="D9" s="637"/>
      <c r="E9" s="637"/>
      <c r="F9" s="637"/>
      <c r="G9" s="637"/>
      <c r="H9" s="637"/>
      <c r="I9" s="637"/>
    </row>
    <row r="10" spans="1:10" x14ac:dyDescent="0.35">
      <c r="A10" s="638">
        <v>1101001</v>
      </c>
      <c r="B10" s="639" t="s">
        <v>850</v>
      </c>
      <c r="C10" s="623"/>
      <c r="D10" s="623"/>
      <c r="E10" s="623"/>
      <c r="F10" s="623"/>
      <c r="G10" s="654">
        <f>IF((C10+E10-F10-D10)&gt;=0,(C10+E10-F10-D10),0)</f>
        <v>0</v>
      </c>
      <c r="H10" s="654">
        <f t="shared" ref="H10" si="0">IF((D10+F10-E10-C10)&gt;=0,(D10+F10-E10-C10),0)</f>
        <v>0</v>
      </c>
      <c r="I10" s="623"/>
    </row>
    <row r="11" spans="1:10" x14ac:dyDescent="0.35">
      <c r="A11" s="638">
        <v>1101002</v>
      </c>
      <c r="B11" s="639" t="s">
        <v>851</v>
      </c>
      <c r="C11" s="623"/>
      <c r="D11" s="623"/>
      <c r="E11" s="623"/>
      <c r="F11" s="623"/>
      <c r="G11" s="654">
        <f t="shared" ref="G11:G16" si="1">IF((C11+E11-F11-D11)&gt;=0,(C11+E11-F11-D11),0)</f>
        <v>0</v>
      </c>
      <c r="H11" s="654">
        <f t="shared" ref="H11:H16" si="2">IF((D11+F11-E11-C11)&gt;=0,(D11+F11-E11-C11),0)</f>
        <v>0</v>
      </c>
      <c r="I11" s="623"/>
    </row>
    <row r="12" spans="1:10" x14ac:dyDescent="0.35">
      <c r="A12" s="638">
        <v>1101003</v>
      </c>
      <c r="B12" s="639" t="s">
        <v>852</v>
      </c>
      <c r="C12" s="623"/>
      <c r="D12" s="623"/>
      <c r="E12" s="623"/>
      <c r="F12" s="623"/>
      <c r="G12" s="654">
        <f t="shared" si="1"/>
        <v>0</v>
      </c>
      <c r="H12" s="654">
        <f t="shared" si="2"/>
        <v>0</v>
      </c>
      <c r="I12" s="623"/>
    </row>
    <row r="13" spans="1:10" x14ac:dyDescent="0.35">
      <c r="A13" s="638">
        <v>1101004</v>
      </c>
      <c r="B13" s="639" t="s">
        <v>508</v>
      </c>
      <c r="C13" s="623"/>
      <c r="D13" s="623"/>
      <c r="E13" s="623"/>
      <c r="F13" s="623"/>
      <c r="G13" s="654">
        <f t="shared" si="1"/>
        <v>0</v>
      </c>
      <c r="H13" s="654">
        <f t="shared" si="2"/>
        <v>0</v>
      </c>
      <c r="I13" s="623"/>
    </row>
    <row r="14" spans="1:10" x14ac:dyDescent="0.35">
      <c r="A14" s="638">
        <v>1101005</v>
      </c>
      <c r="B14" s="639" t="s">
        <v>853</v>
      </c>
      <c r="C14" s="623"/>
      <c r="D14" s="623"/>
      <c r="E14" s="623"/>
      <c r="F14" s="623"/>
      <c r="G14" s="654">
        <f t="shared" si="1"/>
        <v>0</v>
      </c>
      <c r="H14" s="654">
        <f t="shared" si="2"/>
        <v>0</v>
      </c>
      <c r="I14" s="623"/>
    </row>
    <row r="15" spans="1:10" x14ac:dyDescent="0.35">
      <c r="A15" s="638">
        <v>1101006</v>
      </c>
      <c r="B15" s="639" t="s">
        <v>36</v>
      </c>
      <c r="C15" s="623"/>
      <c r="D15" s="623"/>
      <c r="E15" s="623"/>
      <c r="F15" s="623"/>
      <c r="G15" s="654">
        <f t="shared" si="1"/>
        <v>0</v>
      </c>
      <c r="H15" s="654">
        <f t="shared" si="2"/>
        <v>0</v>
      </c>
      <c r="I15" s="623"/>
    </row>
    <row r="16" spans="1:10" x14ac:dyDescent="0.35">
      <c r="A16" s="638">
        <v>1101007</v>
      </c>
      <c r="B16" s="639" t="s">
        <v>510</v>
      </c>
      <c r="C16" s="623"/>
      <c r="D16" s="623"/>
      <c r="E16" s="623"/>
      <c r="F16" s="623"/>
      <c r="G16" s="654">
        <f t="shared" si="1"/>
        <v>0</v>
      </c>
      <c r="H16" s="654">
        <f t="shared" si="2"/>
        <v>0</v>
      </c>
      <c r="I16" s="623"/>
    </row>
    <row r="17" spans="1:9" x14ac:dyDescent="0.35">
      <c r="A17" s="638"/>
      <c r="B17" s="640" t="s">
        <v>1007</v>
      </c>
      <c r="C17" s="650">
        <f>SUM(C10:C16)</f>
        <v>0</v>
      </c>
      <c r="D17" s="650">
        <f t="shared" ref="D17:H17" si="3">SUM(D10:D16)</f>
        <v>0</v>
      </c>
      <c r="E17" s="650">
        <f t="shared" si="3"/>
        <v>0</v>
      </c>
      <c r="F17" s="650">
        <f t="shared" si="3"/>
        <v>0</v>
      </c>
      <c r="G17" s="650">
        <f t="shared" si="3"/>
        <v>0</v>
      </c>
      <c r="H17" s="650">
        <f t="shared" si="3"/>
        <v>0</v>
      </c>
      <c r="I17" s="624"/>
    </row>
    <row r="18" spans="1:9" x14ac:dyDescent="0.35">
      <c r="A18" s="641">
        <v>1102000</v>
      </c>
      <c r="B18" s="636" t="s">
        <v>854</v>
      </c>
      <c r="C18" s="655"/>
      <c r="D18" s="655"/>
      <c r="E18" s="655"/>
      <c r="F18" s="655"/>
      <c r="G18" s="655"/>
      <c r="H18" s="655"/>
      <c r="I18" s="657"/>
    </row>
    <row r="19" spans="1:9" x14ac:dyDescent="0.35">
      <c r="A19" s="638">
        <v>1102001</v>
      </c>
      <c r="B19" s="639" t="s">
        <v>855</v>
      </c>
      <c r="C19" s="625"/>
      <c r="D19" s="625"/>
      <c r="E19" s="625"/>
      <c r="F19" s="625"/>
      <c r="G19" s="654">
        <f>IF((C19+E19-F19-D19)&gt;=0,(C19+E19-F19-D19),0)</f>
        <v>0</v>
      </c>
      <c r="H19" s="654">
        <f t="shared" ref="H19" si="4">IF((D19+F19-E19-C19)&gt;=0,(D19+F19-E19-C19),0)</f>
        <v>0</v>
      </c>
      <c r="I19" s="623"/>
    </row>
    <row r="20" spans="1:9" x14ac:dyDescent="0.35">
      <c r="A20" s="638">
        <v>1102002</v>
      </c>
      <c r="B20" s="639" t="s">
        <v>856</v>
      </c>
      <c r="C20" s="625"/>
      <c r="D20" s="625"/>
      <c r="E20" s="625"/>
      <c r="F20" s="625"/>
      <c r="G20" s="654">
        <f t="shared" ref="G20:G54" si="5">IF((C20+E20-F20-D20)&gt;=0,(C20+E20-F20-D20),0)</f>
        <v>0</v>
      </c>
      <c r="H20" s="654">
        <f t="shared" ref="H20:H54" si="6">IF((D20+F20-E20-C20)&gt;=0,(D20+F20-E20-C20),0)</f>
        <v>0</v>
      </c>
      <c r="I20" s="623"/>
    </row>
    <row r="21" spans="1:9" x14ac:dyDescent="0.35">
      <c r="A21" s="638">
        <v>1102003</v>
      </c>
      <c r="B21" s="639" t="s">
        <v>857</v>
      </c>
      <c r="C21" s="625"/>
      <c r="D21" s="625"/>
      <c r="E21" s="625"/>
      <c r="F21" s="625"/>
      <c r="G21" s="654">
        <f t="shared" si="5"/>
        <v>0</v>
      </c>
      <c r="H21" s="654">
        <f t="shared" si="6"/>
        <v>0</v>
      </c>
      <c r="I21" s="623"/>
    </row>
    <row r="22" spans="1:9" x14ac:dyDescent="0.35">
      <c r="A22" s="638">
        <v>1102004</v>
      </c>
      <c r="B22" s="639" t="s">
        <v>858</v>
      </c>
      <c r="C22" s="625"/>
      <c r="D22" s="625"/>
      <c r="E22" s="625"/>
      <c r="F22" s="625"/>
      <c r="G22" s="654">
        <f t="shared" si="5"/>
        <v>0</v>
      </c>
      <c r="H22" s="654">
        <f t="shared" si="6"/>
        <v>0</v>
      </c>
      <c r="I22" s="623"/>
    </row>
    <row r="23" spans="1:9" x14ac:dyDescent="0.35">
      <c r="A23" s="638">
        <v>1102005</v>
      </c>
      <c r="B23" s="639" t="s">
        <v>859</v>
      </c>
      <c r="C23" s="625"/>
      <c r="D23" s="625"/>
      <c r="E23" s="625"/>
      <c r="F23" s="625"/>
      <c r="G23" s="654">
        <f t="shared" si="5"/>
        <v>0</v>
      </c>
      <c r="H23" s="654">
        <f t="shared" si="6"/>
        <v>0</v>
      </c>
      <c r="I23" s="623"/>
    </row>
    <row r="24" spans="1:9" x14ac:dyDescent="0.35">
      <c r="A24" s="638">
        <v>1102006</v>
      </c>
      <c r="B24" s="639" t="s">
        <v>860</v>
      </c>
      <c r="C24" s="625"/>
      <c r="D24" s="625"/>
      <c r="E24" s="625"/>
      <c r="F24" s="625"/>
      <c r="G24" s="654">
        <f t="shared" si="5"/>
        <v>0</v>
      </c>
      <c r="H24" s="654">
        <f t="shared" si="6"/>
        <v>0</v>
      </c>
      <c r="I24" s="623"/>
    </row>
    <row r="25" spans="1:9" x14ac:dyDescent="0.35">
      <c r="A25" s="638">
        <v>1102007</v>
      </c>
      <c r="B25" s="639" t="s">
        <v>861</v>
      </c>
      <c r="C25" s="625"/>
      <c r="D25" s="625"/>
      <c r="E25" s="625"/>
      <c r="F25" s="625"/>
      <c r="G25" s="654">
        <f t="shared" si="5"/>
        <v>0</v>
      </c>
      <c r="H25" s="654">
        <f t="shared" si="6"/>
        <v>0</v>
      </c>
      <c r="I25" s="623"/>
    </row>
    <row r="26" spans="1:9" x14ac:dyDescent="0.35">
      <c r="A26" s="638">
        <v>1102008</v>
      </c>
      <c r="B26" s="639" t="s">
        <v>862</v>
      </c>
      <c r="C26" s="625"/>
      <c r="D26" s="625"/>
      <c r="E26" s="625"/>
      <c r="F26" s="625"/>
      <c r="G26" s="654">
        <f t="shared" si="5"/>
        <v>0</v>
      </c>
      <c r="H26" s="654">
        <f t="shared" si="6"/>
        <v>0</v>
      </c>
      <c r="I26" s="623"/>
    </row>
    <row r="27" spans="1:9" x14ac:dyDescent="0.35">
      <c r="A27" s="638">
        <v>1102009</v>
      </c>
      <c r="B27" s="639" t="s">
        <v>863</v>
      </c>
      <c r="C27" s="625"/>
      <c r="D27" s="625"/>
      <c r="E27" s="625"/>
      <c r="F27" s="625"/>
      <c r="G27" s="654">
        <f t="shared" si="5"/>
        <v>0</v>
      </c>
      <c r="H27" s="654">
        <f t="shared" si="6"/>
        <v>0</v>
      </c>
      <c r="I27" s="623"/>
    </row>
    <row r="28" spans="1:9" x14ac:dyDescent="0.35">
      <c r="A28" s="638">
        <v>1102010</v>
      </c>
      <c r="B28" s="639" t="s">
        <v>864</v>
      </c>
      <c r="C28" s="625"/>
      <c r="D28" s="625"/>
      <c r="E28" s="625"/>
      <c r="F28" s="625"/>
      <c r="G28" s="654">
        <f t="shared" si="5"/>
        <v>0</v>
      </c>
      <c r="H28" s="654">
        <f t="shared" si="6"/>
        <v>0</v>
      </c>
      <c r="I28" s="623"/>
    </row>
    <row r="29" spans="1:9" x14ac:dyDescent="0.35">
      <c r="A29" s="638">
        <v>1102011</v>
      </c>
      <c r="B29" s="639" t="s">
        <v>865</v>
      </c>
      <c r="C29" s="625"/>
      <c r="D29" s="625"/>
      <c r="E29" s="625"/>
      <c r="F29" s="625"/>
      <c r="G29" s="654">
        <f t="shared" si="5"/>
        <v>0</v>
      </c>
      <c r="H29" s="654">
        <f t="shared" si="6"/>
        <v>0</v>
      </c>
      <c r="I29" s="623"/>
    </row>
    <row r="30" spans="1:9" x14ac:dyDescent="0.35">
      <c r="A30" s="638">
        <v>1102012</v>
      </c>
      <c r="B30" s="639" t="s">
        <v>323</v>
      </c>
      <c r="C30" s="625"/>
      <c r="D30" s="625"/>
      <c r="E30" s="625"/>
      <c r="F30" s="625"/>
      <c r="G30" s="654">
        <f t="shared" si="5"/>
        <v>0</v>
      </c>
      <c r="H30" s="654">
        <f t="shared" si="6"/>
        <v>0</v>
      </c>
      <c r="I30" s="623"/>
    </row>
    <row r="31" spans="1:9" x14ac:dyDescent="0.35">
      <c r="A31" s="638">
        <v>1102013</v>
      </c>
      <c r="B31" s="639" t="s">
        <v>866</v>
      </c>
      <c r="C31" s="625"/>
      <c r="D31" s="625"/>
      <c r="E31" s="625"/>
      <c r="F31" s="625"/>
      <c r="G31" s="654">
        <f t="shared" si="5"/>
        <v>0</v>
      </c>
      <c r="H31" s="654">
        <f t="shared" si="6"/>
        <v>0</v>
      </c>
      <c r="I31" s="623"/>
    </row>
    <row r="32" spans="1:9" x14ac:dyDescent="0.35">
      <c r="A32" s="638">
        <v>1102014</v>
      </c>
      <c r="B32" s="639" t="s">
        <v>295</v>
      </c>
      <c r="C32" s="625"/>
      <c r="D32" s="625"/>
      <c r="E32" s="625"/>
      <c r="F32" s="625"/>
      <c r="G32" s="654">
        <f t="shared" si="5"/>
        <v>0</v>
      </c>
      <c r="H32" s="654">
        <f t="shared" si="6"/>
        <v>0</v>
      </c>
      <c r="I32" s="623"/>
    </row>
    <row r="33" spans="1:9" x14ac:dyDescent="0.35">
      <c r="A33" s="638">
        <v>1102015</v>
      </c>
      <c r="B33" s="639" t="s">
        <v>518</v>
      </c>
      <c r="C33" s="625"/>
      <c r="D33" s="625"/>
      <c r="E33" s="625"/>
      <c r="F33" s="625"/>
      <c r="G33" s="654">
        <f t="shared" si="5"/>
        <v>0</v>
      </c>
      <c r="H33" s="654">
        <f t="shared" si="6"/>
        <v>0</v>
      </c>
      <c r="I33" s="623"/>
    </row>
    <row r="34" spans="1:9" x14ac:dyDescent="0.35">
      <c r="A34" s="638">
        <v>1102016</v>
      </c>
      <c r="B34" s="639" t="s">
        <v>867</v>
      </c>
      <c r="C34" s="625"/>
      <c r="D34" s="625"/>
      <c r="E34" s="625"/>
      <c r="F34" s="625"/>
      <c r="G34" s="654">
        <f t="shared" si="5"/>
        <v>0</v>
      </c>
      <c r="H34" s="654">
        <f t="shared" si="6"/>
        <v>0</v>
      </c>
      <c r="I34" s="623"/>
    </row>
    <row r="35" spans="1:9" x14ac:dyDescent="0.35">
      <c r="A35" s="638">
        <v>1102017</v>
      </c>
      <c r="B35" s="639" t="s">
        <v>868</v>
      </c>
      <c r="C35" s="625"/>
      <c r="D35" s="625"/>
      <c r="E35" s="625"/>
      <c r="F35" s="625"/>
      <c r="G35" s="654">
        <f t="shared" si="5"/>
        <v>0</v>
      </c>
      <c r="H35" s="654">
        <f t="shared" si="6"/>
        <v>0</v>
      </c>
      <c r="I35" s="623"/>
    </row>
    <row r="36" spans="1:9" x14ac:dyDescent="0.35">
      <c r="A36" s="638">
        <v>1102018</v>
      </c>
      <c r="B36" s="639" t="s">
        <v>869</v>
      </c>
      <c r="C36" s="625"/>
      <c r="D36" s="625"/>
      <c r="E36" s="625"/>
      <c r="F36" s="625"/>
      <c r="G36" s="654">
        <f t="shared" si="5"/>
        <v>0</v>
      </c>
      <c r="H36" s="654">
        <f t="shared" si="6"/>
        <v>0</v>
      </c>
      <c r="I36" s="623"/>
    </row>
    <row r="37" spans="1:9" x14ac:dyDescent="0.35">
      <c r="A37" s="638">
        <v>1102019</v>
      </c>
      <c r="B37" s="639" t="s">
        <v>870</v>
      </c>
      <c r="C37" s="625"/>
      <c r="D37" s="625"/>
      <c r="E37" s="625"/>
      <c r="F37" s="625"/>
      <c r="G37" s="654">
        <f t="shared" si="5"/>
        <v>0</v>
      </c>
      <c r="H37" s="654">
        <f t="shared" si="6"/>
        <v>0</v>
      </c>
      <c r="I37" s="623"/>
    </row>
    <row r="38" spans="1:9" x14ac:dyDescent="0.35">
      <c r="A38" s="638">
        <v>1102020</v>
      </c>
      <c r="B38" s="639" t="s">
        <v>328</v>
      </c>
      <c r="C38" s="625"/>
      <c r="D38" s="625"/>
      <c r="E38" s="625"/>
      <c r="F38" s="625"/>
      <c r="G38" s="654">
        <f t="shared" si="5"/>
        <v>0</v>
      </c>
      <c r="H38" s="654">
        <f t="shared" si="6"/>
        <v>0</v>
      </c>
      <c r="I38" s="623"/>
    </row>
    <row r="39" spans="1:9" x14ac:dyDescent="0.35">
      <c r="A39" s="638">
        <v>1102021</v>
      </c>
      <c r="B39" s="639" t="s">
        <v>38</v>
      </c>
      <c r="C39" s="625"/>
      <c r="D39" s="625"/>
      <c r="E39" s="625"/>
      <c r="F39" s="625"/>
      <c r="G39" s="654">
        <f t="shared" si="5"/>
        <v>0</v>
      </c>
      <c r="H39" s="654">
        <f t="shared" si="6"/>
        <v>0</v>
      </c>
      <c r="I39" s="623"/>
    </row>
    <row r="40" spans="1:9" x14ac:dyDescent="0.35">
      <c r="A40" s="638">
        <v>1102022</v>
      </c>
      <c r="B40" s="639" t="s">
        <v>39</v>
      </c>
      <c r="C40" s="625"/>
      <c r="D40" s="625"/>
      <c r="E40" s="625"/>
      <c r="F40" s="625"/>
      <c r="G40" s="654">
        <f t="shared" si="5"/>
        <v>0</v>
      </c>
      <c r="H40" s="654">
        <f t="shared" si="6"/>
        <v>0</v>
      </c>
      <c r="I40" s="623"/>
    </row>
    <row r="41" spans="1:9" x14ac:dyDescent="0.35">
      <c r="A41" s="638">
        <v>1102023</v>
      </c>
      <c r="B41" s="639" t="s">
        <v>871</v>
      </c>
      <c r="C41" s="625"/>
      <c r="D41" s="625"/>
      <c r="E41" s="625"/>
      <c r="F41" s="625"/>
      <c r="G41" s="654">
        <f t="shared" si="5"/>
        <v>0</v>
      </c>
      <c r="H41" s="654">
        <f t="shared" si="6"/>
        <v>0</v>
      </c>
      <c r="I41" s="623"/>
    </row>
    <row r="42" spans="1:9" x14ac:dyDescent="0.35">
      <c r="A42" s="638">
        <v>1102024</v>
      </c>
      <c r="B42" s="639" t="s">
        <v>40</v>
      </c>
      <c r="C42" s="625"/>
      <c r="D42" s="625"/>
      <c r="E42" s="625"/>
      <c r="F42" s="625"/>
      <c r="G42" s="654">
        <f t="shared" si="5"/>
        <v>0</v>
      </c>
      <c r="H42" s="654">
        <f t="shared" si="6"/>
        <v>0</v>
      </c>
      <c r="I42" s="623"/>
    </row>
    <row r="43" spans="1:9" x14ac:dyDescent="0.35">
      <c r="A43" s="638">
        <v>1102025</v>
      </c>
      <c r="B43" s="639" t="s">
        <v>37</v>
      </c>
      <c r="C43" s="625"/>
      <c r="D43" s="625"/>
      <c r="E43" s="625"/>
      <c r="F43" s="625"/>
      <c r="G43" s="654">
        <f t="shared" si="5"/>
        <v>0</v>
      </c>
      <c r="H43" s="654">
        <f t="shared" si="6"/>
        <v>0</v>
      </c>
      <c r="I43" s="623"/>
    </row>
    <row r="44" spans="1:9" x14ac:dyDescent="0.35">
      <c r="A44" s="638">
        <v>1102026</v>
      </c>
      <c r="B44" s="639" t="s">
        <v>41</v>
      </c>
      <c r="C44" s="625"/>
      <c r="D44" s="625"/>
      <c r="E44" s="625"/>
      <c r="F44" s="625"/>
      <c r="G44" s="654">
        <f t="shared" si="5"/>
        <v>0</v>
      </c>
      <c r="H44" s="654">
        <f t="shared" si="6"/>
        <v>0</v>
      </c>
      <c r="I44" s="623"/>
    </row>
    <row r="45" spans="1:9" x14ac:dyDescent="0.35">
      <c r="A45" s="638">
        <v>1102027</v>
      </c>
      <c r="B45" s="639" t="s">
        <v>330</v>
      </c>
      <c r="C45" s="625"/>
      <c r="D45" s="625"/>
      <c r="E45" s="625"/>
      <c r="F45" s="625"/>
      <c r="G45" s="654">
        <f t="shared" si="5"/>
        <v>0</v>
      </c>
      <c r="H45" s="654">
        <f t="shared" si="6"/>
        <v>0</v>
      </c>
      <c r="I45" s="623"/>
    </row>
    <row r="46" spans="1:9" x14ac:dyDescent="0.35">
      <c r="A46" s="638">
        <v>1102028</v>
      </c>
      <c r="B46" s="639" t="s">
        <v>331</v>
      </c>
      <c r="C46" s="625"/>
      <c r="D46" s="625"/>
      <c r="E46" s="625"/>
      <c r="F46" s="625"/>
      <c r="G46" s="654">
        <f t="shared" si="5"/>
        <v>0</v>
      </c>
      <c r="H46" s="654">
        <f t="shared" si="6"/>
        <v>0</v>
      </c>
      <c r="I46" s="623"/>
    </row>
    <row r="47" spans="1:9" x14ac:dyDescent="0.35">
      <c r="A47" s="638">
        <v>1102029</v>
      </c>
      <c r="B47" s="639" t="s">
        <v>332</v>
      </c>
      <c r="C47" s="625"/>
      <c r="D47" s="625"/>
      <c r="E47" s="625"/>
      <c r="F47" s="625"/>
      <c r="G47" s="654">
        <f t="shared" si="5"/>
        <v>0</v>
      </c>
      <c r="H47" s="654">
        <f t="shared" si="6"/>
        <v>0</v>
      </c>
      <c r="I47" s="623"/>
    </row>
    <row r="48" spans="1:9" x14ac:dyDescent="0.35">
      <c r="A48" s="638">
        <v>1102030</v>
      </c>
      <c r="B48" s="639" t="s">
        <v>333</v>
      </c>
      <c r="C48" s="625"/>
      <c r="D48" s="625"/>
      <c r="E48" s="625"/>
      <c r="F48" s="625"/>
      <c r="G48" s="654">
        <f t="shared" si="5"/>
        <v>0</v>
      </c>
      <c r="H48" s="654">
        <f t="shared" si="6"/>
        <v>0</v>
      </c>
      <c r="I48" s="623"/>
    </row>
    <row r="49" spans="1:9" x14ac:dyDescent="0.35">
      <c r="A49" s="638">
        <v>1102031</v>
      </c>
      <c r="B49" s="639" t="s">
        <v>334</v>
      </c>
      <c r="C49" s="625"/>
      <c r="D49" s="625"/>
      <c r="E49" s="625"/>
      <c r="F49" s="625"/>
      <c r="G49" s="654">
        <f t="shared" si="5"/>
        <v>0</v>
      </c>
      <c r="H49" s="654">
        <f t="shared" si="6"/>
        <v>0</v>
      </c>
      <c r="I49" s="623"/>
    </row>
    <row r="50" spans="1:9" x14ac:dyDescent="0.35">
      <c r="A50" s="638">
        <v>1102032</v>
      </c>
      <c r="B50" s="639" t="s">
        <v>872</v>
      </c>
      <c r="C50" s="625"/>
      <c r="D50" s="625"/>
      <c r="E50" s="625"/>
      <c r="F50" s="625"/>
      <c r="G50" s="654">
        <f t="shared" si="5"/>
        <v>0</v>
      </c>
      <c r="H50" s="654">
        <f t="shared" si="6"/>
        <v>0</v>
      </c>
      <c r="I50" s="623"/>
    </row>
    <row r="51" spans="1:9" x14ac:dyDescent="0.35">
      <c r="A51" s="638">
        <v>1102033</v>
      </c>
      <c r="B51" s="639" t="s">
        <v>873</v>
      </c>
      <c r="C51" s="625"/>
      <c r="D51" s="625"/>
      <c r="E51" s="625"/>
      <c r="F51" s="625"/>
      <c r="G51" s="654">
        <f t="shared" si="5"/>
        <v>0</v>
      </c>
      <c r="H51" s="654">
        <f t="shared" si="6"/>
        <v>0</v>
      </c>
      <c r="I51" s="623"/>
    </row>
    <row r="52" spans="1:9" x14ac:dyDescent="0.35">
      <c r="A52" s="638">
        <v>1102034</v>
      </c>
      <c r="B52" s="639" t="s">
        <v>874</v>
      </c>
      <c r="C52" s="625"/>
      <c r="D52" s="625"/>
      <c r="E52" s="625"/>
      <c r="F52" s="625"/>
      <c r="G52" s="654">
        <f t="shared" si="5"/>
        <v>0</v>
      </c>
      <c r="H52" s="654">
        <f t="shared" si="6"/>
        <v>0</v>
      </c>
      <c r="I52" s="623"/>
    </row>
    <row r="53" spans="1:9" ht="31" x14ac:dyDescent="0.35">
      <c r="A53" s="638">
        <v>1102035</v>
      </c>
      <c r="B53" s="639" t="s">
        <v>875</v>
      </c>
      <c r="C53" s="625"/>
      <c r="D53" s="625"/>
      <c r="E53" s="625"/>
      <c r="F53" s="625"/>
      <c r="G53" s="654">
        <f t="shared" si="5"/>
        <v>0</v>
      </c>
      <c r="H53" s="654">
        <f t="shared" si="6"/>
        <v>0</v>
      </c>
      <c r="I53" s="623"/>
    </row>
    <row r="54" spans="1:9" x14ac:dyDescent="0.35">
      <c r="A54" s="638">
        <v>1102036</v>
      </c>
      <c r="B54" s="642" t="s">
        <v>876</v>
      </c>
      <c r="C54" s="625"/>
      <c r="D54" s="625"/>
      <c r="E54" s="625"/>
      <c r="F54" s="625"/>
      <c r="G54" s="654">
        <f t="shared" si="5"/>
        <v>0</v>
      </c>
      <c r="H54" s="654">
        <f t="shared" si="6"/>
        <v>0</v>
      </c>
      <c r="I54" s="623"/>
    </row>
    <row r="55" spans="1:9" x14ac:dyDescent="0.35">
      <c r="A55" s="638"/>
      <c r="B55" s="640" t="s">
        <v>1006</v>
      </c>
      <c r="C55" s="650">
        <f t="shared" ref="C55:H55" si="7">SUM(C19:C54)</f>
        <v>0</v>
      </c>
      <c r="D55" s="650">
        <f t="shared" si="7"/>
        <v>0</v>
      </c>
      <c r="E55" s="650">
        <f t="shared" si="7"/>
        <v>0</v>
      </c>
      <c r="F55" s="650">
        <f t="shared" si="7"/>
        <v>0</v>
      </c>
      <c r="G55" s="650">
        <f t="shared" si="7"/>
        <v>0</v>
      </c>
      <c r="H55" s="650">
        <f t="shared" si="7"/>
        <v>0</v>
      </c>
      <c r="I55" s="624"/>
    </row>
    <row r="56" spans="1:9" x14ac:dyDescent="0.35">
      <c r="A56" s="643">
        <v>1103000</v>
      </c>
      <c r="B56" s="636" t="s">
        <v>877</v>
      </c>
      <c r="C56" s="655"/>
      <c r="D56" s="655"/>
      <c r="E56" s="655"/>
      <c r="F56" s="655"/>
      <c r="G56" s="655"/>
      <c r="H56" s="655"/>
      <c r="I56" s="657"/>
    </row>
    <row r="57" spans="1:9" x14ac:dyDescent="0.35">
      <c r="A57" s="638">
        <v>1103001</v>
      </c>
      <c r="B57" s="639" t="s">
        <v>343</v>
      </c>
      <c r="C57" s="625"/>
      <c r="D57" s="625"/>
      <c r="E57" s="625"/>
      <c r="F57" s="625"/>
      <c r="G57" s="654">
        <f>IF((C57+E57-F57-D57)&gt;=0,(C57+E57-F57-D57),0)</f>
        <v>0</v>
      </c>
      <c r="H57" s="654">
        <f t="shared" ref="H57" si="8">IF((D57+F57-E57-C57)&gt;=0,(D57+F57-E57-C57),0)</f>
        <v>0</v>
      </c>
      <c r="I57" s="623"/>
    </row>
    <row r="58" spans="1:9" x14ac:dyDescent="0.35">
      <c r="A58" s="638">
        <v>1103002</v>
      </c>
      <c r="B58" s="639" t="s">
        <v>878</v>
      </c>
      <c r="C58" s="625"/>
      <c r="D58" s="625"/>
      <c r="E58" s="625"/>
      <c r="F58" s="625"/>
      <c r="G58" s="654">
        <f t="shared" ref="G58:G63" si="9">IF((C58+E58-F58-D58)&gt;=0,(C58+E58-F58-D58),0)</f>
        <v>0</v>
      </c>
      <c r="H58" s="654">
        <f t="shared" ref="H58:H63" si="10">IF((D58+F58-E58-C58)&gt;=0,(D58+F58-E58-C58),0)</f>
        <v>0</v>
      </c>
      <c r="I58" s="623"/>
    </row>
    <row r="59" spans="1:9" x14ac:dyDescent="0.35">
      <c r="A59" s="638">
        <v>1103003</v>
      </c>
      <c r="B59" s="639" t="s">
        <v>348</v>
      </c>
      <c r="C59" s="625"/>
      <c r="D59" s="625"/>
      <c r="E59" s="625"/>
      <c r="F59" s="625"/>
      <c r="G59" s="654">
        <f t="shared" si="9"/>
        <v>0</v>
      </c>
      <c r="H59" s="654">
        <f t="shared" si="10"/>
        <v>0</v>
      </c>
      <c r="I59" s="623"/>
    </row>
    <row r="60" spans="1:9" x14ac:dyDescent="0.35">
      <c r="A60" s="638">
        <v>1103004</v>
      </c>
      <c r="B60" s="639" t="s">
        <v>345</v>
      </c>
      <c r="C60" s="625"/>
      <c r="D60" s="625"/>
      <c r="E60" s="625"/>
      <c r="F60" s="625"/>
      <c r="G60" s="654">
        <f t="shared" si="9"/>
        <v>0</v>
      </c>
      <c r="H60" s="654">
        <f t="shared" si="10"/>
        <v>0</v>
      </c>
      <c r="I60" s="623"/>
    </row>
    <row r="61" spans="1:9" x14ac:dyDescent="0.35">
      <c r="A61" s="638">
        <v>1103005</v>
      </c>
      <c r="B61" s="639" t="s">
        <v>346</v>
      </c>
      <c r="C61" s="625"/>
      <c r="D61" s="625"/>
      <c r="E61" s="625"/>
      <c r="F61" s="625"/>
      <c r="G61" s="654">
        <f t="shared" si="9"/>
        <v>0</v>
      </c>
      <c r="H61" s="654">
        <f t="shared" si="10"/>
        <v>0</v>
      </c>
      <c r="I61" s="623"/>
    </row>
    <row r="62" spans="1:9" x14ac:dyDescent="0.35">
      <c r="A62" s="638">
        <v>1103006</v>
      </c>
      <c r="B62" s="639" t="s">
        <v>347</v>
      </c>
      <c r="C62" s="625"/>
      <c r="D62" s="625"/>
      <c r="E62" s="625"/>
      <c r="F62" s="625"/>
      <c r="G62" s="654">
        <f t="shared" si="9"/>
        <v>0</v>
      </c>
      <c r="H62" s="654">
        <f t="shared" si="10"/>
        <v>0</v>
      </c>
      <c r="I62" s="623"/>
    </row>
    <row r="63" spans="1:9" x14ac:dyDescent="0.35">
      <c r="A63" s="638">
        <v>1103007</v>
      </c>
      <c r="B63" s="639" t="s">
        <v>349</v>
      </c>
      <c r="C63" s="625"/>
      <c r="D63" s="625"/>
      <c r="E63" s="625"/>
      <c r="F63" s="625"/>
      <c r="G63" s="654">
        <f t="shared" si="9"/>
        <v>0</v>
      </c>
      <c r="H63" s="654">
        <f t="shared" si="10"/>
        <v>0</v>
      </c>
      <c r="I63" s="623"/>
    </row>
    <row r="64" spans="1:9" x14ac:dyDescent="0.35">
      <c r="A64" s="638"/>
      <c r="B64" s="640" t="s">
        <v>1005</v>
      </c>
      <c r="C64" s="650">
        <f>SUM(C57:C63)</f>
        <v>0</v>
      </c>
      <c r="D64" s="650">
        <f t="shared" ref="D64:H64" si="11">SUM(D57:D63)</f>
        <v>0</v>
      </c>
      <c r="E64" s="650">
        <f t="shared" si="11"/>
        <v>0</v>
      </c>
      <c r="F64" s="650">
        <f t="shared" si="11"/>
        <v>0</v>
      </c>
      <c r="G64" s="650">
        <f t="shared" si="11"/>
        <v>0</v>
      </c>
      <c r="H64" s="650">
        <f t="shared" si="11"/>
        <v>0</v>
      </c>
      <c r="I64" s="624"/>
    </row>
    <row r="65" spans="1:9" x14ac:dyDescent="0.35">
      <c r="A65" s="635">
        <v>1104000</v>
      </c>
      <c r="B65" s="636" t="s">
        <v>350</v>
      </c>
      <c r="C65" s="655"/>
      <c r="D65" s="655"/>
      <c r="E65" s="655"/>
      <c r="F65" s="655"/>
      <c r="G65" s="655"/>
      <c r="H65" s="655"/>
      <c r="I65" s="657"/>
    </row>
    <row r="66" spans="1:9" x14ac:dyDescent="0.35">
      <c r="A66" s="638">
        <v>1104001</v>
      </c>
      <c r="B66" s="639" t="s">
        <v>879</v>
      </c>
      <c r="C66" s="625"/>
      <c r="D66" s="625"/>
      <c r="E66" s="625"/>
      <c r="F66" s="625"/>
      <c r="G66" s="654">
        <f>IF((C66+E66-F66-D66)&gt;=0,(C66+E66-F66-D66),0)</f>
        <v>0</v>
      </c>
      <c r="H66" s="654">
        <f t="shared" ref="H66" si="12">IF((D66+F66-E66-C66)&gt;=0,(D66+F66-E66-C66),0)</f>
        <v>0</v>
      </c>
      <c r="I66" s="623"/>
    </row>
    <row r="67" spans="1:9" x14ac:dyDescent="0.35">
      <c r="A67" s="638">
        <v>1104002</v>
      </c>
      <c r="B67" s="639" t="s">
        <v>224</v>
      </c>
      <c r="C67" s="625"/>
      <c r="D67" s="625"/>
      <c r="E67" s="625"/>
      <c r="F67" s="625"/>
      <c r="G67" s="654">
        <f>IF((C67+E67-F67-D67)&gt;=0,(C67+E67-F67-D67),0)</f>
        <v>0</v>
      </c>
      <c r="H67" s="654">
        <f t="shared" ref="H67" si="13">IF((D67+F67-E67-C67)&gt;=0,(D67+F67-E67-C67),0)</f>
        <v>0</v>
      </c>
      <c r="I67" s="623"/>
    </row>
    <row r="68" spans="1:9" x14ac:dyDescent="0.35">
      <c r="A68" s="638"/>
      <c r="B68" s="640" t="s">
        <v>1004</v>
      </c>
      <c r="C68" s="650">
        <f>SUM(C66:C67)</f>
        <v>0</v>
      </c>
      <c r="D68" s="650">
        <f t="shared" ref="D68:H68" si="14">SUM(D66:D67)</f>
        <v>0</v>
      </c>
      <c r="E68" s="650">
        <f t="shared" si="14"/>
        <v>0</v>
      </c>
      <c r="F68" s="650">
        <f t="shared" si="14"/>
        <v>0</v>
      </c>
      <c r="G68" s="650">
        <f t="shared" si="14"/>
        <v>0</v>
      </c>
      <c r="H68" s="650">
        <f t="shared" si="14"/>
        <v>0</v>
      </c>
      <c r="I68" s="624"/>
    </row>
    <row r="69" spans="1:9" x14ac:dyDescent="0.35">
      <c r="A69" s="635">
        <v>1200000</v>
      </c>
      <c r="B69" s="636" t="s">
        <v>360</v>
      </c>
      <c r="C69" s="655"/>
      <c r="D69" s="655"/>
      <c r="E69" s="655"/>
      <c r="F69" s="655"/>
      <c r="G69" s="655"/>
      <c r="H69" s="655"/>
      <c r="I69" s="657"/>
    </row>
    <row r="70" spans="1:9" x14ac:dyDescent="0.35">
      <c r="A70" s="638">
        <v>1200001</v>
      </c>
      <c r="B70" s="639" t="s">
        <v>880</v>
      </c>
      <c r="C70" s="625"/>
      <c r="D70" s="625"/>
      <c r="E70" s="625"/>
      <c r="F70" s="625"/>
      <c r="G70" s="654">
        <f>IF((C70+E70-F70-D70)&gt;=0,(C70+E70-F70-D70),0)</f>
        <v>0</v>
      </c>
      <c r="H70" s="654">
        <f t="shared" ref="H70" si="15">IF((D70+F70-E70-C70)&gt;=0,(D70+F70-E70-C70),0)</f>
        <v>0</v>
      </c>
      <c r="I70" s="623"/>
    </row>
    <row r="71" spans="1:9" x14ac:dyDescent="0.35">
      <c r="A71" s="638">
        <v>1200002</v>
      </c>
      <c r="B71" s="639" t="s">
        <v>881</v>
      </c>
      <c r="C71" s="625"/>
      <c r="D71" s="625"/>
      <c r="E71" s="625"/>
      <c r="F71" s="625"/>
      <c r="G71" s="654">
        <f t="shared" ref="G71:G92" si="16">IF((C71+E71-F71-D71)&gt;=0,(C71+E71-F71-D71),0)</f>
        <v>0</v>
      </c>
      <c r="H71" s="654">
        <f t="shared" ref="H71:H92" si="17">IF((D71+F71-E71-C71)&gt;=0,(D71+F71-E71-C71),0)</f>
        <v>0</v>
      </c>
      <c r="I71" s="623"/>
    </row>
    <row r="72" spans="1:9" x14ac:dyDescent="0.35">
      <c r="A72" s="638">
        <v>1200003</v>
      </c>
      <c r="B72" s="639" t="s">
        <v>882</v>
      </c>
      <c r="C72" s="625"/>
      <c r="D72" s="625"/>
      <c r="E72" s="625"/>
      <c r="F72" s="625"/>
      <c r="G72" s="654">
        <f t="shared" si="16"/>
        <v>0</v>
      </c>
      <c r="H72" s="654">
        <f t="shared" si="17"/>
        <v>0</v>
      </c>
      <c r="I72" s="623"/>
    </row>
    <row r="73" spans="1:9" x14ac:dyDescent="0.35">
      <c r="A73" s="638">
        <v>1200004</v>
      </c>
      <c r="B73" s="639" t="s">
        <v>883</v>
      </c>
      <c r="C73" s="625"/>
      <c r="D73" s="625"/>
      <c r="E73" s="625"/>
      <c r="F73" s="625"/>
      <c r="G73" s="654">
        <f t="shared" si="16"/>
        <v>0</v>
      </c>
      <c r="H73" s="654">
        <f t="shared" si="17"/>
        <v>0</v>
      </c>
      <c r="I73" s="623"/>
    </row>
    <row r="74" spans="1:9" x14ac:dyDescent="0.35">
      <c r="A74" s="638">
        <v>1200005</v>
      </c>
      <c r="B74" s="639" t="s">
        <v>884</v>
      </c>
      <c r="C74" s="625"/>
      <c r="D74" s="625"/>
      <c r="E74" s="625"/>
      <c r="F74" s="625"/>
      <c r="G74" s="654">
        <f t="shared" si="16"/>
        <v>0</v>
      </c>
      <c r="H74" s="654">
        <f t="shared" si="17"/>
        <v>0</v>
      </c>
      <c r="I74" s="623"/>
    </row>
    <row r="75" spans="1:9" x14ac:dyDescent="0.35">
      <c r="A75" s="638">
        <v>1200006</v>
      </c>
      <c r="B75" s="639" t="s">
        <v>885</v>
      </c>
      <c r="C75" s="625"/>
      <c r="D75" s="625"/>
      <c r="E75" s="625"/>
      <c r="F75" s="625"/>
      <c r="G75" s="654">
        <f t="shared" si="16"/>
        <v>0</v>
      </c>
      <c r="H75" s="654">
        <f t="shared" si="17"/>
        <v>0</v>
      </c>
      <c r="I75" s="623"/>
    </row>
    <row r="76" spans="1:9" x14ac:dyDescent="0.35">
      <c r="A76" s="638">
        <v>1200007</v>
      </c>
      <c r="B76" s="639" t="s">
        <v>886</v>
      </c>
      <c r="C76" s="625"/>
      <c r="D76" s="625"/>
      <c r="E76" s="625"/>
      <c r="F76" s="625"/>
      <c r="G76" s="654">
        <f t="shared" si="16"/>
        <v>0</v>
      </c>
      <c r="H76" s="654">
        <f t="shared" si="17"/>
        <v>0</v>
      </c>
      <c r="I76" s="623"/>
    </row>
    <row r="77" spans="1:9" x14ac:dyDescent="0.35">
      <c r="A77" s="638">
        <v>1200008</v>
      </c>
      <c r="B77" s="639" t="s">
        <v>887</v>
      </c>
      <c r="C77" s="625"/>
      <c r="D77" s="625"/>
      <c r="E77" s="625"/>
      <c r="F77" s="625"/>
      <c r="G77" s="654">
        <f t="shared" si="16"/>
        <v>0</v>
      </c>
      <c r="H77" s="654">
        <f t="shared" si="17"/>
        <v>0</v>
      </c>
      <c r="I77" s="623"/>
    </row>
    <row r="78" spans="1:9" x14ac:dyDescent="0.35">
      <c r="A78" s="638">
        <v>1200009</v>
      </c>
      <c r="B78" s="639" t="s">
        <v>888</v>
      </c>
      <c r="C78" s="625"/>
      <c r="D78" s="625"/>
      <c r="E78" s="625"/>
      <c r="F78" s="625"/>
      <c r="G78" s="654">
        <f t="shared" si="16"/>
        <v>0</v>
      </c>
      <c r="H78" s="654">
        <f t="shared" si="17"/>
        <v>0</v>
      </c>
      <c r="I78" s="623"/>
    </row>
    <row r="79" spans="1:9" x14ac:dyDescent="0.35">
      <c r="A79" s="638">
        <v>1200010</v>
      </c>
      <c r="B79" s="639" t="s">
        <v>889</v>
      </c>
      <c r="C79" s="625"/>
      <c r="D79" s="625"/>
      <c r="E79" s="625"/>
      <c r="F79" s="625"/>
      <c r="G79" s="654">
        <f t="shared" si="16"/>
        <v>0</v>
      </c>
      <c r="H79" s="654">
        <f t="shared" si="17"/>
        <v>0</v>
      </c>
      <c r="I79" s="623"/>
    </row>
    <row r="80" spans="1:9" x14ac:dyDescent="0.35">
      <c r="A80" s="638">
        <v>1200011</v>
      </c>
      <c r="B80" s="639" t="s">
        <v>357</v>
      </c>
      <c r="C80" s="625"/>
      <c r="D80" s="625"/>
      <c r="E80" s="625"/>
      <c r="F80" s="625"/>
      <c r="G80" s="654">
        <f t="shared" si="16"/>
        <v>0</v>
      </c>
      <c r="H80" s="654">
        <f t="shared" si="17"/>
        <v>0</v>
      </c>
      <c r="I80" s="623"/>
    </row>
    <row r="81" spans="1:9" x14ac:dyDescent="0.35">
      <c r="A81" s="638">
        <v>1200012</v>
      </c>
      <c r="B81" s="639" t="s">
        <v>358</v>
      </c>
      <c r="C81" s="625"/>
      <c r="D81" s="625"/>
      <c r="E81" s="625"/>
      <c r="F81" s="625"/>
      <c r="G81" s="654">
        <f t="shared" si="16"/>
        <v>0</v>
      </c>
      <c r="H81" s="654">
        <f t="shared" si="17"/>
        <v>0</v>
      </c>
      <c r="I81" s="623"/>
    </row>
    <row r="82" spans="1:9" x14ac:dyDescent="0.35">
      <c r="A82" s="638">
        <v>1200013</v>
      </c>
      <c r="B82" s="639" t="s">
        <v>890</v>
      </c>
      <c r="C82" s="625"/>
      <c r="D82" s="625"/>
      <c r="E82" s="625"/>
      <c r="F82" s="625"/>
      <c r="G82" s="654">
        <f t="shared" si="16"/>
        <v>0</v>
      </c>
      <c r="H82" s="654">
        <f t="shared" si="17"/>
        <v>0</v>
      </c>
      <c r="I82" s="623"/>
    </row>
    <row r="83" spans="1:9" x14ac:dyDescent="0.35">
      <c r="A83" s="638">
        <v>1200014</v>
      </c>
      <c r="B83" s="639" t="s">
        <v>371</v>
      </c>
      <c r="C83" s="625"/>
      <c r="D83" s="625"/>
      <c r="E83" s="625"/>
      <c r="F83" s="625"/>
      <c r="G83" s="654">
        <f t="shared" si="16"/>
        <v>0</v>
      </c>
      <c r="H83" s="654">
        <f t="shared" si="17"/>
        <v>0</v>
      </c>
      <c r="I83" s="623"/>
    </row>
    <row r="84" spans="1:9" x14ac:dyDescent="0.35">
      <c r="A84" s="638">
        <v>1200015</v>
      </c>
      <c r="B84" s="639" t="s">
        <v>372</v>
      </c>
      <c r="C84" s="625"/>
      <c r="D84" s="625"/>
      <c r="E84" s="625"/>
      <c r="F84" s="625"/>
      <c r="G84" s="654">
        <f t="shared" si="16"/>
        <v>0</v>
      </c>
      <c r="H84" s="654">
        <f t="shared" si="17"/>
        <v>0</v>
      </c>
      <c r="I84" s="623"/>
    </row>
    <row r="85" spans="1:9" x14ac:dyDescent="0.35">
      <c r="A85" s="638">
        <v>1200016</v>
      </c>
      <c r="B85" s="639" t="s">
        <v>891</v>
      </c>
      <c r="C85" s="625"/>
      <c r="D85" s="625"/>
      <c r="E85" s="625"/>
      <c r="F85" s="625"/>
      <c r="G85" s="654">
        <f t="shared" si="16"/>
        <v>0</v>
      </c>
      <c r="H85" s="654">
        <f t="shared" si="17"/>
        <v>0</v>
      </c>
      <c r="I85" s="623"/>
    </row>
    <row r="86" spans="1:9" x14ac:dyDescent="0.35">
      <c r="A86" s="638">
        <v>1200017</v>
      </c>
      <c r="B86" s="639" t="s">
        <v>359</v>
      </c>
      <c r="C86" s="625"/>
      <c r="D86" s="625"/>
      <c r="E86" s="625"/>
      <c r="F86" s="625"/>
      <c r="G86" s="654">
        <f t="shared" si="16"/>
        <v>0</v>
      </c>
      <c r="H86" s="654">
        <f t="shared" si="17"/>
        <v>0</v>
      </c>
      <c r="I86" s="623"/>
    </row>
    <row r="87" spans="1:9" x14ac:dyDescent="0.35">
      <c r="A87" s="638">
        <v>1200018</v>
      </c>
      <c r="B87" s="639" t="s">
        <v>778</v>
      </c>
      <c r="C87" s="625"/>
      <c r="D87" s="625"/>
      <c r="E87" s="625"/>
      <c r="F87" s="625"/>
      <c r="G87" s="654">
        <f t="shared" si="16"/>
        <v>0</v>
      </c>
      <c r="H87" s="654">
        <f t="shared" si="17"/>
        <v>0</v>
      </c>
      <c r="I87" s="623"/>
    </row>
    <row r="88" spans="1:9" x14ac:dyDescent="0.35">
      <c r="A88" s="638">
        <v>1200019</v>
      </c>
      <c r="B88" s="639" t="s">
        <v>361</v>
      </c>
      <c r="C88" s="625"/>
      <c r="D88" s="625"/>
      <c r="E88" s="625"/>
      <c r="F88" s="625"/>
      <c r="G88" s="654">
        <f t="shared" si="16"/>
        <v>0</v>
      </c>
      <c r="H88" s="654">
        <f t="shared" si="17"/>
        <v>0</v>
      </c>
      <c r="I88" s="623"/>
    </row>
    <row r="89" spans="1:9" x14ac:dyDescent="0.35">
      <c r="A89" s="638">
        <v>1200020</v>
      </c>
      <c r="B89" s="639" t="s">
        <v>892</v>
      </c>
      <c r="C89" s="625"/>
      <c r="D89" s="625"/>
      <c r="E89" s="625"/>
      <c r="F89" s="625"/>
      <c r="G89" s="654">
        <f t="shared" si="16"/>
        <v>0</v>
      </c>
      <c r="H89" s="654">
        <f t="shared" si="17"/>
        <v>0</v>
      </c>
      <c r="I89" s="623"/>
    </row>
    <row r="90" spans="1:9" x14ac:dyDescent="0.35">
      <c r="A90" s="638">
        <v>1200021</v>
      </c>
      <c r="B90" s="639" t="s">
        <v>363</v>
      </c>
      <c r="C90" s="625"/>
      <c r="D90" s="625"/>
      <c r="E90" s="625"/>
      <c r="F90" s="625"/>
      <c r="G90" s="654">
        <f t="shared" si="16"/>
        <v>0</v>
      </c>
      <c r="H90" s="654">
        <f t="shared" si="17"/>
        <v>0</v>
      </c>
      <c r="I90" s="623"/>
    </row>
    <row r="91" spans="1:9" x14ac:dyDescent="0.35">
      <c r="A91" s="638">
        <v>1200022</v>
      </c>
      <c r="B91" s="639" t="s">
        <v>893</v>
      </c>
      <c r="C91" s="625"/>
      <c r="D91" s="625"/>
      <c r="E91" s="625"/>
      <c r="F91" s="625"/>
      <c r="G91" s="654">
        <f t="shared" si="16"/>
        <v>0</v>
      </c>
      <c r="H91" s="654">
        <f t="shared" si="17"/>
        <v>0</v>
      </c>
      <c r="I91" s="623"/>
    </row>
    <row r="92" spans="1:9" x14ac:dyDescent="0.35">
      <c r="A92" s="638">
        <v>1200023</v>
      </c>
      <c r="B92" s="639" t="s">
        <v>365</v>
      </c>
      <c r="C92" s="625"/>
      <c r="D92" s="625"/>
      <c r="E92" s="625"/>
      <c r="F92" s="625"/>
      <c r="G92" s="654">
        <f t="shared" si="16"/>
        <v>0</v>
      </c>
      <c r="H92" s="654">
        <f t="shared" si="17"/>
        <v>0</v>
      </c>
      <c r="I92" s="623"/>
    </row>
    <row r="93" spans="1:9" x14ac:dyDescent="0.35">
      <c r="A93" s="638"/>
      <c r="B93" s="640" t="s">
        <v>1003</v>
      </c>
      <c r="C93" s="650">
        <f>SUM(C70:C92)</f>
        <v>0</v>
      </c>
      <c r="D93" s="650">
        <f t="shared" ref="D93:H93" si="18">SUM(D70:D92)</f>
        <v>0</v>
      </c>
      <c r="E93" s="650">
        <f t="shared" si="18"/>
        <v>0</v>
      </c>
      <c r="F93" s="650">
        <f t="shared" si="18"/>
        <v>0</v>
      </c>
      <c r="G93" s="650">
        <f t="shared" si="18"/>
        <v>0</v>
      </c>
      <c r="H93" s="650">
        <f t="shared" si="18"/>
        <v>0</v>
      </c>
      <c r="I93" s="624"/>
    </row>
    <row r="94" spans="1:9" x14ac:dyDescent="0.35">
      <c r="A94" s="635">
        <v>1300000</v>
      </c>
      <c r="B94" s="636" t="s">
        <v>366</v>
      </c>
      <c r="C94" s="655"/>
      <c r="D94" s="655"/>
      <c r="E94" s="655"/>
      <c r="F94" s="655"/>
      <c r="G94" s="655"/>
      <c r="H94" s="655"/>
      <c r="I94" s="657"/>
    </row>
    <row r="95" spans="1:9" x14ac:dyDescent="0.35">
      <c r="A95" s="638">
        <v>1300001</v>
      </c>
      <c r="B95" s="639" t="s">
        <v>894</v>
      </c>
      <c r="C95" s="625"/>
      <c r="D95" s="625"/>
      <c r="E95" s="625"/>
      <c r="F95" s="625"/>
      <c r="G95" s="654">
        <f t="shared" ref="G95" si="19">IF((C95+E95-F95-D95)&gt;=0,(C95+E95-F95-D95),0)</f>
        <v>0</v>
      </c>
      <c r="H95" s="654">
        <f t="shared" ref="H95" si="20">IF((D95+F95-E95-C95)&gt;=0,(D95+F95-E95-C95),0)</f>
        <v>0</v>
      </c>
      <c r="I95" s="623"/>
    </row>
    <row r="96" spans="1:9" x14ac:dyDescent="0.35">
      <c r="A96" s="638">
        <v>1300002</v>
      </c>
      <c r="B96" s="644" t="s">
        <v>895</v>
      </c>
      <c r="C96" s="625"/>
      <c r="D96" s="625"/>
      <c r="E96" s="625"/>
      <c r="F96" s="625"/>
      <c r="G96" s="654">
        <f t="shared" ref="G96:G112" si="21">IF((C96+E96-F96-D96)&gt;=0,(C96+E96-F96-D96),0)</f>
        <v>0</v>
      </c>
      <c r="H96" s="654">
        <f t="shared" ref="H96:H112" si="22">IF((D96+F96-E96-C96)&gt;=0,(D96+F96-E96-C96),0)</f>
        <v>0</v>
      </c>
      <c r="I96" s="623"/>
    </row>
    <row r="97" spans="1:9" x14ac:dyDescent="0.35">
      <c r="A97" s="638">
        <v>1300003</v>
      </c>
      <c r="B97" s="644" t="s">
        <v>896</v>
      </c>
      <c r="C97" s="625"/>
      <c r="D97" s="625"/>
      <c r="E97" s="625"/>
      <c r="F97" s="625"/>
      <c r="G97" s="654">
        <f t="shared" si="21"/>
        <v>0</v>
      </c>
      <c r="H97" s="654">
        <f t="shared" si="22"/>
        <v>0</v>
      </c>
      <c r="I97" s="623"/>
    </row>
    <row r="98" spans="1:9" x14ac:dyDescent="0.35">
      <c r="A98" s="638">
        <v>1300004</v>
      </c>
      <c r="B98" s="644" t="s">
        <v>370</v>
      </c>
      <c r="C98" s="625"/>
      <c r="D98" s="625"/>
      <c r="E98" s="625"/>
      <c r="F98" s="625"/>
      <c r="G98" s="654">
        <f t="shared" si="21"/>
        <v>0</v>
      </c>
      <c r="H98" s="654">
        <f t="shared" si="22"/>
        <v>0</v>
      </c>
      <c r="I98" s="623"/>
    </row>
    <row r="99" spans="1:9" x14ac:dyDescent="0.35">
      <c r="A99" s="638">
        <v>1300005</v>
      </c>
      <c r="B99" s="644" t="s">
        <v>373</v>
      </c>
      <c r="C99" s="625"/>
      <c r="D99" s="625"/>
      <c r="E99" s="625"/>
      <c r="F99" s="625"/>
      <c r="G99" s="654">
        <f t="shared" si="21"/>
        <v>0</v>
      </c>
      <c r="H99" s="654">
        <f t="shared" si="22"/>
        <v>0</v>
      </c>
      <c r="I99" s="623"/>
    </row>
    <row r="100" spans="1:9" x14ac:dyDescent="0.35">
      <c r="A100" s="638">
        <v>1300006</v>
      </c>
      <c r="B100" s="644" t="s">
        <v>374</v>
      </c>
      <c r="C100" s="625"/>
      <c r="D100" s="625"/>
      <c r="E100" s="625"/>
      <c r="F100" s="625"/>
      <c r="G100" s="654">
        <f t="shared" si="21"/>
        <v>0</v>
      </c>
      <c r="H100" s="654">
        <f t="shared" si="22"/>
        <v>0</v>
      </c>
      <c r="I100" s="623"/>
    </row>
    <row r="101" spans="1:9" x14ac:dyDescent="0.35">
      <c r="A101" s="638">
        <v>1300007</v>
      </c>
      <c r="B101" s="644" t="s">
        <v>375</v>
      </c>
      <c r="C101" s="625"/>
      <c r="D101" s="625"/>
      <c r="E101" s="625"/>
      <c r="F101" s="625"/>
      <c r="G101" s="654">
        <f t="shared" si="21"/>
        <v>0</v>
      </c>
      <c r="H101" s="654">
        <f t="shared" si="22"/>
        <v>0</v>
      </c>
      <c r="I101" s="623"/>
    </row>
    <row r="102" spans="1:9" x14ac:dyDescent="0.35">
      <c r="A102" s="638">
        <v>1300008</v>
      </c>
      <c r="B102" s="644" t="s">
        <v>376</v>
      </c>
      <c r="C102" s="625"/>
      <c r="D102" s="625"/>
      <c r="E102" s="625"/>
      <c r="F102" s="625"/>
      <c r="G102" s="654">
        <f t="shared" si="21"/>
        <v>0</v>
      </c>
      <c r="H102" s="654">
        <f t="shared" si="22"/>
        <v>0</v>
      </c>
      <c r="I102" s="623"/>
    </row>
    <row r="103" spans="1:9" x14ac:dyDescent="0.35">
      <c r="A103" s="638">
        <v>1300009</v>
      </c>
      <c r="B103" s="644" t="s">
        <v>897</v>
      </c>
      <c r="C103" s="625"/>
      <c r="D103" s="625"/>
      <c r="E103" s="625"/>
      <c r="F103" s="625"/>
      <c r="G103" s="654">
        <f t="shared" si="21"/>
        <v>0</v>
      </c>
      <c r="H103" s="654">
        <f t="shared" si="22"/>
        <v>0</v>
      </c>
      <c r="I103" s="623"/>
    </row>
    <row r="104" spans="1:9" x14ac:dyDescent="0.35">
      <c r="A104" s="638">
        <v>1300010</v>
      </c>
      <c r="B104" s="644" t="s">
        <v>898</v>
      </c>
      <c r="C104" s="625"/>
      <c r="D104" s="625"/>
      <c r="E104" s="625"/>
      <c r="F104" s="625"/>
      <c r="G104" s="654">
        <f t="shared" si="21"/>
        <v>0</v>
      </c>
      <c r="H104" s="654">
        <f t="shared" si="22"/>
        <v>0</v>
      </c>
      <c r="I104" s="623"/>
    </row>
    <row r="105" spans="1:9" x14ac:dyDescent="0.35">
      <c r="A105" s="638">
        <v>1300011</v>
      </c>
      <c r="B105" s="644" t="s">
        <v>899</v>
      </c>
      <c r="C105" s="625"/>
      <c r="D105" s="625"/>
      <c r="E105" s="625"/>
      <c r="F105" s="625"/>
      <c r="G105" s="654">
        <f t="shared" si="21"/>
        <v>0</v>
      </c>
      <c r="H105" s="654">
        <f t="shared" si="22"/>
        <v>0</v>
      </c>
      <c r="I105" s="623"/>
    </row>
    <row r="106" spans="1:9" x14ac:dyDescent="0.35">
      <c r="A106" s="638">
        <v>1300012</v>
      </c>
      <c r="B106" s="644" t="s">
        <v>379</v>
      </c>
      <c r="C106" s="625"/>
      <c r="D106" s="625"/>
      <c r="E106" s="625"/>
      <c r="F106" s="625"/>
      <c r="G106" s="654">
        <f t="shared" si="21"/>
        <v>0</v>
      </c>
      <c r="H106" s="654">
        <f t="shared" si="22"/>
        <v>0</v>
      </c>
      <c r="I106" s="623"/>
    </row>
    <row r="107" spans="1:9" x14ac:dyDescent="0.35">
      <c r="A107" s="638">
        <v>1300013</v>
      </c>
      <c r="B107" s="644" t="s">
        <v>380</v>
      </c>
      <c r="C107" s="625"/>
      <c r="D107" s="625"/>
      <c r="E107" s="625"/>
      <c r="F107" s="625"/>
      <c r="G107" s="654">
        <f t="shared" si="21"/>
        <v>0</v>
      </c>
      <c r="H107" s="654">
        <f t="shared" si="22"/>
        <v>0</v>
      </c>
      <c r="I107" s="623"/>
    </row>
    <row r="108" spans="1:9" x14ac:dyDescent="0.35">
      <c r="A108" s="638">
        <v>1300014</v>
      </c>
      <c r="B108" s="644" t="s">
        <v>900</v>
      </c>
      <c r="C108" s="625"/>
      <c r="D108" s="625"/>
      <c r="E108" s="625"/>
      <c r="F108" s="625"/>
      <c r="G108" s="654">
        <f>IF((C108+E108-F108-D108)&gt;=0,(C108+E108-F108-D108),0)</f>
        <v>0</v>
      </c>
      <c r="H108" s="654">
        <f t="shared" si="22"/>
        <v>0</v>
      </c>
      <c r="I108" s="623"/>
    </row>
    <row r="109" spans="1:9" x14ac:dyDescent="0.35">
      <c r="A109" s="638">
        <v>1300015</v>
      </c>
      <c r="B109" s="644" t="s">
        <v>382</v>
      </c>
      <c r="C109" s="625"/>
      <c r="D109" s="625"/>
      <c r="E109" s="625"/>
      <c r="F109" s="625"/>
      <c r="G109" s="654">
        <f t="shared" si="21"/>
        <v>0</v>
      </c>
      <c r="H109" s="654">
        <f t="shared" si="22"/>
        <v>0</v>
      </c>
      <c r="I109" s="623"/>
    </row>
    <row r="110" spans="1:9" x14ac:dyDescent="0.35">
      <c r="A110" s="638">
        <v>1300016</v>
      </c>
      <c r="B110" s="644" t="s">
        <v>384</v>
      </c>
      <c r="C110" s="625"/>
      <c r="D110" s="625"/>
      <c r="E110" s="625"/>
      <c r="F110" s="625"/>
      <c r="G110" s="654">
        <f t="shared" si="21"/>
        <v>0</v>
      </c>
      <c r="H110" s="654">
        <f t="shared" si="22"/>
        <v>0</v>
      </c>
      <c r="I110" s="623"/>
    </row>
    <row r="111" spans="1:9" x14ac:dyDescent="0.35">
      <c r="A111" s="638">
        <v>1300017</v>
      </c>
      <c r="B111" s="644" t="s">
        <v>901</v>
      </c>
      <c r="C111" s="625"/>
      <c r="D111" s="625"/>
      <c r="E111" s="625"/>
      <c r="F111" s="625"/>
      <c r="G111" s="654">
        <f t="shared" si="21"/>
        <v>0</v>
      </c>
      <c r="H111" s="654">
        <f t="shared" si="22"/>
        <v>0</v>
      </c>
      <c r="I111" s="623"/>
    </row>
    <row r="112" spans="1:9" x14ac:dyDescent="0.35">
      <c r="A112" s="638">
        <v>1300018</v>
      </c>
      <c r="B112" s="644" t="s">
        <v>385</v>
      </c>
      <c r="C112" s="625"/>
      <c r="D112" s="625"/>
      <c r="E112" s="625"/>
      <c r="F112" s="625"/>
      <c r="G112" s="654">
        <f t="shared" si="21"/>
        <v>0</v>
      </c>
      <c r="H112" s="654">
        <f t="shared" si="22"/>
        <v>0</v>
      </c>
      <c r="I112" s="623"/>
    </row>
    <row r="113" spans="1:9" x14ac:dyDescent="0.35">
      <c r="A113" s="638"/>
      <c r="B113" s="640" t="s">
        <v>1002</v>
      </c>
      <c r="C113" s="650">
        <f>SUM(C95:C112)</f>
        <v>0</v>
      </c>
      <c r="D113" s="650">
        <f t="shared" ref="D113:H113" si="23">SUM(D95:D112)</f>
        <v>0</v>
      </c>
      <c r="E113" s="650">
        <f t="shared" si="23"/>
        <v>0</v>
      </c>
      <c r="F113" s="650">
        <f t="shared" si="23"/>
        <v>0</v>
      </c>
      <c r="G113" s="650">
        <f t="shared" si="23"/>
        <v>0</v>
      </c>
      <c r="H113" s="650">
        <f t="shared" si="23"/>
        <v>0</v>
      </c>
      <c r="I113" s="624"/>
    </row>
    <row r="114" spans="1:9" x14ac:dyDescent="0.35">
      <c r="A114" s="635">
        <v>1401000</v>
      </c>
      <c r="B114" s="636" t="s">
        <v>902</v>
      </c>
      <c r="C114" s="655"/>
      <c r="D114" s="655"/>
      <c r="E114" s="655"/>
      <c r="F114" s="655"/>
      <c r="G114" s="655"/>
      <c r="H114" s="655"/>
      <c r="I114" s="657"/>
    </row>
    <row r="115" spans="1:9" x14ac:dyDescent="0.35">
      <c r="A115" s="638">
        <v>1401001</v>
      </c>
      <c r="B115" s="644" t="s">
        <v>894</v>
      </c>
      <c r="C115" s="625"/>
      <c r="D115" s="625"/>
      <c r="E115" s="625"/>
      <c r="F115" s="625"/>
      <c r="G115" s="654">
        <f>IF((C115+E115-F115-D115)&gt;=0,(C115+E115-F115-D115),0)</f>
        <v>0</v>
      </c>
      <c r="H115" s="654">
        <f>IF((D115+F115-E115-C115)&gt;=0,(D115+F115-E115-C115),0)</f>
        <v>0</v>
      </c>
      <c r="I115" s="623"/>
    </row>
    <row r="116" spans="1:9" x14ac:dyDescent="0.35">
      <c r="A116" s="638">
        <v>1401002</v>
      </c>
      <c r="B116" s="644" t="s">
        <v>895</v>
      </c>
      <c r="C116" s="625"/>
      <c r="D116" s="625"/>
      <c r="E116" s="625"/>
      <c r="F116" s="625"/>
      <c r="G116" s="654">
        <f t="shared" ref="G116:G128" si="24">IF((C116+E116-F116-D116)&gt;=0,(C116+E116-F116-D116),0)</f>
        <v>0</v>
      </c>
      <c r="H116" s="654">
        <f t="shared" ref="H116:H128" si="25">IF((D116+F116-E116-C116)&gt;=0,(D116+F116-E116-C116),0)</f>
        <v>0</v>
      </c>
      <c r="I116" s="623"/>
    </row>
    <row r="117" spans="1:9" x14ac:dyDescent="0.35">
      <c r="A117" s="638">
        <v>1401003</v>
      </c>
      <c r="B117" s="644" t="s">
        <v>896</v>
      </c>
      <c r="C117" s="625"/>
      <c r="D117" s="625"/>
      <c r="E117" s="625"/>
      <c r="F117" s="625"/>
      <c r="G117" s="654">
        <f t="shared" si="24"/>
        <v>0</v>
      </c>
      <c r="H117" s="654">
        <f t="shared" si="25"/>
        <v>0</v>
      </c>
      <c r="I117" s="623"/>
    </row>
    <row r="118" spans="1:9" x14ac:dyDescent="0.35">
      <c r="A118" s="638">
        <v>1401004</v>
      </c>
      <c r="B118" s="644" t="s">
        <v>387</v>
      </c>
      <c r="C118" s="625"/>
      <c r="D118" s="625"/>
      <c r="E118" s="625"/>
      <c r="F118" s="625"/>
      <c r="G118" s="654">
        <f t="shared" si="24"/>
        <v>0</v>
      </c>
      <c r="H118" s="654">
        <f t="shared" si="25"/>
        <v>0</v>
      </c>
      <c r="I118" s="623"/>
    </row>
    <row r="119" spans="1:9" x14ac:dyDescent="0.35">
      <c r="A119" s="638">
        <v>1401005</v>
      </c>
      <c r="B119" s="644" t="s">
        <v>388</v>
      </c>
      <c r="C119" s="625"/>
      <c r="D119" s="625"/>
      <c r="E119" s="625"/>
      <c r="F119" s="625"/>
      <c r="G119" s="654">
        <f t="shared" si="24"/>
        <v>0</v>
      </c>
      <c r="H119" s="654">
        <f t="shared" si="25"/>
        <v>0</v>
      </c>
      <c r="I119" s="623"/>
    </row>
    <row r="120" spans="1:9" x14ac:dyDescent="0.35">
      <c r="A120" s="638">
        <v>1401006</v>
      </c>
      <c r="B120" s="644" t="s">
        <v>389</v>
      </c>
      <c r="C120" s="625"/>
      <c r="D120" s="625"/>
      <c r="E120" s="625"/>
      <c r="F120" s="625"/>
      <c r="G120" s="654">
        <f t="shared" si="24"/>
        <v>0</v>
      </c>
      <c r="H120" s="654">
        <f t="shared" si="25"/>
        <v>0</v>
      </c>
      <c r="I120" s="623"/>
    </row>
    <row r="121" spans="1:9" x14ac:dyDescent="0.35">
      <c r="A121" s="638">
        <v>1401007</v>
      </c>
      <c r="B121" s="644" t="s">
        <v>390</v>
      </c>
      <c r="C121" s="625"/>
      <c r="D121" s="625"/>
      <c r="E121" s="625"/>
      <c r="F121" s="625"/>
      <c r="G121" s="654">
        <f t="shared" si="24"/>
        <v>0</v>
      </c>
      <c r="H121" s="654">
        <f t="shared" si="25"/>
        <v>0</v>
      </c>
      <c r="I121" s="623"/>
    </row>
    <row r="122" spans="1:9" x14ac:dyDescent="0.35">
      <c r="A122" s="638">
        <v>1401008</v>
      </c>
      <c r="B122" s="644" t="s">
        <v>903</v>
      </c>
      <c r="C122" s="625"/>
      <c r="D122" s="625"/>
      <c r="E122" s="625"/>
      <c r="F122" s="625"/>
      <c r="G122" s="654">
        <f t="shared" si="24"/>
        <v>0</v>
      </c>
      <c r="H122" s="654">
        <f t="shared" si="25"/>
        <v>0</v>
      </c>
      <c r="I122" s="623"/>
    </row>
    <row r="123" spans="1:9" x14ac:dyDescent="0.35">
      <c r="A123" s="638">
        <v>1401009</v>
      </c>
      <c r="B123" s="644" t="s">
        <v>904</v>
      </c>
      <c r="C123" s="625"/>
      <c r="D123" s="625"/>
      <c r="E123" s="625"/>
      <c r="F123" s="625"/>
      <c r="G123" s="654">
        <f t="shared" si="24"/>
        <v>0</v>
      </c>
      <c r="H123" s="654">
        <f t="shared" si="25"/>
        <v>0</v>
      </c>
      <c r="I123" s="623"/>
    </row>
    <row r="124" spans="1:9" x14ac:dyDescent="0.35">
      <c r="A124" s="638">
        <v>1401010</v>
      </c>
      <c r="B124" s="644" t="s">
        <v>392</v>
      </c>
      <c r="C124" s="625"/>
      <c r="D124" s="625"/>
      <c r="E124" s="625"/>
      <c r="F124" s="625"/>
      <c r="G124" s="654">
        <f t="shared" si="24"/>
        <v>0</v>
      </c>
      <c r="H124" s="654">
        <f t="shared" si="25"/>
        <v>0</v>
      </c>
      <c r="I124" s="623"/>
    </row>
    <row r="125" spans="1:9" x14ac:dyDescent="0.35">
      <c r="A125" s="638">
        <v>1401011</v>
      </c>
      <c r="B125" s="644" t="s">
        <v>349</v>
      </c>
      <c r="C125" s="625"/>
      <c r="D125" s="625"/>
      <c r="E125" s="625"/>
      <c r="F125" s="625"/>
      <c r="G125" s="654">
        <f t="shared" si="24"/>
        <v>0</v>
      </c>
      <c r="H125" s="654">
        <f t="shared" si="25"/>
        <v>0</v>
      </c>
      <c r="I125" s="623"/>
    </row>
    <row r="126" spans="1:9" ht="31" x14ac:dyDescent="0.35">
      <c r="A126" s="638">
        <v>1401012</v>
      </c>
      <c r="B126" s="644" t="s">
        <v>905</v>
      </c>
      <c r="C126" s="625"/>
      <c r="D126" s="625"/>
      <c r="E126" s="625"/>
      <c r="F126" s="625"/>
      <c r="G126" s="654">
        <f t="shared" si="24"/>
        <v>0</v>
      </c>
      <c r="H126" s="654">
        <f t="shared" si="25"/>
        <v>0</v>
      </c>
      <c r="I126" s="623"/>
    </row>
    <row r="127" spans="1:9" x14ac:dyDescent="0.35">
      <c r="A127" s="638">
        <v>1401013</v>
      </c>
      <c r="B127" s="644" t="s">
        <v>906</v>
      </c>
      <c r="C127" s="625"/>
      <c r="D127" s="625"/>
      <c r="E127" s="625"/>
      <c r="F127" s="625"/>
      <c r="G127" s="654">
        <f t="shared" si="24"/>
        <v>0</v>
      </c>
      <c r="H127" s="654">
        <f t="shared" si="25"/>
        <v>0</v>
      </c>
      <c r="I127" s="623"/>
    </row>
    <row r="128" spans="1:9" x14ac:dyDescent="0.35">
      <c r="A128" s="638">
        <v>1401014</v>
      </c>
      <c r="B128" s="644" t="s">
        <v>907</v>
      </c>
      <c r="C128" s="625"/>
      <c r="D128" s="625"/>
      <c r="E128" s="625"/>
      <c r="F128" s="625"/>
      <c r="G128" s="654">
        <f t="shared" si="24"/>
        <v>0</v>
      </c>
      <c r="H128" s="654">
        <f t="shared" si="25"/>
        <v>0</v>
      </c>
      <c r="I128" s="623"/>
    </row>
    <row r="129" spans="1:10" x14ac:dyDescent="0.35">
      <c r="A129" s="638"/>
      <c r="B129" s="640" t="s">
        <v>1001</v>
      </c>
      <c r="C129" s="650">
        <f>SUM(C115:C128)</f>
        <v>0</v>
      </c>
      <c r="D129" s="650">
        <f t="shared" ref="D129:H129" si="26">SUM(D115:D128)</f>
        <v>0</v>
      </c>
      <c r="E129" s="650">
        <f t="shared" si="26"/>
        <v>0</v>
      </c>
      <c r="F129" s="650">
        <f t="shared" si="26"/>
        <v>0</v>
      </c>
      <c r="G129" s="650">
        <f t="shared" si="26"/>
        <v>0</v>
      </c>
      <c r="H129" s="650">
        <f t="shared" si="26"/>
        <v>0</v>
      </c>
      <c r="I129" s="624"/>
    </row>
    <row r="130" spans="1:10" x14ac:dyDescent="0.35">
      <c r="A130" s="635">
        <v>1402000</v>
      </c>
      <c r="B130" s="645" t="s">
        <v>396</v>
      </c>
      <c r="C130" s="656"/>
      <c r="D130" s="656"/>
      <c r="E130" s="656"/>
      <c r="F130" s="656"/>
      <c r="G130" s="656"/>
      <c r="H130" s="656"/>
      <c r="I130" s="657"/>
    </row>
    <row r="131" spans="1:10" x14ac:dyDescent="0.35">
      <c r="A131" s="638">
        <v>1402001</v>
      </c>
      <c r="B131" s="646" t="s">
        <v>397</v>
      </c>
      <c r="C131" s="626"/>
      <c r="D131" s="626"/>
      <c r="E131" s="626"/>
      <c r="F131" s="626"/>
      <c r="G131" s="654">
        <f t="shared" ref="G131" si="27">IF((C131+E131-F131-D131)&gt;=0,(C131+E131-F131-D131),0)</f>
        <v>0</v>
      </c>
      <c r="H131" s="654">
        <f t="shared" ref="H131" si="28">IF((D131+F131-E131-C131)&gt;=0,(D131+F131-E131-C131),0)</f>
        <v>0</v>
      </c>
      <c r="I131" s="623"/>
    </row>
    <row r="132" spans="1:10" x14ac:dyDescent="0.35">
      <c r="A132" s="638">
        <v>1402002</v>
      </c>
      <c r="B132" s="646" t="s">
        <v>225</v>
      </c>
      <c r="C132" s="626"/>
      <c r="D132" s="626"/>
      <c r="E132" s="626"/>
      <c r="F132" s="626"/>
      <c r="G132" s="654">
        <f t="shared" ref="G132" si="29">IF((C132+E132-F132-D132)&gt;=0,(C132+E132-F132-D132),0)</f>
        <v>0</v>
      </c>
      <c r="H132" s="654">
        <f t="shared" ref="H132" si="30">IF((D132+F132-E132-C132)&gt;=0,(D132+F132-E132-C132),0)</f>
        <v>0</v>
      </c>
      <c r="I132" s="623"/>
    </row>
    <row r="133" spans="1:10" x14ac:dyDescent="0.35">
      <c r="A133" s="638"/>
      <c r="B133" s="640" t="s">
        <v>1000</v>
      </c>
      <c r="C133" s="650">
        <f>SUM(C131:C132)</f>
        <v>0</v>
      </c>
      <c r="D133" s="650">
        <f t="shared" ref="D133:H133" si="31">SUM(D131:D132)</f>
        <v>0</v>
      </c>
      <c r="E133" s="650">
        <f t="shared" si="31"/>
        <v>0</v>
      </c>
      <c r="F133" s="650">
        <f t="shared" si="31"/>
        <v>0</v>
      </c>
      <c r="G133" s="650">
        <f t="shared" si="31"/>
        <v>0</v>
      </c>
      <c r="H133" s="650">
        <f t="shared" si="31"/>
        <v>0</v>
      </c>
      <c r="I133" s="658"/>
    </row>
    <row r="134" spans="1:10" x14ac:dyDescent="0.35">
      <c r="A134" s="635">
        <v>1500000</v>
      </c>
      <c r="B134" s="636" t="s">
        <v>398</v>
      </c>
      <c r="C134" s="655"/>
      <c r="D134" s="655"/>
      <c r="E134" s="655"/>
      <c r="F134" s="655"/>
      <c r="G134" s="655"/>
      <c r="H134" s="655"/>
      <c r="I134" s="657"/>
    </row>
    <row r="135" spans="1:10" x14ac:dyDescent="0.35">
      <c r="A135" s="638">
        <v>1500001</v>
      </c>
      <c r="B135" s="644" t="s">
        <v>399</v>
      </c>
      <c r="C135" s="625"/>
      <c r="D135" s="625"/>
      <c r="E135" s="625"/>
      <c r="F135" s="625"/>
      <c r="G135" s="654">
        <f t="shared" ref="G135" si="32">IF((C135+E135-F135-D135)&gt;=0,(C135+E135-F135-D135),0)</f>
        <v>0</v>
      </c>
      <c r="H135" s="654">
        <f t="shared" ref="H135" si="33">IF((D135+F135-E135-C135)&gt;=0,(D135+F135-E135-C135),0)</f>
        <v>0</v>
      </c>
      <c r="I135" s="623"/>
    </row>
    <row r="136" spans="1:10" x14ac:dyDescent="0.35">
      <c r="A136" s="638">
        <v>1500002</v>
      </c>
      <c r="B136" s="644" t="s">
        <v>400</v>
      </c>
      <c r="C136" s="625"/>
      <c r="D136" s="625"/>
      <c r="E136" s="625"/>
      <c r="F136" s="625"/>
      <c r="G136" s="654">
        <f t="shared" ref="G136:G140" si="34">IF((C136+E136-F136-D136)&gt;=0,(C136+E136-F136-D136),0)</f>
        <v>0</v>
      </c>
      <c r="H136" s="654">
        <f t="shared" ref="H136:H140" si="35">IF((D136+F136-E136-C136)&gt;=0,(D136+F136-E136-C136),0)</f>
        <v>0</v>
      </c>
      <c r="I136" s="623"/>
    </row>
    <row r="137" spans="1:10" x14ac:dyDescent="0.35">
      <c r="A137" s="638">
        <v>1500003</v>
      </c>
      <c r="B137" s="644" t="s">
        <v>401</v>
      </c>
      <c r="C137" s="625"/>
      <c r="D137" s="625"/>
      <c r="E137" s="625"/>
      <c r="F137" s="625"/>
      <c r="G137" s="654">
        <f t="shared" si="34"/>
        <v>0</v>
      </c>
      <c r="H137" s="654">
        <f t="shared" si="35"/>
        <v>0</v>
      </c>
      <c r="I137" s="623"/>
    </row>
    <row r="138" spans="1:10" x14ac:dyDescent="0.35">
      <c r="A138" s="638">
        <v>1500004</v>
      </c>
      <c r="B138" s="644" t="s">
        <v>402</v>
      </c>
      <c r="C138" s="625"/>
      <c r="D138" s="625"/>
      <c r="E138" s="625"/>
      <c r="F138" s="625"/>
      <c r="G138" s="654">
        <f t="shared" si="34"/>
        <v>0</v>
      </c>
      <c r="H138" s="654">
        <f t="shared" si="35"/>
        <v>0</v>
      </c>
      <c r="I138" s="623"/>
    </row>
    <row r="139" spans="1:10" x14ac:dyDescent="0.35">
      <c r="A139" s="638">
        <v>1500005</v>
      </c>
      <c r="B139" s="644" t="s">
        <v>403</v>
      </c>
      <c r="C139" s="625"/>
      <c r="D139" s="625"/>
      <c r="E139" s="625"/>
      <c r="F139" s="625"/>
      <c r="G139" s="654">
        <f t="shared" si="34"/>
        <v>0</v>
      </c>
      <c r="H139" s="654">
        <f t="shared" si="35"/>
        <v>0</v>
      </c>
      <c r="I139" s="623"/>
    </row>
    <row r="140" spans="1:10" x14ac:dyDescent="0.35">
      <c r="A140" s="638">
        <v>1500006</v>
      </c>
      <c r="B140" s="644" t="s">
        <v>404</v>
      </c>
      <c r="C140" s="625"/>
      <c r="D140" s="625"/>
      <c r="E140" s="625"/>
      <c r="F140" s="625"/>
      <c r="G140" s="654">
        <f t="shared" si="34"/>
        <v>0</v>
      </c>
      <c r="H140" s="654">
        <f t="shared" si="35"/>
        <v>0</v>
      </c>
      <c r="I140" s="623"/>
    </row>
    <row r="141" spans="1:10" x14ac:dyDescent="0.35">
      <c r="A141" s="638"/>
      <c r="B141" s="640" t="s">
        <v>999</v>
      </c>
      <c r="C141" s="650">
        <f>SUM(C135:C140)</f>
        <v>0</v>
      </c>
      <c r="D141" s="650">
        <f t="shared" ref="D141:H141" si="36">SUM(D135:D140)</f>
        <v>0</v>
      </c>
      <c r="E141" s="650">
        <f t="shared" si="36"/>
        <v>0</v>
      </c>
      <c r="F141" s="650">
        <f t="shared" si="36"/>
        <v>0</v>
      </c>
      <c r="G141" s="650">
        <f t="shared" si="36"/>
        <v>0</v>
      </c>
      <c r="H141" s="650">
        <f t="shared" si="36"/>
        <v>0</v>
      </c>
      <c r="I141" s="624"/>
    </row>
    <row r="142" spans="1:10" x14ac:dyDescent="0.35">
      <c r="A142" s="635">
        <v>1600000</v>
      </c>
      <c r="B142" s="636" t="s">
        <v>908</v>
      </c>
      <c r="C142" s="655"/>
      <c r="D142" s="655"/>
      <c r="E142" s="655"/>
      <c r="F142" s="655"/>
      <c r="G142" s="655"/>
      <c r="H142" s="655"/>
      <c r="I142" s="657"/>
    </row>
    <row r="143" spans="1:10" x14ac:dyDescent="0.35">
      <c r="A143" s="638">
        <v>1601000</v>
      </c>
      <c r="B143" s="644" t="s">
        <v>405</v>
      </c>
      <c r="C143" s="625"/>
      <c r="D143" s="625"/>
      <c r="E143" s="625"/>
      <c r="F143" s="625"/>
      <c r="G143" s="654">
        <f t="shared" ref="G143" si="37">IF((C143+E143-F143-D143)&gt;=0,(C143+E143-F143-D143),0)</f>
        <v>0</v>
      </c>
      <c r="H143" s="654">
        <f t="shared" ref="H143" si="38">IF((D143+F143-E143-C143)&gt;=0,(D143+F143-E143-C143),0)</f>
        <v>0</v>
      </c>
      <c r="I143" s="623"/>
    </row>
    <row r="144" spans="1:10" x14ac:dyDescent="0.35">
      <c r="A144" s="638">
        <v>1601001</v>
      </c>
      <c r="B144" s="644" t="s">
        <v>406</v>
      </c>
      <c r="C144" s="625"/>
      <c r="D144" s="625"/>
      <c r="E144" s="625"/>
      <c r="F144" s="625"/>
      <c r="G144" s="654">
        <f t="shared" ref="G144:G147" si="39">IF((C144+E144-F144-D144)&gt;=0,(C144+E144-F144-D144),0)</f>
        <v>0</v>
      </c>
      <c r="H144" s="654">
        <f t="shared" ref="H144:H147" si="40">IF((D144+F144-E144-C144)&gt;=0,(D144+F144-E144-C144),0)</f>
        <v>0</v>
      </c>
      <c r="I144" s="623"/>
      <c r="J144" s="627"/>
    </row>
    <row r="145" spans="1:10" x14ac:dyDescent="0.35">
      <c r="A145" s="638">
        <v>1601002</v>
      </c>
      <c r="B145" s="639" t="s">
        <v>407</v>
      </c>
      <c r="C145" s="625"/>
      <c r="D145" s="625"/>
      <c r="E145" s="625"/>
      <c r="F145" s="625"/>
      <c r="G145" s="654">
        <f t="shared" si="39"/>
        <v>0</v>
      </c>
      <c r="H145" s="654">
        <f t="shared" si="40"/>
        <v>0</v>
      </c>
      <c r="I145" s="623"/>
    </row>
    <row r="146" spans="1:10" x14ac:dyDescent="0.35">
      <c r="A146" s="638">
        <v>1601003</v>
      </c>
      <c r="B146" s="639" t="s">
        <v>909</v>
      </c>
      <c r="C146" s="625"/>
      <c r="D146" s="625"/>
      <c r="E146" s="625"/>
      <c r="F146" s="625"/>
      <c r="G146" s="654">
        <f t="shared" si="39"/>
        <v>0</v>
      </c>
      <c r="H146" s="654">
        <f t="shared" si="40"/>
        <v>0</v>
      </c>
      <c r="I146" s="623"/>
      <c r="J146" s="628"/>
    </row>
    <row r="147" spans="1:10" x14ac:dyDescent="0.35">
      <c r="A147" s="638">
        <v>1601004</v>
      </c>
      <c r="B147" s="639" t="s">
        <v>408</v>
      </c>
      <c r="C147" s="625"/>
      <c r="D147" s="625"/>
      <c r="E147" s="625"/>
      <c r="F147" s="625"/>
      <c r="G147" s="654">
        <f t="shared" si="39"/>
        <v>0</v>
      </c>
      <c r="H147" s="654">
        <f t="shared" si="40"/>
        <v>0</v>
      </c>
      <c r="I147" s="623"/>
      <c r="J147" s="629"/>
    </row>
    <row r="148" spans="1:10" x14ac:dyDescent="0.35">
      <c r="A148" s="638"/>
      <c r="B148" s="640" t="s">
        <v>998</v>
      </c>
      <c r="C148" s="650">
        <f>SUM(C143:C147)</f>
        <v>0</v>
      </c>
      <c r="D148" s="650">
        <f t="shared" ref="D148:H148" si="41">SUM(D143:D147)</f>
        <v>0</v>
      </c>
      <c r="E148" s="650">
        <f t="shared" si="41"/>
        <v>0</v>
      </c>
      <c r="F148" s="650">
        <f t="shared" si="41"/>
        <v>0</v>
      </c>
      <c r="G148" s="650">
        <f t="shared" si="41"/>
        <v>0</v>
      </c>
      <c r="H148" s="650">
        <f t="shared" si="41"/>
        <v>0</v>
      </c>
      <c r="I148" s="624"/>
      <c r="J148" s="629"/>
    </row>
    <row r="149" spans="1:10" x14ac:dyDescent="0.35">
      <c r="A149" s="635">
        <v>1602000</v>
      </c>
      <c r="B149" s="636" t="s">
        <v>910</v>
      </c>
      <c r="C149" s="655"/>
      <c r="D149" s="655"/>
      <c r="E149" s="655"/>
      <c r="F149" s="655"/>
      <c r="G149" s="655"/>
      <c r="H149" s="655"/>
      <c r="I149" s="657"/>
    </row>
    <row r="150" spans="1:10" x14ac:dyDescent="0.35">
      <c r="A150" s="638">
        <v>1602001</v>
      </c>
      <c r="B150" s="639" t="s">
        <v>911</v>
      </c>
      <c r="C150" s="625"/>
      <c r="D150" s="625"/>
      <c r="E150" s="625"/>
      <c r="F150" s="625"/>
      <c r="G150" s="654">
        <f t="shared" ref="G150" si="42">IF((C150+E150-F150-D150)&gt;=0,(C150+E150-F150-D150),0)</f>
        <v>0</v>
      </c>
      <c r="H150" s="654">
        <f t="shared" ref="H150" si="43">IF((D150+F150-E150-C150)&gt;=0,(D150+F150-E150-C150),0)</f>
        <v>0</v>
      </c>
      <c r="I150" s="623"/>
    </row>
    <row r="151" spans="1:10" x14ac:dyDescent="0.35">
      <c r="A151" s="638">
        <v>1602002</v>
      </c>
      <c r="B151" s="639" t="s">
        <v>912</v>
      </c>
      <c r="C151" s="625"/>
      <c r="D151" s="625"/>
      <c r="E151" s="625"/>
      <c r="F151" s="625"/>
      <c r="G151" s="654">
        <f t="shared" ref="G151:G155" si="44">IF((C151+E151-F151-D151)&gt;=0,(C151+E151-F151-D151),0)</f>
        <v>0</v>
      </c>
      <c r="H151" s="654">
        <f t="shared" ref="H151:H155" si="45">IF((D151+F151-E151-C151)&gt;=0,(D151+F151-E151-C151),0)</f>
        <v>0</v>
      </c>
      <c r="I151" s="623"/>
    </row>
    <row r="152" spans="1:10" x14ac:dyDescent="0.35">
      <c r="A152" s="638">
        <v>1602003</v>
      </c>
      <c r="B152" s="639" t="s">
        <v>410</v>
      </c>
      <c r="C152" s="625"/>
      <c r="D152" s="625"/>
      <c r="E152" s="625"/>
      <c r="F152" s="625"/>
      <c r="G152" s="654">
        <f t="shared" si="44"/>
        <v>0</v>
      </c>
      <c r="H152" s="654">
        <f t="shared" si="45"/>
        <v>0</v>
      </c>
      <c r="I152" s="623"/>
    </row>
    <row r="153" spans="1:10" x14ac:dyDescent="0.35">
      <c r="A153" s="638">
        <v>1602004</v>
      </c>
      <c r="B153" s="639" t="s">
        <v>913</v>
      </c>
      <c r="C153" s="625"/>
      <c r="D153" s="625"/>
      <c r="E153" s="625"/>
      <c r="F153" s="625"/>
      <c r="G153" s="654">
        <f t="shared" si="44"/>
        <v>0</v>
      </c>
      <c r="H153" s="654">
        <f t="shared" si="45"/>
        <v>0</v>
      </c>
      <c r="I153" s="623"/>
    </row>
    <row r="154" spans="1:10" x14ac:dyDescent="0.35">
      <c r="A154" s="638">
        <v>1602005</v>
      </c>
      <c r="B154" s="639" t="s">
        <v>914</v>
      </c>
      <c r="C154" s="625"/>
      <c r="D154" s="625"/>
      <c r="E154" s="625"/>
      <c r="F154" s="625"/>
      <c r="G154" s="654">
        <f t="shared" si="44"/>
        <v>0</v>
      </c>
      <c r="H154" s="654">
        <f t="shared" si="45"/>
        <v>0</v>
      </c>
      <c r="I154" s="623"/>
    </row>
    <row r="155" spans="1:10" x14ac:dyDescent="0.35">
      <c r="A155" s="638">
        <v>1602006</v>
      </c>
      <c r="B155" s="639" t="s">
        <v>412</v>
      </c>
      <c r="C155" s="625"/>
      <c r="D155" s="625"/>
      <c r="E155" s="625"/>
      <c r="F155" s="625"/>
      <c r="G155" s="654">
        <f t="shared" si="44"/>
        <v>0</v>
      </c>
      <c r="H155" s="654">
        <f t="shared" si="45"/>
        <v>0</v>
      </c>
      <c r="I155" s="623"/>
    </row>
    <row r="156" spans="1:10" x14ac:dyDescent="0.35">
      <c r="A156" s="638"/>
      <c r="B156" s="640" t="s">
        <v>998</v>
      </c>
      <c r="C156" s="650">
        <f>SUM(C150:C155)</f>
        <v>0</v>
      </c>
      <c r="D156" s="650">
        <f t="shared" ref="D156:H156" si="46">SUM(D150:D155)</f>
        <v>0</v>
      </c>
      <c r="E156" s="650">
        <f t="shared" si="46"/>
        <v>0</v>
      </c>
      <c r="F156" s="650">
        <f t="shared" si="46"/>
        <v>0</v>
      </c>
      <c r="G156" s="650">
        <f t="shared" si="46"/>
        <v>0</v>
      </c>
      <c r="H156" s="650">
        <f t="shared" si="46"/>
        <v>0</v>
      </c>
      <c r="I156" s="624"/>
    </row>
    <row r="157" spans="1:10" x14ac:dyDescent="0.35">
      <c r="A157" s="635">
        <v>1603000</v>
      </c>
      <c r="B157" s="636" t="s">
        <v>915</v>
      </c>
      <c r="C157" s="655"/>
      <c r="D157" s="655"/>
      <c r="E157" s="655"/>
      <c r="F157" s="655"/>
      <c r="G157" s="655"/>
      <c r="H157" s="655"/>
      <c r="I157" s="657"/>
    </row>
    <row r="158" spans="1:10" x14ac:dyDescent="0.35">
      <c r="A158" s="638">
        <v>1603001</v>
      </c>
      <c r="B158" s="639" t="s">
        <v>413</v>
      </c>
      <c r="C158" s="625"/>
      <c r="D158" s="625"/>
      <c r="E158" s="625"/>
      <c r="F158" s="625"/>
      <c r="G158" s="654">
        <f t="shared" ref="G158" si="47">IF((C158+E158-F158-D158)&gt;=0,(C158+E158-F158-D158),0)</f>
        <v>0</v>
      </c>
      <c r="H158" s="654">
        <f t="shared" ref="H158" si="48">IF((D158+F158-E158-C158)&gt;=0,(D158+F158-E158-C158),0)</f>
        <v>0</v>
      </c>
      <c r="I158" s="623"/>
    </row>
    <row r="159" spans="1:10" x14ac:dyDescent="0.35">
      <c r="A159" s="638">
        <v>1603002</v>
      </c>
      <c r="B159" s="639" t="s">
        <v>916</v>
      </c>
      <c r="C159" s="625"/>
      <c r="D159" s="625"/>
      <c r="E159" s="625"/>
      <c r="F159" s="625"/>
      <c r="G159" s="654">
        <f t="shared" ref="G159" si="49">IF((C159+E159-F159-D159)&gt;=0,(C159+E159-F159-D159),0)</f>
        <v>0</v>
      </c>
      <c r="H159" s="654">
        <f t="shared" ref="H159" si="50">IF((D159+F159-E159-C159)&gt;=0,(D159+F159-E159-C159),0)</f>
        <v>0</v>
      </c>
      <c r="I159" s="623"/>
    </row>
    <row r="160" spans="1:10" x14ac:dyDescent="0.35">
      <c r="A160" s="638"/>
      <c r="B160" s="640" t="s">
        <v>997</v>
      </c>
      <c r="C160" s="650">
        <f>SUM(C158:C159)</f>
        <v>0</v>
      </c>
      <c r="D160" s="650">
        <f t="shared" ref="D160:H160" si="51">SUM(D158:D159)</f>
        <v>0</v>
      </c>
      <c r="E160" s="650">
        <f t="shared" si="51"/>
        <v>0</v>
      </c>
      <c r="F160" s="650">
        <f t="shared" si="51"/>
        <v>0</v>
      </c>
      <c r="G160" s="650">
        <f t="shared" si="51"/>
        <v>0</v>
      </c>
      <c r="H160" s="650">
        <f t="shared" si="51"/>
        <v>0</v>
      </c>
      <c r="I160" s="624"/>
    </row>
    <row r="161" spans="1:9" x14ac:dyDescent="0.35">
      <c r="A161" s="635">
        <v>1604000</v>
      </c>
      <c r="B161" s="636" t="s">
        <v>917</v>
      </c>
      <c r="C161" s="655"/>
      <c r="D161" s="655"/>
      <c r="E161" s="655"/>
      <c r="F161" s="655"/>
      <c r="G161" s="655"/>
      <c r="H161" s="655"/>
      <c r="I161" s="657"/>
    </row>
    <row r="162" spans="1:9" x14ac:dyDescent="0.35">
      <c r="A162" s="638">
        <v>1604001</v>
      </c>
      <c r="B162" s="639" t="s">
        <v>918</v>
      </c>
      <c r="C162" s="625"/>
      <c r="D162" s="625"/>
      <c r="E162" s="625"/>
      <c r="F162" s="625"/>
      <c r="G162" s="654">
        <f t="shared" ref="G162" si="52">IF((C162+E162-F162-D162)&gt;=0,(C162+E162-F162-D162),0)</f>
        <v>0</v>
      </c>
      <c r="H162" s="654">
        <f t="shared" ref="H162" si="53">IF((D162+F162-E162-C162)&gt;=0,(D162+F162-E162-C162),0)</f>
        <v>0</v>
      </c>
      <c r="I162" s="623"/>
    </row>
    <row r="163" spans="1:9" x14ac:dyDescent="0.35">
      <c r="A163" s="638">
        <v>1604002</v>
      </c>
      <c r="B163" s="639" t="s">
        <v>919</v>
      </c>
      <c r="C163" s="625"/>
      <c r="D163" s="625"/>
      <c r="E163" s="625"/>
      <c r="F163" s="625"/>
      <c r="G163" s="654">
        <f t="shared" ref="G163:G170" si="54">IF((C163+E163-F163-D163)&gt;=0,(C163+E163-F163-D163),0)</f>
        <v>0</v>
      </c>
      <c r="H163" s="654">
        <f t="shared" ref="H163:H170" si="55">IF((D163+F163-E163-C163)&gt;=0,(D163+F163-E163-C163),0)</f>
        <v>0</v>
      </c>
      <c r="I163" s="623"/>
    </row>
    <row r="164" spans="1:9" x14ac:dyDescent="0.35">
      <c r="A164" s="638">
        <v>1604003</v>
      </c>
      <c r="B164" s="639" t="s">
        <v>417</v>
      </c>
      <c r="C164" s="625"/>
      <c r="D164" s="625"/>
      <c r="E164" s="625"/>
      <c r="F164" s="625"/>
      <c r="G164" s="654">
        <f t="shared" si="54"/>
        <v>0</v>
      </c>
      <c r="H164" s="654">
        <f t="shared" si="55"/>
        <v>0</v>
      </c>
      <c r="I164" s="623"/>
    </row>
    <row r="165" spans="1:9" x14ac:dyDescent="0.35">
      <c r="A165" s="638">
        <v>1604004</v>
      </c>
      <c r="B165" s="639" t="s">
        <v>418</v>
      </c>
      <c r="C165" s="625"/>
      <c r="D165" s="625"/>
      <c r="E165" s="625"/>
      <c r="F165" s="625"/>
      <c r="G165" s="654">
        <f t="shared" si="54"/>
        <v>0</v>
      </c>
      <c r="H165" s="654">
        <f t="shared" si="55"/>
        <v>0</v>
      </c>
      <c r="I165" s="623"/>
    </row>
    <row r="166" spans="1:9" x14ac:dyDescent="0.35">
      <c r="A166" s="638">
        <v>1604005</v>
      </c>
      <c r="B166" s="639" t="s">
        <v>419</v>
      </c>
      <c r="C166" s="625"/>
      <c r="D166" s="625"/>
      <c r="E166" s="625"/>
      <c r="F166" s="625"/>
      <c r="G166" s="654">
        <f t="shared" si="54"/>
        <v>0</v>
      </c>
      <c r="H166" s="654">
        <f t="shared" si="55"/>
        <v>0</v>
      </c>
      <c r="I166" s="623"/>
    </row>
    <row r="167" spans="1:9" x14ac:dyDescent="0.35">
      <c r="A167" s="638">
        <v>1604006</v>
      </c>
      <c r="B167" s="639" t="s">
        <v>420</v>
      </c>
      <c r="C167" s="625"/>
      <c r="D167" s="625"/>
      <c r="E167" s="625"/>
      <c r="F167" s="625"/>
      <c r="G167" s="654">
        <f t="shared" si="54"/>
        <v>0</v>
      </c>
      <c r="H167" s="654">
        <f t="shared" si="55"/>
        <v>0</v>
      </c>
      <c r="I167" s="623"/>
    </row>
    <row r="168" spans="1:9" x14ac:dyDescent="0.35">
      <c r="A168" s="638">
        <v>1604007</v>
      </c>
      <c r="B168" s="639" t="s">
        <v>920</v>
      </c>
      <c r="C168" s="625"/>
      <c r="D168" s="625"/>
      <c r="E168" s="625"/>
      <c r="F168" s="625"/>
      <c r="G168" s="654">
        <f t="shared" si="54"/>
        <v>0</v>
      </c>
      <c r="H168" s="654">
        <f t="shared" si="55"/>
        <v>0</v>
      </c>
      <c r="I168" s="623"/>
    </row>
    <row r="169" spans="1:9" x14ac:dyDescent="0.35">
      <c r="A169" s="638">
        <v>1604008</v>
      </c>
      <c r="B169" s="639" t="s">
        <v>921</v>
      </c>
      <c r="C169" s="625"/>
      <c r="D169" s="625"/>
      <c r="E169" s="625"/>
      <c r="F169" s="625"/>
      <c r="G169" s="654">
        <f t="shared" si="54"/>
        <v>0</v>
      </c>
      <c r="H169" s="654">
        <f t="shared" si="55"/>
        <v>0</v>
      </c>
      <c r="I169" s="623"/>
    </row>
    <row r="170" spans="1:9" x14ac:dyDescent="0.35">
      <c r="A170" s="638">
        <v>1604009</v>
      </c>
      <c r="B170" s="639" t="s">
        <v>922</v>
      </c>
      <c r="C170" s="625"/>
      <c r="D170" s="625"/>
      <c r="E170" s="625"/>
      <c r="F170" s="625"/>
      <c r="G170" s="654">
        <f t="shared" si="54"/>
        <v>0</v>
      </c>
      <c r="H170" s="654">
        <f t="shared" si="55"/>
        <v>0</v>
      </c>
      <c r="I170" s="623"/>
    </row>
    <row r="171" spans="1:9" x14ac:dyDescent="0.35">
      <c r="A171" s="638"/>
      <c r="B171" s="640" t="s">
        <v>996</v>
      </c>
      <c r="C171" s="650">
        <f>SUM(C162:C170)</f>
        <v>0</v>
      </c>
      <c r="D171" s="650">
        <f t="shared" ref="D171:H171" si="56">SUM(D162:D170)</f>
        <v>0</v>
      </c>
      <c r="E171" s="650">
        <f t="shared" si="56"/>
        <v>0</v>
      </c>
      <c r="F171" s="650">
        <f t="shared" si="56"/>
        <v>0</v>
      </c>
      <c r="G171" s="650">
        <f t="shared" si="56"/>
        <v>0</v>
      </c>
      <c r="H171" s="650">
        <f t="shared" si="56"/>
        <v>0</v>
      </c>
      <c r="I171" s="624"/>
    </row>
    <row r="172" spans="1:9" x14ac:dyDescent="0.35">
      <c r="A172" s="635">
        <v>1700000</v>
      </c>
      <c r="B172" s="636" t="s">
        <v>923</v>
      </c>
      <c r="C172" s="655"/>
      <c r="D172" s="655"/>
      <c r="E172" s="655"/>
      <c r="F172" s="655"/>
      <c r="G172" s="655"/>
      <c r="H172" s="655"/>
      <c r="I172" s="657"/>
    </row>
    <row r="173" spans="1:9" x14ac:dyDescent="0.35">
      <c r="A173" s="635">
        <v>1701000</v>
      </c>
      <c r="B173" s="639" t="s">
        <v>924</v>
      </c>
      <c r="C173" s="625"/>
      <c r="D173" s="625"/>
      <c r="E173" s="625"/>
      <c r="F173" s="625"/>
      <c r="G173" s="654">
        <f t="shared" ref="G173" si="57">IF((C173+E173-F173-D173)&gt;=0,(C173+E173-F173-D173),0)</f>
        <v>0</v>
      </c>
      <c r="H173" s="654">
        <f t="shared" ref="H173" si="58">IF((D173+F173-E173-C173)&gt;=0,(D173+F173-E173-C173),0)</f>
        <v>0</v>
      </c>
      <c r="I173" s="623"/>
    </row>
    <row r="174" spans="1:9" x14ac:dyDescent="0.35">
      <c r="A174" s="638">
        <v>1701001</v>
      </c>
      <c r="B174" s="639" t="s">
        <v>925</v>
      </c>
      <c r="C174" s="625"/>
      <c r="D174" s="625"/>
      <c r="E174" s="625"/>
      <c r="F174" s="625"/>
      <c r="G174" s="654">
        <f t="shared" ref="G174:G178" si="59">IF((C174+E174-F174-D174)&gt;=0,(C174+E174-F174-D174),0)</f>
        <v>0</v>
      </c>
      <c r="H174" s="654">
        <f t="shared" ref="H174:H178" si="60">IF((D174+F174-E174-C174)&gt;=0,(D174+F174-E174-C174),0)</f>
        <v>0</v>
      </c>
      <c r="I174" s="623"/>
    </row>
    <row r="175" spans="1:9" x14ac:dyDescent="0.35">
      <c r="A175" s="638">
        <v>1701002</v>
      </c>
      <c r="B175" s="639" t="s">
        <v>926</v>
      </c>
      <c r="C175" s="625"/>
      <c r="D175" s="625"/>
      <c r="E175" s="625"/>
      <c r="F175" s="625"/>
      <c r="G175" s="654">
        <f t="shared" si="59"/>
        <v>0</v>
      </c>
      <c r="H175" s="654">
        <f t="shared" si="60"/>
        <v>0</v>
      </c>
      <c r="I175" s="623"/>
    </row>
    <row r="176" spans="1:9" x14ac:dyDescent="0.35">
      <c r="A176" s="638">
        <v>1701003</v>
      </c>
      <c r="B176" s="639" t="s">
        <v>927</v>
      </c>
      <c r="C176" s="625"/>
      <c r="D176" s="625"/>
      <c r="E176" s="625"/>
      <c r="F176" s="625"/>
      <c r="G176" s="654">
        <f t="shared" si="59"/>
        <v>0</v>
      </c>
      <c r="H176" s="654">
        <f t="shared" si="60"/>
        <v>0</v>
      </c>
      <c r="I176" s="623"/>
    </row>
    <row r="177" spans="1:9" x14ac:dyDescent="0.35">
      <c r="A177" s="638">
        <v>1701004</v>
      </c>
      <c r="B177" s="639" t="s">
        <v>928</v>
      </c>
      <c r="C177" s="625"/>
      <c r="D177" s="625"/>
      <c r="E177" s="625"/>
      <c r="F177" s="625"/>
      <c r="G177" s="654">
        <f t="shared" si="59"/>
        <v>0</v>
      </c>
      <c r="H177" s="654">
        <f t="shared" si="60"/>
        <v>0</v>
      </c>
      <c r="I177" s="623"/>
    </row>
    <row r="178" spans="1:9" x14ac:dyDescent="0.35">
      <c r="A178" s="638">
        <v>1701005</v>
      </c>
      <c r="B178" s="639" t="s">
        <v>929</v>
      </c>
      <c r="C178" s="625"/>
      <c r="D178" s="625"/>
      <c r="E178" s="625"/>
      <c r="F178" s="625"/>
      <c r="G178" s="654">
        <f t="shared" si="59"/>
        <v>0</v>
      </c>
      <c r="H178" s="654">
        <f t="shared" si="60"/>
        <v>0</v>
      </c>
      <c r="I178" s="623"/>
    </row>
    <row r="179" spans="1:9" x14ac:dyDescent="0.35">
      <c r="A179" s="638"/>
      <c r="B179" s="640" t="s">
        <v>996</v>
      </c>
      <c r="C179" s="650">
        <f>SUM(C173:C178)</f>
        <v>0</v>
      </c>
      <c r="D179" s="650">
        <f t="shared" ref="D179:H179" si="61">SUM(D173:D178)</f>
        <v>0</v>
      </c>
      <c r="E179" s="650">
        <f t="shared" si="61"/>
        <v>0</v>
      </c>
      <c r="F179" s="650">
        <f t="shared" si="61"/>
        <v>0</v>
      </c>
      <c r="G179" s="650">
        <f t="shared" si="61"/>
        <v>0</v>
      </c>
      <c r="H179" s="650">
        <f t="shared" si="61"/>
        <v>0</v>
      </c>
      <c r="I179" s="624"/>
    </row>
    <row r="180" spans="1:9" x14ac:dyDescent="0.35">
      <c r="A180" s="635">
        <v>1702000</v>
      </c>
      <c r="B180" s="636" t="s">
        <v>930</v>
      </c>
      <c r="C180" s="657"/>
      <c r="D180" s="657"/>
      <c r="E180" s="657"/>
      <c r="F180" s="657"/>
      <c r="G180" s="655"/>
      <c r="H180" s="655"/>
      <c r="I180" s="657"/>
    </row>
    <row r="181" spans="1:9" x14ac:dyDescent="0.35">
      <c r="A181" s="638">
        <v>1702001</v>
      </c>
      <c r="B181" s="639" t="s">
        <v>931</v>
      </c>
      <c r="C181" s="623"/>
      <c r="D181" s="623"/>
      <c r="E181" s="623"/>
      <c r="F181" s="623"/>
      <c r="G181" s="654">
        <f t="shared" ref="G181" si="62">IF((C181+E181-F181-D181)&gt;=0,(C181+E181-F181-D181),0)</f>
        <v>0</v>
      </c>
      <c r="H181" s="654">
        <f t="shared" ref="H181" si="63">IF((D181+F181-E181-C181)&gt;=0,(D181+F181-E181-C181),0)</f>
        <v>0</v>
      </c>
      <c r="I181" s="623"/>
    </row>
    <row r="182" spans="1:9" x14ac:dyDescent="0.35">
      <c r="A182" s="638">
        <v>1702002</v>
      </c>
      <c r="B182" s="639" t="s">
        <v>124</v>
      </c>
      <c r="C182" s="623"/>
      <c r="D182" s="623"/>
      <c r="E182" s="623"/>
      <c r="F182" s="623"/>
      <c r="G182" s="654">
        <f t="shared" ref="G182:G192" si="64">IF((C182+E182-F182-D182)&gt;=0,(C182+E182-F182-D182),0)</f>
        <v>0</v>
      </c>
      <c r="H182" s="654">
        <f t="shared" ref="H182:H192" si="65">IF((D182+F182-E182-C182)&gt;=0,(D182+F182-E182-C182),0)</f>
        <v>0</v>
      </c>
      <c r="I182" s="623"/>
    </row>
    <row r="183" spans="1:9" x14ac:dyDescent="0.35">
      <c r="A183" s="638">
        <v>1702003</v>
      </c>
      <c r="B183" s="639" t="s">
        <v>125</v>
      </c>
      <c r="C183" s="623"/>
      <c r="D183" s="623"/>
      <c r="E183" s="623"/>
      <c r="F183" s="623"/>
      <c r="G183" s="654">
        <f t="shared" si="64"/>
        <v>0</v>
      </c>
      <c r="H183" s="654">
        <f t="shared" si="65"/>
        <v>0</v>
      </c>
      <c r="I183" s="623"/>
    </row>
    <row r="184" spans="1:9" x14ac:dyDescent="0.35">
      <c r="A184" s="638">
        <v>1702004</v>
      </c>
      <c r="B184" s="639" t="s">
        <v>426</v>
      </c>
      <c r="C184" s="623"/>
      <c r="D184" s="623"/>
      <c r="E184" s="623"/>
      <c r="F184" s="623"/>
      <c r="G184" s="654">
        <f t="shared" si="64"/>
        <v>0</v>
      </c>
      <c r="H184" s="654">
        <f t="shared" si="65"/>
        <v>0</v>
      </c>
      <c r="I184" s="623"/>
    </row>
    <row r="185" spans="1:9" x14ac:dyDescent="0.35">
      <c r="A185" s="638">
        <v>1702005</v>
      </c>
      <c r="B185" s="639" t="s">
        <v>60</v>
      </c>
      <c r="C185" s="623"/>
      <c r="D185" s="623"/>
      <c r="E185" s="623"/>
      <c r="F185" s="623"/>
      <c r="G185" s="654">
        <f t="shared" si="64"/>
        <v>0</v>
      </c>
      <c r="H185" s="654">
        <f t="shared" si="65"/>
        <v>0</v>
      </c>
      <c r="I185" s="623"/>
    </row>
    <row r="186" spans="1:9" x14ac:dyDescent="0.35">
      <c r="A186" s="638">
        <v>1702006</v>
      </c>
      <c r="B186" s="639" t="s">
        <v>427</v>
      </c>
      <c r="C186" s="623"/>
      <c r="D186" s="623"/>
      <c r="E186" s="623"/>
      <c r="F186" s="623"/>
      <c r="G186" s="654">
        <f t="shared" si="64"/>
        <v>0</v>
      </c>
      <c r="H186" s="654">
        <f t="shared" si="65"/>
        <v>0</v>
      </c>
      <c r="I186" s="623"/>
    </row>
    <row r="187" spans="1:9" x14ac:dyDescent="0.35">
      <c r="A187" s="638">
        <v>1702007</v>
      </c>
      <c r="B187" s="639" t="s">
        <v>428</v>
      </c>
      <c r="C187" s="623"/>
      <c r="D187" s="623"/>
      <c r="E187" s="623"/>
      <c r="F187" s="623"/>
      <c r="G187" s="654">
        <f t="shared" si="64"/>
        <v>0</v>
      </c>
      <c r="H187" s="654">
        <f t="shared" si="65"/>
        <v>0</v>
      </c>
      <c r="I187" s="623"/>
    </row>
    <row r="188" spans="1:9" x14ac:dyDescent="0.35">
      <c r="A188" s="638">
        <v>1702008</v>
      </c>
      <c r="B188" s="639" t="s">
        <v>61</v>
      </c>
      <c r="C188" s="623"/>
      <c r="D188" s="623"/>
      <c r="E188" s="623"/>
      <c r="F188" s="623"/>
      <c r="G188" s="654">
        <f t="shared" si="64"/>
        <v>0</v>
      </c>
      <c r="H188" s="654">
        <f t="shared" si="65"/>
        <v>0</v>
      </c>
      <c r="I188" s="623"/>
    </row>
    <row r="189" spans="1:9" x14ac:dyDescent="0.35">
      <c r="A189" s="638">
        <v>1702009</v>
      </c>
      <c r="B189" s="639" t="s">
        <v>932</v>
      </c>
      <c r="C189" s="623"/>
      <c r="D189" s="623"/>
      <c r="E189" s="623"/>
      <c r="F189" s="623"/>
      <c r="G189" s="654">
        <f t="shared" si="64"/>
        <v>0</v>
      </c>
      <c r="H189" s="654">
        <f t="shared" si="65"/>
        <v>0</v>
      </c>
      <c r="I189" s="623"/>
    </row>
    <row r="190" spans="1:9" x14ac:dyDescent="0.35">
      <c r="A190" s="638">
        <v>1702010</v>
      </c>
      <c r="B190" s="639" t="s">
        <v>933</v>
      </c>
      <c r="C190" s="623"/>
      <c r="D190" s="623"/>
      <c r="E190" s="623"/>
      <c r="F190" s="623"/>
      <c r="G190" s="654">
        <f t="shared" si="64"/>
        <v>0</v>
      </c>
      <c r="H190" s="654">
        <f t="shared" si="65"/>
        <v>0</v>
      </c>
      <c r="I190" s="623"/>
    </row>
    <row r="191" spans="1:9" x14ac:dyDescent="0.35">
      <c r="A191" s="638">
        <v>1702011</v>
      </c>
      <c r="B191" s="639" t="s">
        <v>934</v>
      </c>
      <c r="C191" s="623"/>
      <c r="D191" s="623"/>
      <c r="E191" s="623"/>
      <c r="F191" s="623"/>
      <c r="G191" s="654">
        <f t="shared" si="64"/>
        <v>0</v>
      </c>
      <c r="H191" s="654">
        <f t="shared" si="65"/>
        <v>0</v>
      </c>
      <c r="I191" s="623"/>
    </row>
    <row r="192" spans="1:9" x14ac:dyDescent="0.35">
      <c r="A192" s="638">
        <v>1702012</v>
      </c>
      <c r="B192" s="639" t="s">
        <v>129</v>
      </c>
      <c r="C192" s="623"/>
      <c r="D192" s="623"/>
      <c r="E192" s="623"/>
      <c r="F192" s="623"/>
      <c r="G192" s="654">
        <f t="shared" si="64"/>
        <v>0</v>
      </c>
      <c r="H192" s="654">
        <f t="shared" si="65"/>
        <v>0</v>
      </c>
      <c r="I192" s="623"/>
    </row>
    <row r="193" spans="1:9" x14ac:dyDescent="0.35">
      <c r="A193" s="638"/>
      <c r="B193" s="640" t="s">
        <v>995</v>
      </c>
      <c r="C193" s="650">
        <f>SUM(C181:C192)</f>
        <v>0</v>
      </c>
      <c r="D193" s="650">
        <f t="shared" ref="D193:H193" si="66">SUM(D181:D192)</f>
        <v>0</v>
      </c>
      <c r="E193" s="650">
        <f t="shared" si="66"/>
        <v>0</v>
      </c>
      <c r="F193" s="650">
        <f t="shared" si="66"/>
        <v>0</v>
      </c>
      <c r="G193" s="650">
        <f t="shared" si="66"/>
        <v>0</v>
      </c>
      <c r="H193" s="650">
        <f t="shared" si="66"/>
        <v>0</v>
      </c>
      <c r="I193" s="624"/>
    </row>
    <row r="194" spans="1:9" x14ac:dyDescent="0.35">
      <c r="A194" s="635">
        <v>1703000</v>
      </c>
      <c r="B194" s="636" t="s">
        <v>935</v>
      </c>
      <c r="C194" s="657"/>
      <c r="D194" s="657"/>
      <c r="E194" s="657"/>
      <c r="F194" s="657"/>
      <c r="G194" s="655"/>
      <c r="H194" s="655"/>
      <c r="I194" s="657"/>
    </row>
    <row r="195" spans="1:9" x14ac:dyDescent="0.35">
      <c r="A195" s="638">
        <v>1703001</v>
      </c>
      <c r="B195" s="642" t="s">
        <v>433</v>
      </c>
      <c r="C195" s="623"/>
      <c r="D195" s="623"/>
      <c r="E195" s="623"/>
      <c r="F195" s="623"/>
      <c r="G195" s="654">
        <f t="shared" ref="G195" si="67">IF((C195+E195-F195-D195)&gt;=0,(C195+E195-F195-D195),0)</f>
        <v>0</v>
      </c>
      <c r="H195" s="654">
        <f t="shared" ref="H195" si="68">IF((D195+F195-E195-C195)&gt;=0,(D195+F195-E195-C195),0)</f>
        <v>0</v>
      </c>
      <c r="I195" s="623"/>
    </row>
    <row r="196" spans="1:9" x14ac:dyDescent="0.35">
      <c r="A196" s="638">
        <v>1703002</v>
      </c>
      <c r="B196" s="639" t="s">
        <v>936</v>
      </c>
      <c r="C196" s="623"/>
      <c r="D196" s="623"/>
      <c r="E196" s="623"/>
      <c r="F196" s="623"/>
      <c r="G196" s="654">
        <f t="shared" ref="G196:G204" si="69">IF((C196+E196-F196-D196)&gt;=0,(C196+E196-F196-D196),0)</f>
        <v>0</v>
      </c>
      <c r="H196" s="654">
        <f t="shared" ref="H196:H204" si="70">IF((D196+F196-E196-C196)&gt;=0,(D196+F196-E196-C196),0)</f>
        <v>0</v>
      </c>
      <c r="I196" s="623"/>
    </row>
    <row r="197" spans="1:9" ht="31" x14ac:dyDescent="0.35">
      <c r="A197" s="638">
        <v>1703003</v>
      </c>
      <c r="B197" s="639" t="s">
        <v>937</v>
      </c>
      <c r="C197" s="623"/>
      <c r="D197" s="623"/>
      <c r="E197" s="623"/>
      <c r="F197" s="623"/>
      <c r="G197" s="654">
        <f t="shared" si="69"/>
        <v>0</v>
      </c>
      <c r="H197" s="654">
        <f t="shared" si="70"/>
        <v>0</v>
      </c>
      <c r="I197" s="623"/>
    </row>
    <row r="198" spans="1:9" x14ac:dyDescent="0.35">
      <c r="A198" s="638">
        <v>1703004</v>
      </c>
      <c r="B198" s="639" t="s">
        <v>436</v>
      </c>
      <c r="C198" s="623"/>
      <c r="D198" s="623"/>
      <c r="E198" s="623"/>
      <c r="F198" s="623"/>
      <c r="G198" s="654">
        <f t="shared" si="69"/>
        <v>0</v>
      </c>
      <c r="H198" s="654">
        <f t="shared" si="70"/>
        <v>0</v>
      </c>
      <c r="I198" s="623"/>
    </row>
    <row r="199" spans="1:9" x14ac:dyDescent="0.35">
      <c r="A199" s="638">
        <v>1703005</v>
      </c>
      <c r="B199" s="639" t="s">
        <v>437</v>
      </c>
      <c r="C199" s="623"/>
      <c r="D199" s="623"/>
      <c r="E199" s="623"/>
      <c r="F199" s="623"/>
      <c r="G199" s="654">
        <f t="shared" si="69"/>
        <v>0</v>
      </c>
      <c r="H199" s="654">
        <f t="shared" si="70"/>
        <v>0</v>
      </c>
      <c r="I199" s="623"/>
    </row>
    <row r="200" spans="1:9" x14ac:dyDescent="0.35">
      <c r="A200" s="638">
        <v>1703006</v>
      </c>
      <c r="B200" s="639" t="s">
        <v>438</v>
      </c>
      <c r="C200" s="623"/>
      <c r="D200" s="623"/>
      <c r="E200" s="623"/>
      <c r="F200" s="623"/>
      <c r="G200" s="654">
        <f t="shared" si="69"/>
        <v>0</v>
      </c>
      <c r="H200" s="654">
        <f t="shared" si="70"/>
        <v>0</v>
      </c>
      <c r="I200" s="623"/>
    </row>
    <row r="201" spans="1:9" x14ac:dyDescent="0.35">
      <c r="A201" s="638">
        <v>1703007</v>
      </c>
      <c r="B201" s="639" t="s">
        <v>938</v>
      </c>
      <c r="C201" s="623"/>
      <c r="D201" s="623"/>
      <c r="E201" s="623"/>
      <c r="F201" s="623"/>
      <c r="G201" s="654">
        <f t="shared" si="69"/>
        <v>0</v>
      </c>
      <c r="H201" s="654">
        <f t="shared" si="70"/>
        <v>0</v>
      </c>
      <c r="I201" s="623"/>
    </row>
    <row r="202" spans="1:9" x14ac:dyDescent="0.35">
      <c r="A202" s="638">
        <v>1703008</v>
      </c>
      <c r="B202" s="639" t="s">
        <v>939</v>
      </c>
      <c r="C202" s="623"/>
      <c r="D202" s="623"/>
      <c r="E202" s="623"/>
      <c r="F202" s="623"/>
      <c r="G202" s="654">
        <f t="shared" si="69"/>
        <v>0</v>
      </c>
      <c r="H202" s="654">
        <f t="shared" si="70"/>
        <v>0</v>
      </c>
      <c r="I202" s="623"/>
    </row>
    <row r="203" spans="1:9" x14ac:dyDescent="0.35">
      <c r="A203" s="638">
        <v>1703009</v>
      </c>
      <c r="B203" s="639" t="s">
        <v>441</v>
      </c>
      <c r="C203" s="623"/>
      <c r="D203" s="623"/>
      <c r="E203" s="623"/>
      <c r="F203" s="623"/>
      <c r="G203" s="654">
        <f t="shared" si="69"/>
        <v>0</v>
      </c>
      <c r="H203" s="654">
        <f t="shared" si="70"/>
        <v>0</v>
      </c>
      <c r="I203" s="623"/>
    </row>
    <row r="204" spans="1:9" x14ac:dyDescent="0.35">
      <c r="A204" s="638">
        <v>1703010</v>
      </c>
      <c r="B204" s="639" t="s">
        <v>940</v>
      </c>
      <c r="C204" s="623"/>
      <c r="D204" s="623"/>
      <c r="E204" s="623"/>
      <c r="F204" s="623"/>
      <c r="G204" s="654">
        <f t="shared" si="69"/>
        <v>0</v>
      </c>
      <c r="H204" s="654">
        <f t="shared" si="70"/>
        <v>0</v>
      </c>
      <c r="I204" s="623"/>
    </row>
    <row r="205" spans="1:9" x14ac:dyDescent="0.35">
      <c r="A205" s="638"/>
      <c r="B205" s="640" t="s">
        <v>993</v>
      </c>
      <c r="C205" s="650">
        <f>SUM(C195:C204)</f>
        <v>0</v>
      </c>
      <c r="D205" s="650">
        <f t="shared" ref="D205:H205" si="71">SUM(D195:D204)</f>
        <v>0</v>
      </c>
      <c r="E205" s="650">
        <f t="shared" si="71"/>
        <v>0</v>
      </c>
      <c r="F205" s="650">
        <f t="shared" si="71"/>
        <v>0</v>
      </c>
      <c r="G205" s="650">
        <f t="shared" si="71"/>
        <v>0</v>
      </c>
      <c r="H205" s="650">
        <f t="shared" si="71"/>
        <v>0</v>
      </c>
      <c r="I205" s="624"/>
    </row>
    <row r="206" spans="1:9" x14ac:dyDescent="0.35">
      <c r="A206" s="635">
        <v>1704000</v>
      </c>
      <c r="B206" s="636" t="s">
        <v>941</v>
      </c>
      <c r="C206" s="657"/>
      <c r="D206" s="657"/>
      <c r="E206" s="657"/>
      <c r="F206" s="657"/>
      <c r="G206" s="655"/>
      <c r="H206" s="655"/>
      <c r="I206" s="657"/>
    </row>
    <row r="207" spans="1:9" x14ac:dyDescent="0.35">
      <c r="A207" s="638">
        <v>1704001</v>
      </c>
      <c r="B207" s="639" t="s">
        <v>942</v>
      </c>
      <c r="C207" s="623"/>
      <c r="D207" s="623"/>
      <c r="E207" s="623"/>
      <c r="F207" s="623"/>
      <c r="G207" s="654">
        <f t="shared" ref="G207" si="72">IF((C207+E207-F207-D207)&gt;=0,(C207+E207-F207-D207),0)</f>
        <v>0</v>
      </c>
      <c r="H207" s="654">
        <f t="shared" ref="H207" si="73">IF((D207+F207-E207-C207)&gt;=0,(D207+F207-E207-C207),0)</f>
        <v>0</v>
      </c>
      <c r="I207" s="623"/>
    </row>
    <row r="208" spans="1:9" x14ac:dyDescent="0.35">
      <c r="A208" s="638">
        <v>1704002</v>
      </c>
      <c r="B208" s="639" t="s">
        <v>943</v>
      </c>
      <c r="C208" s="623"/>
      <c r="D208" s="623"/>
      <c r="E208" s="623"/>
      <c r="F208" s="623"/>
      <c r="G208" s="654">
        <f t="shared" ref="G208:G212" si="74">IF((C208+E208-F208-D208)&gt;=0,(C208+E208-F208-D208),0)</f>
        <v>0</v>
      </c>
      <c r="H208" s="654">
        <f t="shared" ref="H208:H212" si="75">IF((D208+F208-E208-C208)&gt;=0,(D208+F208-E208-C208),0)</f>
        <v>0</v>
      </c>
      <c r="I208" s="623"/>
    </row>
    <row r="209" spans="1:9" x14ac:dyDescent="0.35">
      <c r="A209" s="638">
        <v>1704003</v>
      </c>
      <c r="B209" s="639" t="s">
        <v>944</v>
      </c>
      <c r="C209" s="623"/>
      <c r="D209" s="623"/>
      <c r="E209" s="623"/>
      <c r="F209" s="623"/>
      <c r="G209" s="654">
        <f t="shared" si="74"/>
        <v>0</v>
      </c>
      <c r="H209" s="654">
        <f t="shared" si="75"/>
        <v>0</v>
      </c>
      <c r="I209" s="623"/>
    </row>
    <row r="210" spans="1:9" x14ac:dyDescent="0.35">
      <c r="A210" s="638">
        <v>1704004</v>
      </c>
      <c r="B210" s="639" t="s">
        <v>945</v>
      </c>
      <c r="C210" s="623"/>
      <c r="D210" s="623"/>
      <c r="E210" s="623"/>
      <c r="F210" s="623"/>
      <c r="G210" s="654">
        <f t="shared" si="74"/>
        <v>0</v>
      </c>
      <c r="H210" s="654">
        <f t="shared" si="75"/>
        <v>0</v>
      </c>
      <c r="I210" s="623"/>
    </row>
    <row r="211" spans="1:9" x14ac:dyDescent="0.35">
      <c r="A211" s="638">
        <v>1704005</v>
      </c>
      <c r="B211" s="639" t="s">
        <v>946</v>
      </c>
      <c r="C211" s="623"/>
      <c r="D211" s="623"/>
      <c r="E211" s="623"/>
      <c r="F211" s="623"/>
      <c r="G211" s="654">
        <f t="shared" si="74"/>
        <v>0</v>
      </c>
      <c r="H211" s="654">
        <f t="shared" si="75"/>
        <v>0</v>
      </c>
      <c r="I211" s="623"/>
    </row>
    <row r="212" spans="1:9" x14ac:dyDescent="0.35">
      <c r="A212" s="638">
        <v>1704006</v>
      </c>
      <c r="B212" s="639" t="s">
        <v>947</v>
      </c>
      <c r="C212" s="623"/>
      <c r="D212" s="623"/>
      <c r="E212" s="623"/>
      <c r="F212" s="623"/>
      <c r="G212" s="654">
        <f t="shared" si="74"/>
        <v>0</v>
      </c>
      <c r="H212" s="654">
        <f t="shared" si="75"/>
        <v>0</v>
      </c>
      <c r="I212" s="623"/>
    </row>
    <row r="213" spans="1:9" x14ac:dyDescent="0.35">
      <c r="A213" s="638"/>
      <c r="B213" s="640" t="s">
        <v>994</v>
      </c>
      <c r="C213" s="650">
        <f>SUM(C207:C212)</f>
        <v>0</v>
      </c>
      <c r="D213" s="650">
        <f t="shared" ref="D213:H213" si="76">SUM(D207:D212)</f>
        <v>0</v>
      </c>
      <c r="E213" s="650">
        <f t="shared" si="76"/>
        <v>0</v>
      </c>
      <c r="F213" s="650">
        <f t="shared" si="76"/>
        <v>0</v>
      </c>
      <c r="G213" s="650">
        <f t="shared" si="76"/>
        <v>0</v>
      </c>
      <c r="H213" s="650">
        <f t="shared" si="76"/>
        <v>0</v>
      </c>
      <c r="I213" s="624"/>
    </row>
    <row r="214" spans="1:9" x14ac:dyDescent="0.35">
      <c r="A214" s="635">
        <v>1705000</v>
      </c>
      <c r="B214" s="636" t="s">
        <v>948</v>
      </c>
      <c r="C214" s="657"/>
      <c r="D214" s="657"/>
      <c r="E214" s="657"/>
      <c r="F214" s="657"/>
      <c r="G214" s="655"/>
      <c r="H214" s="655"/>
      <c r="I214" s="657"/>
    </row>
    <row r="215" spans="1:9" x14ac:dyDescent="0.35">
      <c r="A215" s="638">
        <v>1705001</v>
      </c>
      <c r="B215" s="639" t="s">
        <v>949</v>
      </c>
      <c r="C215" s="623"/>
      <c r="D215" s="623"/>
      <c r="E215" s="623"/>
      <c r="F215" s="623"/>
      <c r="G215" s="654">
        <f t="shared" ref="G215" si="77">IF((C215+E215-F215-D215)&gt;=0,(C215+E215-F215-D215),0)</f>
        <v>0</v>
      </c>
      <c r="H215" s="654">
        <f t="shared" ref="H215" si="78">IF((D215+F215-E215-C215)&gt;=0,(D215+F215-E215-C215),0)</f>
        <v>0</v>
      </c>
      <c r="I215" s="623"/>
    </row>
    <row r="216" spans="1:9" x14ac:dyDescent="0.35">
      <c r="A216" s="638">
        <v>1705002</v>
      </c>
      <c r="B216" s="639" t="s">
        <v>950</v>
      </c>
      <c r="C216" s="623"/>
      <c r="D216" s="623"/>
      <c r="E216" s="623"/>
      <c r="F216" s="623"/>
      <c r="G216" s="654">
        <f t="shared" ref="G216:G221" si="79">IF((C216+E216-F216-D216)&gt;=0,(C216+E216-F216-D216),0)</f>
        <v>0</v>
      </c>
      <c r="H216" s="654">
        <f t="shared" ref="H216:H221" si="80">IF((D216+F216-E216-C216)&gt;=0,(D216+F216-E216-C216),0)</f>
        <v>0</v>
      </c>
      <c r="I216" s="623"/>
    </row>
    <row r="217" spans="1:9" x14ac:dyDescent="0.35">
      <c r="A217" s="638">
        <v>1705003</v>
      </c>
      <c r="B217" s="639" t="s">
        <v>951</v>
      </c>
      <c r="C217" s="623"/>
      <c r="D217" s="623"/>
      <c r="E217" s="623"/>
      <c r="F217" s="623"/>
      <c r="G217" s="654">
        <f t="shared" si="79"/>
        <v>0</v>
      </c>
      <c r="H217" s="654">
        <f t="shared" si="80"/>
        <v>0</v>
      </c>
      <c r="I217" s="623"/>
    </row>
    <row r="218" spans="1:9" x14ac:dyDescent="0.35">
      <c r="A218" s="638">
        <v>1705004</v>
      </c>
      <c r="B218" s="639" t="s">
        <v>952</v>
      </c>
      <c r="C218" s="623"/>
      <c r="D218" s="623"/>
      <c r="E218" s="623"/>
      <c r="F218" s="623"/>
      <c r="G218" s="654">
        <f t="shared" si="79"/>
        <v>0</v>
      </c>
      <c r="H218" s="654">
        <f t="shared" si="80"/>
        <v>0</v>
      </c>
      <c r="I218" s="623"/>
    </row>
    <row r="219" spans="1:9" x14ac:dyDescent="0.35">
      <c r="A219" s="638">
        <v>1705005</v>
      </c>
      <c r="B219" s="639" t="s">
        <v>953</v>
      </c>
      <c r="C219" s="623"/>
      <c r="D219" s="623"/>
      <c r="E219" s="623"/>
      <c r="F219" s="623"/>
      <c r="G219" s="654">
        <f t="shared" si="79"/>
        <v>0</v>
      </c>
      <c r="H219" s="654">
        <f t="shared" si="80"/>
        <v>0</v>
      </c>
      <c r="I219" s="623"/>
    </row>
    <row r="220" spans="1:9" x14ac:dyDescent="0.35">
      <c r="A220" s="638">
        <v>1705006</v>
      </c>
      <c r="B220" s="639" t="s">
        <v>954</v>
      </c>
      <c r="C220" s="623"/>
      <c r="D220" s="623"/>
      <c r="E220" s="623"/>
      <c r="F220" s="623"/>
      <c r="G220" s="654">
        <f t="shared" si="79"/>
        <v>0</v>
      </c>
      <c r="H220" s="654">
        <f t="shared" si="80"/>
        <v>0</v>
      </c>
      <c r="I220" s="623"/>
    </row>
    <row r="221" spans="1:9" x14ac:dyDescent="0.35">
      <c r="A221" s="638">
        <v>1705007</v>
      </c>
      <c r="B221" s="639" t="s">
        <v>453</v>
      </c>
      <c r="C221" s="623"/>
      <c r="D221" s="623"/>
      <c r="E221" s="623"/>
      <c r="F221" s="623"/>
      <c r="G221" s="654">
        <f t="shared" si="79"/>
        <v>0</v>
      </c>
      <c r="H221" s="654">
        <f t="shared" si="80"/>
        <v>0</v>
      </c>
      <c r="I221" s="623"/>
    </row>
    <row r="222" spans="1:9" x14ac:dyDescent="0.35">
      <c r="A222" s="638"/>
      <c r="B222" s="640" t="s">
        <v>992</v>
      </c>
      <c r="C222" s="650">
        <f>SUM(C215:C221)</f>
        <v>0</v>
      </c>
      <c r="D222" s="650">
        <f t="shared" ref="D222:H222" si="81">SUM(D215:D221)</f>
        <v>0</v>
      </c>
      <c r="E222" s="650">
        <f t="shared" si="81"/>
        <v>0</v>
      </c>
      <c r="F222" s="650">
        <f t="shared" si="81"/>
        <v>0</v>
      </c>
      <c r="G222" s="650">
        <f t="shared" si="81"/>
        <v>0</v>
      </c>
      <c r="H222" s="650">
        <f t="shared" si="81"/>
        <v>0</v>
      </c>
      <c r="I222" s="624"/>
    </row>
    <row r="223" spans="1:9" x14ac:dyDescent="0.35">
      <c r="A223" s="635">
        <v>1706000</v>
      </c>
      <c r="B223" s="636" t="s">
        <v>955</v>
      </c>
      <c r="C223" s="657"/>
      <c r="D223" s="657"/>
      <c r="E223" s="657"/>
      <c r="F223" s="657"/>
      <c r="G223" s="655"/>
      <c r="H223" s="655"/>
      <c r="I223" s="657"/>
    </row>
    <row r="224" spans="1:9" x14ac:dyDescent="0.35">
      <c r="A224" s="638">
        <v>1706001</v>
      </c>
      <c r="B224" s="639" t="s">
        <v>956</v>
      </c>
      <c r="C224" s="623"/>
      <c r="D224" s="623"/>
      <c r="E224" s="623"/>
      <c r="F224" s="623"/>
      <c r="G224" s="654">
        <f t="shared" ref="G224" si="82">IF((C224+E224-F224-D224)&gt;=0,(C224+E224-F224-D224),0)</f>
        <v>0</v>
      </c>
      <c r="H224" s="654">
        <f t="shared" ref="H224" si="83">IF((D224+F224-E224-C224)&gt;=0,(D224+F224-E224-C224),0)</f>
        <v>0</v>
      </c>
      <c r="I224" s="623"/>
    </row>
    <row r="225" spans="1:9" x14ac:dyDescent="0.35">
      <c r="A225" s="638">
        <v>1706002</v>
      </c>
      <c r="B225" s="639" t="s">
        <v>130</v>
      </c>
      <c r="C225" s="623"/>
      <c r="D225" s="623"/>
      <c r="E225" s="623"/>
      <c r="F225" s="623"/>
      <c r="G225" s="654">
        <f t="shared" ref="G225:G228" si="84">IF((C225+E225-F225-D225)&gt;=0,(C225+E225-F225-D225),0)</f>
        <v>0</v>
      </c>
      <c r="H225" s="654">
        <f t="shared" ref="H225:H228" si="85">IF((D225+F225-E225-C225)&gt;=0,(D225+F225-E225-C225),0)</f>
        <v>0</v>
      </c>
      <c r="I225" s="623"/>
    </row>
    <row r="226" spans="1:9" x14ac:dyDescent="0.35">
      <c r="A226" s="638">
        <v>1706003</v>
      </c>
      <c r="B226" s="639" t="s">
        <v>957</v>
      </c>
      <c r="C226" s="623"/>
      <c r="D226" s="623"/>
      <c r="E226" s="623"/>
      <c r="F226" s="623"/>
      <c r="G226" s="654">
        <f t="shared" si="84"/>
        <v>0</v>
      </c>
      <c r="H226" s="654">
        <f t="shared" si="85"/>
        <v>0</v>
      </c>
      <c r="I226" s="623"/>
    </row>
    <row r="227" spans="1:9" x14ac:dyDescent="0.35">
      <c r="A227" s="638">
        <v>1706004</v>
      </c>
      <c r="B227" s="639" t="s">
        <v>455</v>
      </c>
      <c r="C227" s="623"/>
      <c r="D227" s="623"/>
      <c r="E227" s="623"/>
      <c r="F227" s="623"/>
      <c r="G227" s="654">
        <f t="shared" si="84"/>
        <v>0</v>
      </c>
      <c r="H227" s="654">
        <f t="shared" si="85"/>
        <v>0</v>
      </c>
      <c r="I227" s="623"/>
    </row>
    <row r="228" spans="1:9" x14ac:dyDescent="0.35">
      <c r="A228" s="638">
        <v>1706005</v>
      </c>
      <c r="B228" s="639" t="s">
        <v>131</v>
      </c>
      <c r="C228" s="623"/>
      <c r="D228" s="623"/>
      <c r="E228" s="623"/>
      <c r="F228" s="623"/>
      <c r="G228" s="654">
        <f t="shared" si="84"/>
        <v>0</v>
      </c>
      <c r="H228" s="654">
        <f t="shared" si="85"/>
        <v>0</v>
      </c>
      <c r="I228" s="623"/>
    </row>
    <row r="229" spans="1:9" x14ac:dyDescent="0.35">
      <c r="A229" s="638"/>
      <c r="B229" s="640" t="s">
        <v>958</v>
      </c>
      <c r="C229" s="650">
        <f>SUM(C224:C228)</f>
        <v>0</v>
      </c>
      <c r="D229" s="650">
        <f t="shared" ref="D229:H229" si="86">SUM(D224:D228)</f>
        <v>0</v>
      </c>
      <c r="E229" s="650">
        <f t="shared" si="86"/>
        <v>0</v>
      </c>
      <c r="F229" s="650">
        <f t="shared" si="86"/>
        <v>0</v>
      </c>
      <c r="G229" s="650">
        <f t="shared" si="86"/>
        <v>0</v>
      </c>
      <c r="H229" s="650">
        <f t="shared" si="86"/>
        <v>0</v>
      </c>
      <c r="I229" s="624"/>
    </row>
    <row r="230" spans="1:9" x14ac:dyDescent="0.35">
      <c r="A230" s="635">
        <v>1707000</v>
      </c>
      <c r="B230" s="636" t="s">
        <v>959</v>
      </c>
      <c r="C230" s="657"/>
      <c r="D230" s="657"/>
      <c r="E230" s="657"/>
      <c r="F230" s="657"/>
      <c r="G230" s="655"/>
      <c r="H230" s="655"/>
      <c r="I230" s="657"/>
    </row>
    <row r="231" spans="1:9" x14ac:dyDescent="0.35">
      <c r="A231" s="638">
        <v>1707001</v>
      </c>
      <c r="B231" s="639" t="s">
        <v>456</v>
      </c>
      <c r="C231" s="623"/>
      <c r="D231" s="623"/>
      <c r="E231" s="623"/>
      <c r="F231" s="623"/>
      <c r="G231" s="654">
        <f t="shared" ref="G231" si="87">IF((C231+E231-F231-D231)&gt;=0,(C231+E231-F231-D231),0)</f>
        <v>0</v>
      </c>
      <c r="H231" s="654">
        <f t="shared" ref="H231" si="88">IF((D231+F231-E231-C231)&gt;=0,(D231+F231-E231-C231),0)</f>
        <v>0</v>
      </c>
      <c r="I231" s="623"/>
    </row>
    <row r="232" spans="1:9" x14ac:dyDescent="0.35">
      <c r="A232" s="638">
        <v>1707002</v>
      </c>
      <c r="B232" s="639" t="s">
        <v>457</v>
      </c>
      <c r="C232" s="623"/>
      <c r="D232" s="623"/>
      <c r="E232" s="623"/>
      <c r="F232" s="623"/>
      <c r="G232" s="654">
        <f t="shared" ref="G232:G233" si="89">IF((C232+E232-F232-D232)&gt;=0,(C232+E232-F232-D232),0)</f>
        <v>0</v>
      </c>
      <c r="H232" s="654">
        <f t="shared" ref="H232:H233" si="90">IF((D232+F232-E232-C232)&gt;=0,(D232+F232-E232-C232),0)</f>
        <v>0</v>
      </c>
      <c r="I232" s="623"/>
    </row>
    <row r="233" spans="1:9" x14ac:dyDescent="0.35">
      <c r="A233" s="638">
        <v>1707003</v>
      </c>
      <c r="B233" s="639" t="s">
        <v>458</v>
      </c>
      <c r="C233" s="623"/>
      <c r="D233" s="623"/>
      <c r="E233" s="623"/>
      <c r="F233" s="623"/>
      <c r="G233" s="654">
        <f t="shared" si="89"/>
        <v>0</v>
      </c>
      <c r="H233" s="654">
        <f t="shared" si="90"/>
        <v>0</v>
      </c>
      <c r="I233" s="623"/>
    </row>
    <row r="234" spans="1:9" x14ac:dyDescent="0.35">
      <c r="A234" s="638"/>
      <c r="B234" s="640" t="s">
        <v>991</v>
      </c>
      <c r="C234" s="650">
        <f>SUM(C231:C233)</f>
        <v>0</v>
      </c>
      <c r="D234" s="650">
        <f t="shared" ref="D234:H234" si="91">SUM(D231:D233)</f>
        <v>0</v>
      </c>
      <c r="E234" s="650">
        <f t="shared" si="91"/>
        <v>0</v>
      </c>
      <c r="F234" s="650">
        <f t="shared" si="91"/>
        <v>0</v>
      </c>
      <c r="G234" s="650">
        <f t="shared" si="91"/>
        <v>0</v>
      </c>
      <c r="H234" s="650">
        <f t="shared" si="91"/>
        <v>0</v>
      </c>
      <c r="I234" s="624"/>
    </row>
    <row r="235" spans="1:9" x14ac:dyDescent="0.35">
      <c r="A235" s="635">
        <v>1708000</v>
      </c>
      <c r="B235" s="636" t="s">
        <v>960</v>
      </c>
      <c r="C235" s="657"/>
      <c r="D235" s="657"/>
      <c r="E235" s="657"/>
      <c r="F235" s="657"/>
      <c r="G235" s="655"/>
      <c r="H235" s="655"/>
      <c r="I235" s="657"/>
    </row>
    <row r="236" spans="1:9" x14ac:dyDescent="0.35">
      <c r="A236" s="638">
        <v>1708001</v>
      </c>
      <c r="B236" s="639" t="s">
        <v>459</v>
      </c>
      <c r="C236" s="623"/>
      <c r="D236" s="623"/>
      <c r="E236" s="623"/>
      <c r="F236" s="623"/>
      <c r="G236" s="654">
        <f t="shared" ref="G236" si="92">IF((C236+E236-F236-D236)&gt;=0,(C236+E236-F236-D236),0)</f>
        <v>0</v>
      </c>
      <c r="H236" s="654">
        <f t="shared" ref="H236" si="93">IF((D236+F236-E236-C236)&gt;=0,(D236+F236-E236-C236),0)</f>
        <v>0</v>
      </c>
      <c r="I236" s="623"/>
    </row>
    <row r="237" spans="1:9" x14ac:dyDescent="0.35">
      <c r="A237" s="638">
        <v>1708002</v>
      </c>
      <c r="B237" s="639" t="s">
        <v>460</v>
      </c>
      <c r="C237" s="623"/>
      <c r="D237" s="623"/>
      <c r="E237" s="623"/>
      <c r="F237" s="623"/>
      <c r="G237" s="654">
        <f t="shared" ref="G237:G239" si="94">IF((C237+E237-F237-D237)&gt;=0,(C237+E237-F237-D237),0)</f>
        <v>0</v>
      </c>
      <c r="H237" s="654">
        <f t="shared" ref="H237:H239" si="95">IF((D237+F237-E237-C237)&gt;=0,(D237+F237-E237-C237),0)</f>
        <v>0</v>
      </c>
      <c r="I237" s="623"/>
    </row>
    <row r="238" spans="1:9" x14ac:dyDescent="0.35">
      <c r="A238" s="638">
        <v>1708003</v>
      </c>
      <c r="B238" s="639" t="s">
        <v>461</v>
      </c>
      <c r="C238" s="623"/>
      <c r="D238" s="623"/>
      <c r="E238" s="623"/>
      <c r="F238" s="623"/>
      <c r="G238" s="654">
        <f t="shared" si="94"/>
        <v>0</v>
      </c>
      <c r="H238" s="654">
        <f t="shared" si="95"/>
        <v>0</v>
      </c>
      <c r="I238" s="623"/>
    </row>
    <row r="239" spans="1:9" x14ac:dyDescent="0.35">
      <c r="A239" s="638">
        <v>1708004</v>
      </c>
      <c r="B239" s="639" t="s">
        <v>135</v>
      </c>
      <c r="C239" s="623"/>
      <c r="D239" s="623"/>
      <c r="E239" s="623"/>
      <c r="F239" s="623"/>
      <c r="G239" s="654">
        <f t="shared" si="94"/>
        <v>0</v>
      </c>
      <c r="H239" s="654">
        <f t="shared" si="95"/>
        <v>0</v>
      </c>
      <c r="I239" s="623"/>
    </row>
    <row r="240" spans="1:9" x14ac:dyDescent="0.35">
      <c r="A240" s="638"/>
      <c r="B240" s="640" t="s">
        <v>990</v>
      </c>
      <c r="C240" s="650">
        <f>SUM(C236:C239)</f>
        <v>0</v>
      </c>
      <c r="D240" s="650">
        <f t="shared" ref="D240:H240" si="96">SUM(D236:D239)</f>
        <v>0</v>
      </c>
      <c r="E240" s="650">
        <f t="shared" si="96"/>
        <v>0</v>
      </c>
      <c r="F240" s="650">
        <f t="shared" si="96"/>
        <v>0</v>
      </c>
      <c r="G240" s="650">
        <f t="shared" si="96"/>
        <v>0</v>
      </c>
      <c r="H240" s="650">
        <f t="shared" si="96"/>
        <v>0</v>
      </c>
      <c r="I240" s="624"/>
    </row>
    <row r="241" spans="1:9" x14ac:dyDescent="0.35">
      <c r="A241" s="635">
        <v>1709000</v>
      </c>
      <c r="B241" s="636" t="s">
        <v>961</v>
      </c>
      <c r="C241" s="657"/>
      <c r="D241" s="657"/>
      <c r="E241" s="657"/>
      <c r="F241" s="657"/>
      <c r="G241" s="655"/>
      <c r="H241" s="655"/>
      <c r="I241" s="657"/>
    </row>
    <row r="242" spans="1:9" x14ac:dyDescent="0.35">
      <c r="A242" s="638">
        <v>1709001</v>
      </c>
      <c r="B242" s="639" t="s">
        <v>462</v>
      </c>
      <c r="C242" s="623"/>
      <c r="D242" s="623"/>
      <c r="E242" s="623"/>
      <c r="F242" s="623"/>
      <c r="G242" s="654">
        <f t="shared" ref="G242" si="97">IF((C242+E242-F242-D242)&gt;=0,(C242+E242-F242-D242),0)</f>
        <v>0</v>
      </c>
      <c r="H242" s="654">
        <f t="shared" ref="H242" si="98">IF((D242+F242-E242-C242)&gt;=0,(D242+F242-E242-C242),0)</f>
        <v>0</v>
      </c>
      <c r="I242" s="623"/>
    </row>
    <row r="243" spans="1:9" x14ac:dyDescent="0.35">
      <c r="A243" s="638">
        <v>1709002</v>
      </c>
      <c r="B243" s="639" t="s">
        <v>463</v>
      </c>
      <c r="C243" s="623"/>
      <c r="D243" s="623"/>
      <c r="E243" s="623"/>
      <c r="F243" s="623"/>
      <c r="G243" s="654">
        <f t="shared" ref="G243:G261" si="99">IF((C243+E243-F243-D243)&gt;=0,(C243+E243-F243-D243),0)</f>
        <v>0</v>
      </c>
      <c r="H243" s="654">
        <f t="shared" ref="H243:H261" si="100">IF((D243+F243-E243-C243)&gt;=0,(D243+F243-E243-C243),0)</f>
        <v>0</v>
      </c>
      <c r="I243" s="623"/>
    </row>
    <row r="244" spans="1:9" x14ac:dyDescent="0.35">
      <c r="A244" s="638">
        <v>1709003</v>
      </c>
      <c r="B244" s="639" t="s">
        <v>136</v>
      </c>
      <c r="C244" s="623"/>
      <c r="D244" s="623"/>
      <c r="E244" s="623"/>
      <c r="F244" s="623"/>
      <c r="G244" s="654">
        <f t="shared" si="99"/>
        <v>0</v>
      </c>
      <c r="H244" s="654">
        <f t="shared" si="100"/>
        <v>0</v>
      </c>
      <c r="I244" s="623"/>
    </row>
    <row r="245" spans="1:9" x14ac:dyDescent="0.35">
      <c r="A245" s="638">
        <v>1709004</v>
      </c>
      <c r="B245" s="639" t="s">
        <v>464</v>
      </c>
      <c r="C245" s="623"/>
      <c r="D245" s="623"/>
      <c r="E245" s="623"/>
      <c r="F245" s="623"/>
      <c r="G245" s="654">
        <f t="shared" si="99"/>
        <v>0</v>
      </c>
      <c r="H245" s="654">
        <f t="shared" si="100"/>
        <v>0</v>
      </c>
      <c r="I245" s="623"/>
    </row>
    <row r="246" spans="1:9" x14ac:dyDescent="0.35">
      <c r="A246" s="638">
        <v>1709005</v>
      </c>
      <c r="B246" s="639" t="s">
        <v>465</v>
      </c>
      <c r="C246" s="623"/>
      <c r="D246" s="623"/>
      <c r="E246" s="623"/>
      <c r="F246" s="623"/>
      <c r="G246" s="654">
        <f t="shared" si="99"/>
        <v>0</v>
      </c>
      <c r="H246" s="654">
        <f t="shared" si="100"/>
        <v>0</v>
      </c>
      <c r="I246" s="623"/>
    </row>
    <row r="247" spans="1:9" x14ac:dyDescent="0.35">
      <c r="A247" s="638">
        <v>1709006</v>
      </c>
      <c r="B247" s="639" t="s">
        <v>466</v>
      </c>
      <c r="C247" s="623"/>
      <c r="D247" s="623"/>
      <c r="E247" s="623"/>
      <c r="F247" s="623"/>
      <c r="G247" s="654">
        <f t="shared" si="99"/>
        <v>0</v>
      </c>
      <c r="H247" s="654">
        <f t="shared" si="100"/>
        <v>0</v>
      </c>
      <c r="I247" s="623"/>
    </row>
    <row r="248" spans="1:9" x14ac:dyDescent="0.35">
      <c r="A248" s="638">
        <v>1709007</v>
      </c>
      <c r="B248" s="639" t="s">
        <v>467</v>
      </c>
      <c r="C248" s="623"/>
      <c r="D248" s="623"/>
      <c r="E248" s="623"/>
      <c r="F248" s="623"/>
      <c r="G248" s="654">
        <f t="shared" si="99"/>
        <v>0</v>
      </c>
      <c r="H248" s="654">
        <f t="shared" si="100"/>
        <v>0</v>
      </c>
      <c r="I248" s="623"/>
    </row>
    <row r="249" spans="1:9" x14ac:dyDescent="0.35">
      <c r="A249" s="638">
        <v>1709008</v>
      </c>
      <c r="B249" s="639" t="s">
        <v>962</v>
      </c>
      <c r="C249" s="623"/>
      <c r="D249" s="623"/>
      <c r="E249" s="623"/>
      <c r="F249" s="623"/>
      <c r="G249" s="654">
        <f t="shared" si="99"/>
        <v>0</v>
      </c>
      <c r="H249" s="654">
        <f t="shared" si="100"/>
        <v>0</v>
      </c>
      <c r="I249" s="623"/>
    </row>
    <row r="250" spans="1:9" x14ac:dyDescent="0.35">
      <c r="A250" s="638">
        <v>1709009</v>
      </c>
      <c r="B250" s="639" t="s">
        <v>469</v>
      </c>
      <c r="C250" s="623"/>
      <c r="D250" s="623"/>
      <c r="E250" s="623"/>
      <c r="F250" s="623"/>
      <c r="G250" s="654">
        <f t="shared" si="99"/>
        <v>0</v>
      </c>
      <c r="H250" s="654">
        <f t="shared" si="100"/>
        <v>0</v>
      </c>
      <c r="I250" s="623"/>
    </row>
    <row r="251" spans="1:9" x14ac:dyDescent="0.35">
      <c r="A251" s="638">
        <v>1709010</v>
      </c>
      <c r="B251" s="639" t="s">
        <v>470</v>
      </c>
      <c r="C251" s="623"/>
      <c r="D251" s="623"/>
      <c r="E251" s="623"/>
      <c r="F251" s="623"/>
      <c r="G251" s="654">
        <f t="shared" si="99"/>
        <v>0</v>
      </c>
      <c r="H251" s="654">
        <f t="shared" si="100"/>
        <v>0</v>
      </c>
      <c r="I251" s="623"/>
    </row>
    <row r="252" spans="1:9" x14ac:dyDescent="0.35">
      <c r="A252" s="638">
        <v>1709011</v>
      </c>
      <c r="B252" s="639" t="s">
        <v>471</v>
      </c>
      <c r="C252" s="623"/>
      <c r="D252" s="623"/>
      <c r="E252" s="623"/>
      <c r="F252" s="623"/>
      <c r="G252" s="654">
        <f t="shared" si="99"/>
        <v>0</v>
      </c>
      <c r="H252" s="654">
        <f t="shared" si="100"/>
        <v>0</v>
      </c>
      <c r="I252" s="623"/>
    </row>
    <row r="253" spans="1:9" x14ac:dyDescent="0.35">
      <c r="A253" s="638">
        <v>1709012</v>
      </c>
      <c r="B253" s="639" t="s">
        <v>472</v>
      </c>
      <c r="C253" s="623"/>
      <c r="D253" s="623"/>
      <c r="E253" s="623"/>
      <c r="F253" s="623"/>
      <c r="G253" s="654">
        <f t="shared" si="99"/>
        <v>0</v>
      </c>
      <c r="H253" s="654">
        <f t="shared" si="100"/>
        <v>0</v>
      </c>
      <c r="I253" s="623"/>
    </row>
    <row r="254" spans="1:9" x14ac:dyDescent="0.35">
      <c r="A254" s="638">
        <v>1709013</v>
      </c>
      <c r="B254" s="639" t="s">
        <v>963</v>
      </c>
      <c r="C254" s="623"/>
      <c r="D254" s="623"/>
      <c r="E254" s="623"/>
      <c r="F254" s="623"/>
      <c r="G254" s="654">
        <f t="shared" si="99"/>
        <v>0</v>
      </c>
      <c r="H254" s="654">
        <f t="shared" si="100"/>
        <v>0</v>
      </c>
      <c r="I254" s="623"/>
    </row>
    <row r="255" spans="1:9" x14ac:dyDescent="0.35">
      <c r="A255" s="638">
        <v>1709014</v>
      </c>
      <c r="B255" s="639" t="s">
        <v>964</v>
      </c>
      <c r="C255" s="623"/>
      <c r="D255" s="623"/>
      <c r="E255" s="623"/>
      <c r="F255" s="623"/>
      <c r="G255" s="654">
        <f t="shared" si="99"/>
        <v>0</v>
      </c>
      <c r="H255" s="654">
        <f t="shared" si="100"/>
        <v>0</v>
      </c>
      <c r="I255" s="623"/>
    </row>
    <row r="256" spans="1:9" x14ac:dyDescent="0.35">
      <c r="A256" s="638">
        <v>1709015</v>
      </c>
      <c r="B256" s="639" t="s">
        <v>475</v>
      </c>
      <c r="C256" s="623"/>
      <c r="D256" s="623"/>
      <c r="E256" s="623"/>
      <c r="F256" s="623"/>
      <c r="G256" s="654">
        <f t="shared" si="99"/>
        <v>0</v>
      </c>
      <c r="H256" s="654">
        <f t="shared" si="100"/>
        <v>0</v>
      </c>
      <c r="I256" s="623"/>
    </row>
    <row r="257" spans="1:9" x14ac:dyDescent="0.35">
      <c r="A257" s="638">
        <v>1709016</v>
      </c>
      <c r="B257" s="639" t="s">
        <v>476</v>
      </c>
      <c r="C257" s="623"/>
      <c r="D257" s="623"/>
      <c r="E257" s="623"/>
      <c r="F257" s="623"/>
      <c r="G257" s="654">
        <f t="shared" si="99"/>
        <v>0</v>
      </c>
      <c r="H257" s="654">
        <f t="shared" si="100"/>
        <v>0</v>
      </c>
      <c r="I257" s="623"/>
    </row>
    <row r="258" spans="1:9" x14ac:dyDescent="0.35">
      <c r="A258" s="638">
        <v>1709017</v>
      </c>
      <c r="B258" s="639" t="s">
        <v>476</v>
      </c>
      <c r="C258" s="623"/>
      <c r="D258" s="623"/>
      <c r="E258" s="623"/>
      <c r="F258" s="623"/>
      <c r="G258" s="654">
        <f t="shared" si="99"/>
        <v>0</v>
      </c>
      <c r="H258" s="654">
        <f t="shared" si="100"/>
        <v>0</v>
      </c>
      <c r="I258" s="623"/>
    </row>
    <row r="259" spans="1:9" x14ac:dyDescent="0.35">
      <c r="A259" s="638">
        <v>1709018</v>
      </c>
      <c r="B259" s="639" t="s">
        <v>478</v>
      </c>
      <c r="C259" s="623"/>
      <c r="D259" s="623"/>
      <c r="E259" s="623"/>
      <c r="F259" s="623"/>
      <c r="G259" s="654">
        <f t="shared" si="99"/>
        <v>0</v>
      </c>
      <c r="H259" s="654">
        <f t="shared" si="100"/>
        <v>0</v>
      </c>
      <c r="I259" s="623"/>
    </row>
    <row r="260" spans="1:9" x14ac:dyDescent="0.35">
      <c r="A260" s="638">
        <v>1709019</v>
      </c>
      <c r="B260" s="639" t="s">
        <v>688</v>
      </c>
      <c r="C260" s="623"/>
      <c r="D260" s="623"/>
      <c r="E260" s="623"/>
      <c r="F260" s="623"/>
      <c r="G260" s="654">
        <f t="shared" si="99"/>
        <v>0</v>
      </c>
      <c r="H260" s="654">
        <f t="shared" si="100"/>
        <v>0</v>
      </c>
      <c r="I260" s="623"/>
    </row>
    <row r="261" spans="1:9" x14ac:dyDescent="0.35">
      <c r="A261" s="638">
        <v>1709020</v>
      </c>
      <c r="B261" s="639" t="s">
        <v>129</v>
      </c>
      <c r="C261" s="623"/>
      <c r="D261" s="623"/>
      <c r="E261" s="623"/>
      <c r="F261" s="623"/>
      <c r="G261" s="654">
        <f t="shared" si="99"/>
        <v>0</v>
      </c>
      <c r="H261" s="654">
        <f t="shared" si="100"/>
        <v>0</v>
      </c>
      <c r="I261" s="623"/>
    </row>
    <row r="262" spans="1:9" x14ac:dyDescent="0.35">
      <c r="A262" s="638"/>
      <c r="B262" s="640" t="s">
        <v>989</v>
      </c>
      <c r="C262" s="650">
        <f>SUM(C242:C261)</f>
        <v>0</v>
      </c>
      <c r="D262" s="650">
        <f t="shared" ref="D262:H262" si="101">SUM(D242:D261)</f>
        <v>0</v>
      </c>
      <c r="E262" s="650">
        <f t="shared" si="101"/>
        <v>0</v>
      </c>
      <c r="F262" s="650">
        <f t="shared" si="101"/>
        <v>0</v>
      </c>
      <c r="G262" s="650">
        <f t="shared" si="101"/>
        <v>0</v>
      </c>
      <c r="H262" s="650">
        <f t="shared" si="101"/>
        <v>0</v>
      </c>
      <c r="I262" s="624"/>
    </row>
    <row r="263" spans="1:9" x14ac:dyDescent="0.35">
      <c r="A263" s="635">
        <v>1710000</v>
      </c>
      <c r="B263" s="636" t="s">
        <v>965</v>
      </c>
      <c r="C263" s="657"/>
      <c r="D263" s="657"/>
      <c r="E263" s="657"/>
      <c r="F263" s="657"/>
      <c r="G263" s="655"/>
      <c r="H263" s="655"/>
      <c r="I263" s="657"/>
    </row>
    <row r="264" spans="1:9" x14ac:dyDescent="0.35">
      <c r="A264" s="638">
        <v>1710001</v>
      </c>
      <c r="B264" s="639" t="s">
        <v>966</v>
      </c>
      <c r="C264" s="623"/>
      <c r="D264" s="623"/>
      <c r="E264" s="623"/>
      <c r="F264" s="623"/>
      <c r="G264" s="654">
        <f t="shared" ref="G264" si="102">IF((C264+E264-F264-D264)&gt;=0,(C264+E264-F264-D264),0)</f>
        <v>0</v>
      </c>
      <c r="H264" s="654">
        <f t="shared" ref="H264" si="103">IF((D264+F264-E264-C264)&gt;=0,(D264+F264-E264-C264),0)</f>
        <v>0</v>
      </c>
      <c r="I264" s="623"/>
    </row>
    <row r="265" spans="1:9" x14ac:dyDescent="0.35">
      <c r="A265" s="638">
        <v>1710002</v>
      </c>
      <c r="B265" s="639" t="s">
        <v>480</v>
      </c>
      <c r="C265" s="623"/>
      <c r="D265" s="623"/>
      <c r="E265" s="623"/>
      <c r="F265" s="623"/>
      <c r="G265" s="654">
        <f t="shared" ref="G265:G272" si="104">IF((C265+E265-F265-D265)&gt;=0,(C265+E265-F265-D265),0)</f>
        <v>0</v>
      </c>
      <c r="H265" s="654">
        <f t="shared" ref="H265:H272" si="105">IF((D265+F265-E265-C265)&gt;=0,(D265+F265-E265-C265),0)</f>
        <v>0</v>
      </c>
      <c r="I265" s="623"/>
    </row>
    <row r="266" spans="1:9" x14ac:dyDescent="0.35">
      <c r="A266" s="638">
        <v>1710003</v>
      </c>
      <c r="B266" s="639" t="s">
        <v>967</v>
      </c>
      <c r="C266" s="623"/>
      <c r="D266" s="623"/>
      <c r="E266" s="623"/>
      <c r="F266" s="623"/>
      <c r="G266" s="654">
        <f t="shared" si="104"/>
        <v>0</v>
      </c>
      <c r="H266" s="654">
        <f t="shared" si="105"/>
        <v>0</v>
      </c>
      <c r="I266" s="623"/>
    </row>
    <row r="267" spans="1:9" x14ac:dyDescent="0.35">
      <c r="A267" s="638">
        <v>1710004</v>
      </c>
      <c r="B267" s="639" t="s">
        <v>482</v>
      </c>
      <c r="C267" s="623"/>
      <c r="D267" s="623"/>
      <c r="E267" s="623"/>
      <c r="F267" s="623"/>
      <c r="G267" s="654">
        <f t="shared" si="104"/>
        <v>0</v>
      </c>
      <c r="H267" s="654">
        <f t="shared" si="105"/>
        <v>0</v>
      </c>
      <c r="I267" s="623"/>
    </row>
    <row r="268" spans="1:9" x14ac:dyDescent="0.35">
      <c r="A268" s="638">
        <v>1710005</v>
      </c>
      <c r="B268" s="639" t="s">
        <v>968</v>
      </c>
      <c r="C268" s="623"/>
      <c r="D268" s="623"/>
      <c r="E268" s="623"/>
      <c r="F268" s="623"/>
      <c r="G268" s="654">
        <f t="shared" si="104"/>
        <v>0</v>
      </c>
      <c r="H268" s="654">
        <f t="shared" si="105"/>
        <v>0</v>
      </c>
      <c r="I268" s="623"/>
    </row>
    <row r="269" spans="1:9" x14ac:dyDescent="0.35">
      <c r="A269" s="638">
        <v>1710006</v>
      </c>
      <c r="B269" s="639" t="s">
        <v>969</v>
      </c>
      <c r="C269" s="623"/>
      <c r="D269" s="623"/>
      <c r="E269" s="623"/>
      <c r="F269" s="623"/>
      <c r="G269" s="654">
        <f t="shared" si="104"/>
        <v>0</v>
      </c>
      <c r="H269" s="654">
        <f t="shared" si="105"/>
        <v>0</v>
      </c>
      <c r="I269" s="623"/>
    </row>
    <row r="270" spans="1:9" x14ac:dyDescent="0.35">
      <c r="A270" s="638">
        <v>1710007</v>
      </c>
      <c r="B270" s="639" t="s">
        <v>970</v>
      </c>
      <c r="C270" s="623"/>
      <c r="D270" s="623"/>
      <c r="E270" s="623"/>
      <c r="F270" s="623"/>
      <c r="G270" s="654">
        <f t="shared" si="104"/>
        <v>0</v>
      </c>
      <c r="H270" s="654">
        <f t="shared" si="105"/>
        <v>0</v>
      </c>
      <c r="I270" s="623"/>
    </row>
    <row r="271" spans="1:9" x14ac:dyDescent="0.35">
      <c r="A271" s="638">
        <v>1710008</v>
      </c>
      <c r="B271" s="639" t="s">
        <v>971</v>
      </c>
      <c r="C271" s="623"/>
      <c r="D271" s="623"/>
      <c r="E271" s="623"/>
      <c r="F271" s="623"/>
      <c r="G271" s="654">
        <f t="shared" si="104"/>
        <v>0</v>
      </c>
      <c r="H271" s="654">
        <f t="shared" si="105"/>
        <v>0</v>
      </c>
      <c r="I271" s="623"/>
    </row>
    <row r="272" spans="1:9" x14ac:dyDescent="0.35">
      <c r="A272" s="638">
        <v>1710009</v>
      </c>
      <c r="B272" s="639" t="s">
        <v>488</v>
      </c>
      <c r="C272" s="623"/>
      <c r="D272" s="623"/>
      <c r="E272" s="623"/>
      <c r="F272" s="623"/>
      <c r="G272" s="654">
        <f t="shared" si="104"/>
        <v>0</v>
      </c>
      <c r="H272" s="654">
        <f t="shared" si="105"/>
        <v>0</v>
      </c>
      <c r="I272" s="623"/>
    </row>
    <row r="273" spans="1:9" x14ac:dyDescent="0.35">
      <c r="A273" s="638"/>
      <c r="B273" s="640" t="s">
        <v>1008</v>
      </c>
      <c r="C273" s="650">
        <f>SUM(C264:C272)</f>
        <v>0</v>
      </c>
      <c r="D273" s="650">
        <f t="shared" ref="D273:H273" si="106">SUM(D264:D272)</f>
        <v>0</v>
      </c>
      <c r="E273" s="650">
        <f t="shared" si="106"/>
        <v>0</v>
      </c>
      <c r="F273" s="650">
        <f t="shared" si="106"/>
        <v>0</v>
      </c>
      <c r="G273" s="650">
        <f t="shared" si="106"/>
        <v>0</v>
      </c>
      <c r="H273" s="650">
        <f t="shared" si="106"/>
        <v>0</v>
      </c>
      <c r="I273" s="624"/>
    </row>
    <row r="274" spans="1:9" x14ac:dyDescent="0.35">
      <c r="A274" s="635">
        <v>1711000</v>
      </c>
      <c r="B274" s="636" t="s">
        <v>972</v>
      </c>
      <c r="C274" s="657"/>
      <c r="D274" s="657"/>
      <c r="E274" s="657"/>
      <c r="F274" s="657"/>
      <c r="G274" s="655"/>
      <c r="H274" s="655"/>
      <c r="I274" s="657"/>
    </row>
    <row r="275" spans="1:9" x14ac:dyDescent="0.35">
      <c r="A275" s="638">
        <v>1711001</v>
      </c>
      <c r="B275" s="639" t="s">
        <v>973</v>
      </c>
      <c r="C275" s="623"/>
      <c r="D275" s="623"/>
      <c r="E275" s="623"/>
      <c r="F275" s="623"/>
      <c r="G275" s="654">
        <f t="shared" ref="G275" si="107">IF((C275+E275-F275-D275)&gt;=0,(C275+E275-F275-D275),0)</f>
        <v>0</v>
      </c>
      <c r="H275" s="654">
        <f t="shared" ref="H275" si="108">IF((D275+F275-E275-C275)&gt;=0,(D275+F275-E275-C275),0)</f>
        <v>0</v>
      </c>
      <c r="I275" s="623"/>
    </row>
    <row r="276" spans="1:9" x14ac:dyDescent="0.35">
      <c r="A276" s="638">
        <v>1711002</v>
      </c>
      <c r="B276" s="639" t="s">
        <v>974</v>
      </c>
      <c r="C276" s="623"/>
      <c r="D276" s="623"/>
      <c r="E276" s="623"/>
      <c r="F276" s="623"/>
      <c r="G276" s="654">
        <f t="shared" ref="G276:G281" si="109">IF((C276+E276-F276-D276)&gt;=0,(C276+E276-F276-D276),0)</f>
        <v>0</v>
      </c>
      <c r="H276" s="654">
        <f t="shared" ref="H276:H281" si="110">IF((D276+F276-E276-C276)&gt;=0,(D276+F276-E276-C276),0)</f>
        <v>0</v>
      </c>
      <c r="I276" s="623"/>
    </row>
    <row r="277" spans="1:9" x14ac:dyDescent="0.35">
      <c r="A277" s="638">
        <v>1711003</v>
      </c>
      <c r="B277" s="639" t="s">
        <v>975</v>
      </c>
      <c r="C277" s="623"/>
      <c r="D277" s="623"/>
      <c r="E277" s="623"/>
      <c r="F277" s="623"/>
      <c r="G277" s="654">
        <f t="shared" si="109"/>
        <v>0</v>
      </c>
      <c r="H277" s="654">
        <f t="shared" si="110"/>
        <v>0</v>
      </c>
      <c r="I277" s="623"/>
    </row>
    <row r="278" spans="1:9" x14ac:dyDescent="0.35">
      <c r="A278" s="638">
        <v>1711004</v>
      </c>
      <c r="B278" s="639" t="s">
        <v>22</v>
      </c>
      <c r="C278" s="623"/>
      <c r="D278" s="623"/>
      <c r="E278" s="623"/>
      <c r="F278" s="623"/>
      <c r="G278" s="654">
        <f t="shared" si="109"/>
        <v>0</v>
      </c>
      <c r="H278" s="654">
        <f t="shared" si="110"/>
        <v>0</v>
      </c>
      <c r="I278" s="623"/>
    </row>
    <row r="279" spans="1:9" x14ac:dyDescent="0.35">
      <c r="A279" s="638">
        <v>1711005</v>
      </c>
      <c r="B279" s="639" t="s">
        <v>976</v>
      </c>
      <c r="C279" s="623"/>
      <c r="D279" s="623"/>
      <c r="E279" s="623"/>
      <c r="F279" s="623"/>
      <c r="G279" s="654">
        <f t="shared" si="109"/>
        <v>0</v>
      </c>
      <c r="H279" s="654">
        <f t="shared" si="110"/>
        <v>0</v>
      </c>
      <c r="I279" s="623"/>
    </row>
    <row r="280" spans="1:9" x14ac:dyDescent="0.35">
      <c r="A280" s="638">
        <v>1711006</v>
      </c>
      <c r="B280" s="639" t="s">
        <v>492</v>
      </c>
      <c r="C280" s="623"/>
      <c r="D280" s="623"/>
      <c r="E280" s="623"/>
      <c r="F280" s="623"/>
      <c r="G280" s="654">
        <f t="shared" si="109"/>
        <v>0</v>
      </c>
      <c r="H280" s="654">
        <f t="shared" si="110"/>
        <v>0</v>
      </c>
      <c r="I280" s="623"/>
    </row>
    <row r="281" spans="1:9" x14ac:dyDescent="0.35">
      <c r="A281" s="638">
        <v>1711007</v>
      </c>
      <c r="B281" s="639" t="s">
        <v>977</v>
      </c>
      <c r="C281" s="623"/>
      <c r="D281" s="623"/>
      <c r="E281" s="623"/>
      <c r="F281" s="623"/>
      <c r="G281" s="654">
        <f t="shared" si="109"/>
        <v>0</v>
      </c>
      <c r="H281" s="654">
        <f t="shared" si="110"/>
        <v>0</v>
      </c>
      <c r="I281" s="623"/>
    </row>
    <row r="282" spans="1:9" x14ac:dyDescent="0.35">
      <c r="A282" s="638"/>
      <c r="B282" s="647" t="s">
        <v>1009</v>
      </c>
      <c r="C282" s="650">
        <f>SUM(C275:C281)</f>
        <v>0</v>
      </c>
      <c r="D282" s="650">
        <f t="shared" ref="D282:H282" si="111">SUM(D275:D281)</f>
        <v>0</v>
      </c>
      <c r="E282" s="650">
        <f t="shared" si="111"/>
        <v>0</v>
      </c>
      <c r="F282" s="650">
        <f t="shared" si="111"/>
        <v>0</v>
      </c>
      <c r="G282" s="650">
        <f t="shared" si="111"/>
        <v>0</v>
      </c>
      <c r="H282" s="650">
        <f t="shared" si="111"/>
        <v>0</v>
      </c>
      <c r="I282" s="624"/>
    </row>
    <row r="283" spans="1:9" x14ac:dyDescent="0.35">
      <c r="A283" s="635">
        <v>1800000</v>
      </c>
      <c r="B283" s="636" t="s">
        <v>978</v>
      </c>
      <c r="C283" s="657"/>
      <c r="D283" s="657"/>
      <c r="E283" s="657"/>
      <c r="F283" s="657"/>
      <c r="G283" s="655"/>
      <c r="H283" s="655"/>
      <c r="I283" s="657"/>
    </row>
    <row r="284" spans="1:9" x14ac:dyDescent="0.35">
      <c r="A284" s="638">
        <v>1800001</v>
      </c>
      <c r="B284" s="639" t="s">
        <v>979</v>
      </c>
      <c r="C284" s="623"/>
      <c r="D284" s="623"/>
      <c r="E284" s="623"/>
      <c r="F284" s="623"/>
      <c r="G284" s="654">
        <f t="shared" ref="G284" si="112">IF((C284+E284-F284-D284)&gt;=0,(C284+E284-F284-D284),0)</f>
        <v>0</v>
      </c>
      <c r="H284" s="654">
        <f t="shared" ref="H284" si="113">IF((D284+F284-E284-C284)&gt;=0,(D284+F284-E284-C284),0)</f>
        <v>0</v>
      </c>
      <c r="I284" s="623"/>
    </row>
    <row r="285" spans="1:9" x14ac:dyDescent="0.35">
      <c r="A285" s="638">
        <v>1800002</v>
      </c>
      <c r="B285" s="639" t="s">
        <v>495</v>
      </c>
      <c r="C285" s="623"/>
      <c r="D285" s="623"/>
      <c r="E285" s="623"/>
      <c r="F285" s="623"/>
      <c r="G285" s="654">
        <f t="shared" ref="G285:G287" si="114">IF((C285+E285-F285-D285)&gt;=0,(C285+E285-F285-D285),0)</f>
        <v>0</v>
      </c>
      <c r="H285" s="654">
        <f t="shared" ref="H285:H287" si="115">IF((D285+F285-E285-C285)&gt;=0,(D285+F285-E285-C285),0)</f>
        <v>0</v>
      </c>
      <c r="I285" s="623"/>
    </row>
    <row r="286" spans="1:9" x14ac:dyDescent="0.35">
      <c r="A286" s="638">
        <v>1800003</v>
      </c>
      <c r="B286" s="639" t="s">
        <v>496</v>
      </c>
      <c r="C286" s="623"/>
      <c r="D286" s="623"/>
      <c r="E286" s="623"/>
      <c r="F286" s="623"/>
      <c r="G286" s="654">
        <f t="shared" si="114"/>
        <v>0</v>
      </c>
      <c r="H286" s="654">
        <f t="shared" si="115"/>
        <v>0</v>
      </c>
      <c r="I286" s="623"/>
    </row>
    <row r="287" spans="1:9" x14ac:dyDescent="0.35">
      <c r="A287" s="638">
        <v>1800004</v>
      </c>
      <c r="B287" s="639" t="s">
        <v>497</v>
      </c>
      <c r="C287" s="623"/>
      <c r="D287" s="623"/>
      <c r="E287" s="623"/>
      <c r="F287" s="623"/>
      <c r="G287" s="654">
        <f t="shared" si="114"/>
        <v>0</v>
      </c>
      <c r="H287" s="654">
        <f t="shared" si="115"/>
        <v>0</v>
      </c>
      <c r="I287" s="623"/>
    </row>
    <row r="288" spans="1:9" x14ac:dyDescent="0.35">
      <c r="A288" s="638"/>
      <c r="B288" s="640" t="s">
        <v>1010</v>
      </c>
      <c r="C288" s="650">
        <f>SUM(C284:C287)</f>
        <v>0</v>
      </c>
      <c r="D288" s="650">
        <f t="shared" ref="D288:H288" si="116">SUM(D284:D287)</f>
        <v>0</v>
      </c>
      <c r="E288" s="650">
        <f t="shared" si="116"/>
        <v>0</v>
      </c>
      <c r="F288" s="650">
        <f t="shared" si="116"/>
        <v>0</v>
      </c>
      <c r="G288" s="650">
        <f t="shared" si="116"/>
        <v>0</v>
      </c>
      <c r="H288" s="650">
        <f t="shared" si="116"/>
        <v>0</v>
      </c>
      <c r="I288" s="651"/>
    </row>
    <row r="289" spans="1:9" ht="16" thickBot="1" x14ac:dyDescent="0.4">
      <c r="A289" s="648"/>
      <c r="B289" s="649"/>
      <c r="C289" s="652">
        <f t="shared" ref="C289:H289" si="117">C17+C55+C64+C68+C93+C113+C129+C133+C141+C148+C156+C160+C171+C179+C193+C205+C213+C222+C229+C234+C240+C262+C273+C282+C288</f>
        <v>0</v>
      </c>
      <c r="D289" s="652">
        <f t="shared" si="117"/>
        <v>0</v>
      </c>
      <c r="E289" s="652">
        <f t="shared" si="117"/>
        <v>0</v>
      </c>
      <c r="F289" s="652">
        <f t="shared" si="117"/>
        <v>0</v>
      </c>
      <c r="G289" s="652">
        <f t="shared" si="117"/>
        <v>0</v>
      </c>
      <c r="H289" s="652">
        <f t="shared" si="117"/>
        <v>0</v>
      </c>
      <c r="I289" s="653"/>
    </row>
    <row r="290" spans="1:9" ht="16" thickTop="1" x14ac:dyDescent="0.35">
      <c r="C290" s="632"/>
      <c r="D290" s="632"/>
      <c r="E290" s="632"/>
      <c r="F290" s="632"/>
      <c r="G290" s="632"/>
      <c r="H290" s="632"/>
      <c r="I290" s="632"/>
    </row>
    <row r="291" spans="1:9" x14ac:dyDescent="0.35">
      <c r="C291" s="633"/>
      <c r="D291" s="633"/>
      <c r="E291" s="633"/>
      <c r="F291" s="633"/>
      <c r="G291" s="633"/>
      <c r="H291" s="633"/>
      <c r="I291" s="633"/>
    </row>
    <row r="292" spans="1:9" x14ac:dyDescent="0.35">
      <c r="C292" s="633"/>
      <c r="D292" s="633"/>
      <c r="E292" s="633"/>
      <c r="F292" s="633"/>
      <c r="G292" s="633"/>
      <c r="H292" s="633"/>
      <c r="I292" s="633"/>
    </row>
    <row r="293" spans="1:9" x14ac:dyDescent="0.35">
      <c r="C293" s="633"/>
      <c r="D293" s="633"/>
      <c r="E293" s="633"/>
      <c r="F293" s="633"/>
      <c r="G293" s="633"/>
      <c r="H293" s="633"/>
      <c r="I293" s="633"/>
    </row>
    <row r="294" spans="1:9" hidden="1" x14ac:dyDescent="0.35">
      <c r="C294" s="633"/>
      <c r="D294" s="633"/>
      <c r="E294" s="633"/>
      <c r="F294" s="633"/>
      <c r="G294" s="633"/>
      <c r="H294" s="633"/>
      <c r="I294" s="633"/>
    </row>
    <row r="295" spans="1:9" hidden="1" x14ac:dyDescent="0.35">
      <c r="C295" s="633"/>
      <c r="D295" s="633"/>
      <c r="E295" s="633"/>
      <c r="F295" s="633"/>
      <c r="G295" s="633"/>
      <c r="H295" s="633"/>
      <c r="I295" s="633"/>
    </row>
    <row r="296" spans="1:9" hidden="1" x14ac:dyDescent="0.35">
      <c r="C296" s="633"/>
      <c r="D296" s="633"/>
      <c r="E296" s="633"/>
      <c r="F296" s="633"/>
      <c r="G296" s="633"/>
      <c r="H296" s="633"/>
      <c r="I296" s="633"/>
    </row>
    <row r="297" spans="1:9" hidden="1" x14ac:dyDescent="0.35">
      <c r="C297" s="633"/>
      <c r="D297" s="633"/>
      <c r="E297" s="633"/>
      <c r="F297" s="633"/>
      <c r="G297" s="633"/>
      <c r="H297" s="633"/>
      <c r="I297" s="633"/>
    </row>
    <row r="298" spans="1:9" hidden="1" x14ac:dyDescent="0.35">
      <c r="C298" s="633"/>
      <c r="D298" s="633"/>
      <c r="E298" s="633"/>
      <c r="F298" s="633"/>
      <c r="G298" s="633"/>
      <c r="H298" s="633"/>
      <c r="I298" s="633"/>
    </row>
    <row r="299" spans="1:9" hidden="1" x14ac:dyDescent="0.35">
      <c r="C299" s="633"/>
      <c r="D299" s="633"/>
      <c r="E299" s="633"/>
      <c r="F299" s="633"/>
      <c r="G299" s="633"/>
      <c r="H299" s="633"/>
      <c r="I299" s="633"/>
    </row>
    <row r="300" spans="1:9" hidden="1" x14ac:dyDescent="0.35">
      <c r="C300" s="633"/>
      <c r="D300" s="633"/>
      <c r="E300" s="633"/>
      <c r="F300" s="633"/>
      <c r="G300" s="633"/>
      <c r="H300" s="633"/>
      <c r="I300" s="633"/>
    </row>
    <row r="301" spans="1:9" hidden="1" x14ac:dyDescent="0.35">
      <c r="C301" s="633"/>
      <c r="D301" s="633"/>
      <c r="E301" s="633"/>
      <c r="F301" s="633"/>
      <c r="G301" s="633"/>
      <c r="H301" s="633"/>
      <c r="I301" s="633"/>
    </row>
    <row r="302" spans="1:9" hidden="1" x14ac:dyDescent="0.35">
      <c r="C302" s="633"/>
      <c r="D302" s="633"/>
      <c r="E302" s="633"/>
      <c r="F302" s="633"/>
      <c r="G302" s="633"/>
      <c r="H302" s="633"/>
      <c r="I302" s="633"/>
    </row>
    <row r="303" spans="1:9" hidden="1" x14ac:dyDescent="0.35">
      <c r="C303" s="633"/>
      <c r="D303" s="633"/>
      <c r="E303" s="633"/>
      <c r="F303" s="633"/>
      <c r="G303" s="633"/>
      <c r="H303" s="633"/>
      <c r="I303" s="633"/>
    </row>
    <row r="304" spans="1:9" hidden="1" x14ac:dyDescent="0.35">
      <c r="C304" s="633"/>
      <c r="D304" s="633"/>
      <c r="E304" s="633"/>
      <c r="F304" s="633"/>
      <c r="G304" s="633"/>
      <c r="H304" s="633"/>
      <c r="I304" s="633"/>
    </row>
    <row r="305" spans="3:9" hidden="1" x14ac:dyDescent="0.35">
      <c r="C305" s="633"/>
      <c r="D305" s="633"/>
      <c r="E305" s="633"/>
      <c r="F305" s="633"/>
      <c r="G305" s="633"/>
      <c r="H305" s="633"/>
      <c r="I305" s="633"/>
    </row>
    <row r="306" spans="3:9" hidden="1" x14ac:dyDescent="0.35">
      <c r="C306" s="633"/>
      <c r="D306" s="633"/>
      <c r="E306" s="633"/>
      <c r="F306" s="633"/>
      <c r="G306" s="633"/>
      <c r="H306" s="633"/>
      <c r="I306" s="633"/>
    </row>
    <row r="307" spans="3:9" hidden="1" x14ac:dyDescent="0.35">
      <c r="C307" s="633"/>
      <c r="D307" s="633"/>
      <c r="E307" s="633"/>
      <c r="F307" s="633"/>
      <c r="G307" s="633"/>
      <c r="H307" s="633"/>
      <c r="I307" s="633"/>
    </row>
    <row r="308" spans="3:9" hidden="1" x14ac:dyDescent="0.35">
      <c r="C308" s="633"/>
      <c r="D308" s="633"/>
      <c r="E308" s="633"/>
      <c r="F308" s="633"/>
      <c r="G308" s="633"/>
      <c r="H308" s="633"/>
      <c r="I308" s="633"/>
    </row>
    <row r="309" spans="3:9" hidden="1" x14ac:dyDescent="0.35">
      <c r="C309" s="633"/>
      <c r="D309" s="633"/>
      <c r="E309" s="633"/>
      <c r="F309" s="633"/>
      <c r="G309" s="633"/>
      <c r="H309" s="633"/>
      <c r="I309" s="633"/>
    </row>
    <row r="310" spans="3:9" hidden="1" x14ac:dyDescent="0.35">
      <c r="C310" s="633"/>
      <c r="D310" s="633"/>
      <c r="E310" s="633"/>
      <c r="F310" s="633"/>
      <c r="G310" s="633"/>
      <c r="H310" s="633"/>
      <c r="I310" s="633"/>
    </row>
    <row r="311" spans="3:9" hidden="1" x14ac:dyDescent="0.35">
      <c r="C311" s="633"/>
      <c r="D311" s="633"/>
      <c r="E311" s="633"/>
      <c r="F311" s="633"/>
      <c r="G311" s="633"/>
      <c r="H311" s="633"/>
      <c r="I311" s="633"/>
    </row>
    <row r="312" spans="3:9" hidden="1" x14ac:dyDescent="0.35">
      <c r="C312" s="633"/>
      <c r="D312" s="633"/>
      <c r="E312" s="633"/>
      <c r="F312" s="633"/>
      <c r="G312" s="633"/>
      <c r="H312" s="633"/>
      <c r="I312" s="633"/>
    </row>
    <row r="313" spans="3:9" hidden="1" x14ac:dyDescent="0.35">
      <c r="C313" s="633"/>
      <c r="D313" s="633"/>
      <c r="E313" s="633"/>
      <c r="F313" s="633"/>
      <c r="G313" s="633"/>
      <c r="H313" s="633"/>
      <c r="I313" s="633"/>
    </row>
    <row r="314" spans="3:9" hidden="1" x14ac:dyDescent="0.35">
      <c r="C314" s="633"/>
      <c r="D314" s="633"/>
      <c r="E314" s="633"/>
      <c r="F314" s="633"/>
      <c r="G314" s="633"/>
      <c r="H314" s="633"/>
      <c r="I314" s="633"/>
    </row>
    <row r="315" spans="3:9" hidden="1" x14ac:dyDescent="0.35">
      <c r="C315" s="633"/>
      <c r="D315" s="633"/>
      <c r="E315" s="633"/>
      <c r="F315" s="633"/>
      <c r="G315" s="633"/>
      <c r="H315" s="633"/>
      <c r="I315" s="633"/>
    </row>
    <row r="316" spans="3:9" hidden="1" x14ac:dyDescent="0.35">
      <c r="C316" s="633"/>
      <c r="D316" s="633"/>
      <c r="E316" s="633"/>
      <c r="F316" s="633"/>
      <c r="G316" s="633"/>
      <c r="H316" s="633"/>
      <c r="I316" s="633"/>
    </row>
    <row r="317" spans="3:9" hidden="1" x14ac:dyDescent="0.35">
      <c r="C317" s="633"/>
      <c r="D317" s="633"/>
      <c r="E317" s="633"/>
      <c r="F317" s="633"/>
      <c r="G317" s="633"/>
      <c r="H317" s="633"/>
      <c r="I317" s="633"/>
    </row>
    <row r="318" spans="3:9" hidden="1" x14ac:dyDescent="0.35">
      <c r="C318" s="633"/>
      <c r="D318" s="633"/>
      <c r="E318" s="633"/>
      <c r="F318" s="633"/>
      <c r="G318" s="633"/>
      <c r="H318" s="633"/>
      <c r="I318" s="633"/>
    </row>
    <row r="319" spans="3:9" hidden="1" x14ac:dyDescent="0.35">
      <c r="C319" s="633"/>
      <c r="D319" s="633"/>
      <c r="E319" s="633"/>
      <c r="F319" s="633"/>
      <c r="G319" s="633"/>
      <c r="H319" s="633"/>
      <c r="I319" s="633"/>
    </row>
    <row r="320" spans="3:9" hidden="1" x14ac:dyDescent="0.35">
      <c r="C320" s="633"/>
      <c r="D320" s="633"/>
      <c r="E320" s="633"/>
      <c r="F320" s="633"/>
      <c r="G320" s="633"/>
      <c r="H320" s="633"/>
      <c r="I320" s="633"/>
    </row>
    <row r="321" spans="3:9" hidden="1" x14ac:dyDescent="0.35">
      <c r="C321" s="633"/>
      <c r="D321" s="633"/>
      <c r="E321" s="633"/>
      <c r="F321" s="633"/>
      <c r="G321" s="633"/>
      <c r="H321" s="633"/>
      <c r="I321" s="633"/>
    </row>
    <row r="322" spans="3:9" hidden="1" x14ac:dyDescent="0.35">
      <c r="C322" s="633"/>
      <c r="D322" s="633"/>
      <c r="E322" s="633"/>
      <c r="F322" s="633"/>
      <c r="G322" s="633"/>
      <c r="H322" s="633"/>
      <c r="I322" s="633"/>
    </row>
    <row r="323" spans="3:9" hidden="1" x14ac:dyDescent="0.35">
      <c r="C323" s="633"/>
      <c r="D323" s="633"/>
      <c r="E323" s="633"/>
      <c r="F323" s="633"/>
      <c r="G323" s="633"/>
      <c r="H323" s="633"/>
      <c r="I323" s="633"/>
    </row>
    <row r="324" spans="3:9" hidden="1" x14ac:dyDescent="0.35">
      <c r="C324" s="633"/>
      <c r="D324" s="633"/>
      <c r="E324" s="633"/>
      <c r="F324" s="633"/>
      <c r="G324" s="633"/>
      <c r="H324" s="633"/>
      <c r="I324" s="633"/>
    </row>
    <row r="325" spans="3:9" hidden="1" x14ac:dyDescent="0.35">
      <c r="C325" s="633"/>
      <c r="D325" s="633"/>
      <c r="E325" s="633"/>
      <c r="F325" s="633"/>
      <c r="G325" s="633"/>
      <c r="H325" s="633"/>
      <c r="I325" s="633"/>
    </row>
    <row r="326" spans="3:9" hidden="1" x14ac:dyDescent="0.35">
      <c r="C326" s="633"/>
      <c r="D326" s="633"/>
      <c r="E326" s="633"/>
      <c r="F326" s="633"/>
      <c r="G326" s="633"/>
      <c r="H326" s="633"/>
      <c r="I326" s="633"/>
    </row>
    <row r="327" spans="3:9" hidden="1" x14ac:dyDescent="0.35">
      <c r="C327" s="633"/>
      <c r="D327" s="633"/>
      <c r="E327" s="633"/>
      <c r="F327" s="633"/>
      <c r="G327" s="633"/>
      <c r="H327" s="633"/>
      <c r="I327" s="633"/>
    </row>
    <row r="328" spans="3:9" hidden="1" x14ac:dyDescent="0.35">
      <c r="C328" s="633"/>
      <c r="D328" s="633"/>
      <c r="E328" s="633"/>
      <c r="F328" s="633"/>
      <c r="G328" s="633"/>
      <c r="H328" s="633"/>
      <c r="I328" s="633"/>
    </row>
    <row r="329" spans="3:9" hidden="1" x14ac:dyDescent="0.35">
      <c r="C329" s="633"/>
      <c r="D329" s="633"/>
      <c r="E329" s="633"/>
      <c r="F329" s="633"/>
      <c r="G329" s="633"/>
      <c r="H329" s="633"/>
      <c r="I329" s="633"/>
    </row>
    <row r="330" spans="3:9" hidden="1" x14ac:dyDescent="0.35">
      <c r="C330" s="633"/>
      <c r="D330" s="633"/>
      <c r="E330" s="633"/>
      <c r="F330" s="633"/>
      <c r="G330" s="633"/>
      <c r="H330" s="633"/>
      <c r="I330" s="633"/>
    </row>
    <row r="331" spans="3:9" hidden="1" x14ac:dyDescent="0.35">
      <c r="C331" s="633"/>
      <c r="D331" s="633"/>
      <c r="E331" s="633"/>
      <c r="F331" s="633"/>
      <c r="G331" s="633"/>
      <c r="H331" s="633"/>
      <c r="I331" s="633"/>
    </row>
    <row r="332" spans="3:9" hidden="1" x14ac:dyDescent="0.35">
      <c r="C332" s="633"/>
      <c r="D332" s="633"/>
      <c r="E332" s="633"/>
      <c r="F332" s="633"/>
      <c r="G332" s="633"/>
      <c r="H332" s="633"/>
      <c r="I332" s="633"/>
    </row>
    <row r="333" spans="3:9" hidden="1" x14ac:dyDescent="0.35">
      <c r="C333" s="633"/>
      <c r="D333" s="633"/>
      <c r="E333" s="633"/>
      <c r="F333" s="633"/>
      <c r="G333" s="633"/>
      <c r="H333" s="633"/>
      <c r="I333" s="633"/>
    </row>
    <row r="334" spans="3:9" hidden="1" x14ac:dyDescent="0.35">
      <c r="C334" s="633"/>
      <c r="D334" s="633"/>
      <c r="E334" s="633"/>
      <c r="F334" s="633"/>
      <c r="G334" s="633"/>
      <c r="H334" s="633"/>
      <c r="I334" s="633"/>
    </row>
    <row r="335" spans="3:9" hidden="1" x14ac:dyDescent="0.35">
      <c r="C335" s="633"/>
      <c r="D335" s="633"/>
      <c r="E335" s="633"/>
      <c r="F335" s="633"/>
      <c r="G335" s="633"/>
      <c r="H335" s="633"/>
      <c r="I335" s="633"/>
    </row>
    <row r="336" spans="3:9" hidden="1" x14ac:dyDescent="0.35">
      <c r="C336" s="633"/>
      <c r="D336" s="633"/>
      <c r="E336" s="633"/>
      <c r="F336" s="633"/>
      <c r="G336" s="633"/>
      <c r="H336" s="633"/>
      <c r="I336" s="633"/>
    </row>
    <row r="337" spans="3:9" hidden="1" x14ac:dyDescent="0.35">
      <c r="C337" s="633"/>
      <c r="D337" s="633"/>
      <c r="E337" s="633"/>
      <c r="F337" s="633"/>
      <c r="G337" s="633"/>
      <c r="H337" s="633"/>
      <c r="I337" s="633"/>
    </row>
    <row r="338" spans="3:9" hidden="1" x14ac:dyDescent="0.35">
      <c r="C338" s="633"/>
      <c r="D338" s="633"/>
      <c r="E338" s="633"/>
      <c r="F338" s="633"/>
      <c r="G338" s="633"/>
      <c r="H338" s="633"/>
      <c r="I338" s="633"/>
    </row>
    <row r="339" spans="3:9" hidden="1" x14ac:dyDescent="0.35">
      <c r="C339" s="633"/>
      <c r="D339" s="633"/>
      <c r="E339" s="633"/>
      <c r="F339" s="633"/>
      <c r="G339" s="633"/>
      <c r="H339" s="633"/>
      <c r="I339" s="633"/>
    </row>
    <row r="340" spans="3:9" hidden="1" x14ac:dyDescent="0.35">
      <c r="C340" s="633"/>
      <c r="D340" s="633"/>
      <c r="E340" s="633"/>
      <c r="F340" s="633"/>
      <c r="G340" s="633"/>
      <c r="H340" s="633"/>
      <c r="I340" s="633"/>
    </row>
    <row r="341" spans="3:9" hidden="1" x14ac:dyDescent="0.35">
      <c r="C341" s="633"/>
      <c r="D341" s="633"/>
      <c r="E341" s="633"/>
      <c r="F341" s="633"/>
      <c r="G341" s="633"/>
      <c r="H341" s="633"/>
      <c r="I341" s="633"/>
    </row>
    <row r="342" spans="3:9" hidden="1" x14ac:dyDescent="0.35">
      <c r="C342" s="633"/>
      <c r="D342" s="633"/>
      <c r="E342" s="633"/>
      <c r="F342" s="633"/>
      <c r="G342" s="633"/>
      <c r="H342" s="633"/>
      <c r="I342" s="633"/>
    </row>
    <row r="343" spans="3:9" hidden="1" x14ac:dyDescent="0.35">
      <c r="C343" s="633"/>
      <c r="D343" s="633"/>
      <c r="E343" s="633"/>
      <c r="F343" s="633"/>
      <c r="G343" s="633"/>
      <c r="H343" s="633"/>
      <c r="I343" s="633"/>
    </row>
    <row r="344" spans="3:9" hidden="1" x14ac:dyDescent="0.35">
      <c r="C344" s="633"/>
      <c r="D344" s="633"/>
      <c r="E344" s="633"/>
      <c r="F344" s="633"/>
      <c r="G344" s="633"/>
      <c r="H344" s="633"/>
      <c r="I344" s="633"/>
    </row>
    <row r="345" spans="3:9" hidden="1" x14ac:dyDescent="0.35">
      <c r="C345" s="633"/>
      <c r="D345" s="633"/>
      <c r="E345" s="633"/>
      <c r="F345" s="633"/>
      <c r="G345" s="633"/>
      <c r="H345" s="633"/>
      <c r="I345" s="633"/>
    </row>
    <row r="346" spans="3:9" hidden="1" x14ac:dyDescent="0.35">
      <c r="C346" s="633"/>
      <c r="D346" s="633"/>
      <c r="E346" s="633"/>
      <c r="F346" s="633"/>
      <c r="G346" s="633"/>
      <c r="H346" s="633"/>
      <c r="I346" s="633"/>
    </row>
    <row r="347" spans="3:9" hidden="1" x14ac:dyDescent="0.35">
      <c r="C347" s="633"/>
      <c r="D347" s="633"/>
      <c r="E347" s="633"/>
      <c r="F347" s="633"/>
      <c r="G347" s="633"/>
      <c r="H347" s="633"/>
      <c r="I347" s="633"/>
    </row>
    <row r="348" spans="3:9" hidden="1" x14ac:dyDescent="0.35">
      <c r="C348" s="633"/>
      <c r="D348" s="633"/>
      <c r="E348" s="633"/>
      <c r="F348" s="633"/>
      <c r="G348" s="633"/>
      <c r="H348" s="633"/>
      <c r="I348" s="633"/>
    </row>
    <row r="349" spans="3:9" hidden="1" x14ac:dyDescent="0.35">
      <c r="C349" s="633"/>
      <c r="D349" s="633"/>
      <c r="E349" s="633"/>
      <c r="F349" s="633"/>
      <c r="G349" s="633"/>
      <c r="H349" s="633"/>
      <c r="I349" s="633"/>
    </row>
    <row r="350" spans="3:9" hidden="1" x14ac:dyDescent="0.35">
      <c r="C350" s="633"/>
      <c r="D350" s="633"/>
      <c r="E350" s="633"/>
      <c r="F350" s="633"/>
      <c r="G350" s="633"/>
      <c r="H350" s="633"/>
      <c r="I350" s="633"/>
    </row>
    <row r="351" spans="3:9" hidden="1" x14ac:dyDescent="0.35">
      <c r="C351" s="633"/>
      <c r="D351" s="633"/>
      <c r="E351" s="633"/>
      <c r="F351" s="633"/>
      <c r="G351" s="633"/>
      <c r="H351" s="633"/>
      <c r="I351" s="633"/>
    </row>
    <row r="352" spans="3:9" hidden="1" x14ac:dyDescent="0.35">
      <c r="C352" s="633"/>
      <c r="D352" s="633"/>
      <c r="E352" s="633"/>
      <c r="F352" s="633"/>
      <c r="G352" s="633"/>
      <c r="H352" s="633"/>
      <c r="I352" s="633"/>
    </row>
    <row r="353" spans="3:9" hidden="1" x14ac:dyDescent="0.35">
      <c r="C353" s="633"/>
      <c r="D353" s="633"/>
      <c r="E353" s="633"/>
      <c r="F353" s="633"/>
      <c r="G353" s="633"/>
      <c r="H353" s="633"/>
      <c r="I353" s="633"/>
    </row>
    <row r="354" spans="3:9" hidden="1" x14ac:dyDescent="0.35">
      <c r="C354" s="633"/>
      <c r="D354" s="633"/>
      <c r="E354" s="633"/>
      <c r="F354" s="633"/>
      <c r="G354" s="633"/>
      <c r="H354" s="633"/>
      <c r="I354" s="633"/>
    </row>
    <row r="355" spans="3:9" hidden="1" x14ac:dyDescent="0.35">
      <c r="C355" s="633"/>
      <c r="D355" s="633"/>
      <c r="E355" s="633"/>
      <c r="F355" s="633"/>
      <c r="G355" s="633"/>
      <c r="H355" s="633"/>
      <c r="I355" s="633"/>
    </row>
    <row r="356" spans="3:9" hidden="1" x14ac:dyDescent="0.35">
      <c r="C356" s="633"/>
      <c r="D356" s="633"/>
      <c r="E356" s="633"/>
      <c r="F356" s="633"/>
      <c r="G356" s="633"/>
      <c r="H356" s="633"/>
      <c r="I356" s="633"/>
    </row>
    <row r="357" spans="3:9" hidden="1" x14ac:dyDescent="0.35">
      <c r="C357" s="633"/>
      <c r="D357" s="633"/>
      <c r="E357" s="633"/>
      <c r="F357" s="633"/>
      <c r="G357" s="633"/>
      <c r="H357" s="633"/>
      <c r="I357" s="633"/>
    </row>
    <row r="358" spans="3:9" hidden="1" x14ac:dyDescent="0.35">
      <c r="C358" s="633"/>
      <c r="D358" s="633"/>
      <c r="E358" s="633"/>
      <c r="F358" s="633"/>
      <c r="G358" s="633"/>
      <c r="H358" s="633"/>
      <c r="I358" s="633"/>
    </row>
    <row r="359" spans="3:9" hidden="1" x14ac:dyDescent="0.35">
      <c r="C359" s="633"/>
      <c r="D359" s="633"/>
      <c r="E359" s="633"/>
      <c r="F359" s="633"/>
      <c r="G359" s="633"/>
      <c r="H359" s="633"/>
      <c r="I359" s="633"/>
    </row>
    <row r="360" spans="3:9" hidden="1" x14ac:dyDescent="0.35">
      <c r="C360" s="633"/>
      <c r="D360" s="633"/>
      <c r="E360" s="633"/>
      <c r="F360" s="633"/>
      <c r="G360" s="633"/>
      <c r="H360" s="633"/>
      <c r="I360" s="633"/>
    </row>
    <row r="361" spans="3:9" hidden="1" x14ac:dyDescent="0.35">
      <c r="C361" s="633"/>
      <c r="D361" s="633"/>
      <c r="E361" s="633"/>
      <c r="F361" s="633"/>
      <c r="G361" s="633"/>
      <c r="H361" s="633"/>
      <c r="I361" s="633"/>
    </row>
    <row r="362" spans="3:9" hidden="1" x14ac:dyDescent="0.35">
      <c r="C362" s="633"/>
      <c r="D362" s="633"/>
      <c r="E362" s="633"/>
      <c r="F362" s="633"/>
      <c r="G362" s="633"/>
      <c r="H362" s="633"/>
      <c r="I362" s="633"/>
    </row>
    <row r="363" spans="3:9" hidden="1" x14ac:dyDescent="0.35">
      <c r="C363" s="633"/>
      <c r="D363" s="633"/>
      <c r="E363" s="633"/>
      <c r="F363" s="633"/>
      <c r="G363" s="633"/>
      <c r="H363" s="633"/>
      <c r="I363" s="633"/>
    </row>
    <row r="364" spans="3:9" hidden="1" x14ac:dyDescent="0.35">
      <c r="C364" s="633"/>
      <c r="D364" s="633"/>
      <c r="E364" s="633"/>
      <c r="F364" s="633"/>
      <c r="G364" s="633"/>
      <c r="H364" s="633"/>
      <c r="I364" s="633"/>
    </row>
    <row r="365" spans="3:9" hidden="1" x14ac:dyDescent="0.35">
      <c r="C365" s="633"/>
      <c r="D365" s="633"/>
      <c r="E365" s="633"/>
      <c r="F365" s="633"/>
      <c r="G365" s="633"/>
      <c r="H365" s="633"/>
      <c r="I365" s="633"/>
    </row>
    <row r="366" spans="3:9" hidden="1" x14ac:dyDescent="0.35">
      <c r="C366" s="633"/>
      <c r="D366" s="633"/>
      <c r="E366" s="633"/>
      <c r="F366" s="633"/>
      <c r="G366" s="633"/>
      <c r="H366" s="633"/>
      <c r="I366" s="633"/>
    </row>
    <row r="367" spans="3:9" hidden="1" x14ac:dyDescent="0.35">
      <c r="C367" s="633"/>
      <c r="D367" s="633"/>
      <c r="E367" s="633"/>
      <c r="F367" s="633"/>
      <c r="G367" s="633"/>
      <c r="H367" s="633"/>
      <c r="I367" s="633"/>
    </row>
    <row r="368" spans="3:9" hidden="1" x14ac:dyDescent="0.35">
      <c r="C368" s="633"/>
      <c r="D368" s="633"/>
      <c r="E368" s="633"/>
      <c r="F368" s="633"/>
      <c r="G368" s="633"/>
      <c r="H368" s="633"/>
      <c r="I368" s="633"/>
    </row>
    <row r="369" spans="3:9" hidden="1" x14ac:dyDescent="0.35">
      <c r="C369" s="633"/>
      <c r="D369" s="633"/>
      <c r="E369" s="633"/>
      <c r="F369" s="633"/>
      <c r="G369" s="633"/>
      <c r="H369" s="633"/>
      <c r="I369" s="633"/>
    </row>
    <row r="370" spans="3:9" hidden="1" x14ac:dyDescent="0.35">
      <c r="C370" s="633"/>
      <c r="D370" s="633"/>
      <c r="E370" s="633"/>
      <c r="F370" s="633"/>
      <c r="G370" s="633"/>
      <c r="H370" s="633"/>
      <c r="I370" s="633"/>
    </row>
    <row r="371" spans="3:9" hidden="1" x14ac:dyDescent="0.35">
      <c r="C371" s="633"/>
      <c r="D371" s="633"/>
      <c r="E371" s="633"/>
      <c r="F371" s="633"/>
      <c r="G371" s="633"/>
      <c r="H371" s="633"/>
      <c r="I371" s="633"/>
    </row>
    <row r="372" spans="3:9" hidden="1" x14ac:dyDescent="0.35">
      <c r="C372" s="633"/>
      <c r="D372" s="633"/>
      <c r="E372" s="633"/>
      <c r="F372" s="633"/>
      <c r="G372" s="633"/>
      <c r="H372" s="633"/>
      <c r="I372" s="633"/>
    </row>
    <row r="373" spans="3:9" hidden="1" x14ac:dyDescent="0.35">
      <c r="C373" s="633"/>
      <c r="D373" s="633"/>
      <c r="E373" s="633"/>
      <c r="F373" s="633"/>
      <c r="G373" s="633"/>
      <c r="H373" s="633"/>
      <c r="I373" s="633"/>
    </row>
    <row r="374" spans="3:9" hidden="1" x14ac:dyDescent="0.35">
      <c r="C374" s="633"/>
      <c r="D374" s="633"/>
      <c r="E374" s="633"/>
      <c r="F374" s="633"/>
      <c r="G374" s="633"/>
      <c r="H374" s="633"/>
      <c r="I374" s="633"/>
    </row>
    <row r="375" spans="3:9" hidden="1" x14ac:dyDescent="0.35">
      <c r="C375" s="633"/>
      <c r="D375" s="633"/>
      <c r="E375" s="633"/>
      <c r="F375" s="633"/>
      <c r="G375" s="633"/>
      <c r="H375" s="633"/>
      <c r="I375" s="633"/>
    </row>
    <row r="376" spans="3:9" hidden="1" x14ac:dyDescent="0.35">
      <c r="C376" s="633"/>
      <c r="D376" s="633"/>
      <c r="E376" s="633"/>
      <c r="F376" s="633"/>
      <c r="G376" s="633"/>
      <c r="H376" s="633"/>
      <c r="I376" s="633"/>
    </row>
    <row r="377" spans="3:9" hidden="1" x14ac:dyDescent="0.35">
      <c r="C377" s="633"/>
      <c r="D377" s="633"/>
      <c r="E377" s="633"/>
      <c r="F377" s="633"/>
      <c r="G377" s="633"/>
      <c r="H377" s="633"/>
      <c r="I377" s="633"/>
    </row>
    <row r="378" spans="3:9" hidden="1" x14ac:dyDescent="0.35">
      <c r="C378" s="633"/>
      <c r="D378" s="633"/>
      <c r="E378" s="633"/>
      <c r="F378" s="633"/>
      <c r="G378" s="633"/>
      <c r="H378" s="633"/>
      <c r="I378" s="633"/>
    </row>
    <row r="379" spans="3:9" hidden="1" x14ac:dyDescent="0.35">
      <c r="C379" s="633"/>
      <c r="D379" s="633"/>
      <c r="E379" s="633"/>
      <c r="F379" s="633"/>
      <c r="G379" s="633"/>
      <c r="H379" s="633"/>
      <c r="I379" s="633"/>
    </row>
    <row r="380" spans="3:9" hidden="1" x14ac:dyDescent="0.35">
      <c r="C380" s="633"/>
      <c r="D380" s="633"/>
      <c r="E380" s="633"/>
      <c r="F380" s="633"/>
      <c r="G380" s="633"/>
      <c r="H380" s="633"/>
      <c r="I380" s="633"/>
    </row>
    <row r="381" spans="3:9" hidden="1" x14ac:dyDescent="0.35">
      <c r="C381" s="633"/>
      <c r="D381" s="633"/>
      <c r="E381" s="633"/>
      <c r="F381" s="633"/>
      <c r="G381" s="633"/>
      <c r="H381" s="633"/>
      <c r="I381" s="633"/>
    </row>
    <row r="382" spans="3:9" hidden="1" x14ac:dyDescent="0.35">
      <c r="C382" s="633"/>
      <c r="D382" s="633"/>
      <c r="E382" s="633"/>
      <c r="F382" s="633"/>
      <c r="G382" s="633"/>
      <c r="H382" s="633"/>
      <c r="I382" s="633"/>
    </row>
    <row r="383" spans="3:9" hidden="1" x14ac:dyDescent="0.35">
      <c r="C383" s="633"/>
      <c r="D383" s="633"/>
      <c r="E383" s="633"/>
      <c r="F383" s="633"/>
      <c r="G383" s="633"/>
      <c r="H383" s="633"/>
      <c r="I383" s="633"/>
    </row>
    <row r="384" spans="3:9" hidden="1" x14ac:dyDescent="0.35">
      <c r="C384" s="633"/>
      <c r="D384" s="633"/>
      <c r="E384" s="633"/>
      <c r="F384" s="633"/>
      <c r="G384" s="633"/>
      <c r="H384" s="633"/>
      <c r="I384" s="633"/>
    </row>
    <row r="385" spans="3:9" hidden="1" x14ac:dyDescent="0.35">
      <c r="C385" s="633"/>
      <c r="D385" s="633"/>
      <c r="E385" s="633"/>
      <c r="F385" s="633"/>
      <c r="G385" s="633"/>
      <c r="H385" s="633"/>
      <c r="I385" s="633"/>
    </row>
    <row r="386" spans="3:9" hidden="1" x14ac:dyDescent="0.35">
      <c r="C386" s="633"/>
      <c r="D386" s="633"/>
      <c r="E386" s="633"/>
      <c r="F386" s="633"/>
      <c r="G386" s="633"/>
      <c r="H386" s="633"/>
      <c r="I386" s="633"/>
    </row>
    <row r="387" spans="3:9" hidden="1" x14ac:dyDescent="0.35">
      <c r="C387" s="633"/>
      <c r="D387" s="633"/>
      <c r="E387" s="633"/>
      <c r="F387" s="633"/>
      <c r="G387" s="633"/>
      <c r="H387" s="633"/>
      <c r="I387" s="633"/>
    </row>
    <row r="388" spans="3:9" hidden="1" x14ac:dyDescent="0.35">
      <c r="C388" s="633"/>
      <c r="D388" s="633"/>
      <c r="E388" s="633"/>
      <c r="F388" s="633"/>
      <c r="G388" s="633"/>
      <c r="H388" s="633"/>
      <c r="I388" s="633"/>
    </row>
    <row r="389" spans="3:9" hidden="1" x14ac:dyDescent="0.35">
      <c r="C389" s="633"/>
      <c r="D389" s="633"/>
      <c r="E389" s="633"/>
      <c r="F389" s="633"/>
      <c r="G389" s="633"/>
      <c r="H389" s="633"/>
      <c r="I389" s="633"/>
    </row>
    <row r="390" spans="3:9" hidden="1" x14ac:dyDescent="0.35">
      <c r="C390" s="633"/>
      <c r="D390" s="633"/>
      <c r="E390" s="633"/>
      <c r="F390" s="633"/>
      <c r="G390" s="633"/>
      <c r="H390" s="633"/>
      <c r="I390" s="633"/>
    </row>
    <row r="391" spans="3:9" hidden="1" x14ac:dyDescent="0.35">
      <c r="C391" s="633"/>
      <c r="D391" s="633"/>
      <c r="E391" s="633"/>
      <c r="F391" s="633"/>
      <c r="G391" s="633"/>
      <c r="H391" s="633"/>
      <c r="I391" s="633"/>
    </row>
    <row r="392" spans="3:9" hidden="1" x14ac:dyDescent="0.35">
      <c r="C392" s="633"/>
      <c r="D392" s="633"/>
      <c r="E392" s="633"/>
      <c r="F392" s="633"/>
      <c r="G392" s="633"/>
      <c r="H392" s="633"/>
      <c r="I392" s="633"/>
    </row>
    <row r="393" spans="3:9" hidden="1" x14ac:dyDescent="0.35">
      <c r="C393" s="633"/>
      <c r="D393" s="633"/>
      <c r="E393" s="633"/>
      <c r="F393" s="633"/>
      <c r="G393" s="633"/>
      <c r="H393" s="633"/>
      <c r="I393" s="633"/>
    </row>
    <row r="394" spans="3:9" hidden="1" x14ac:dyDescent="0.35">
      <c r="C394" s="633"/>
      <c r="D394" s="633"/>
      <c r="E394" s="633"/>
      <c r="F394" s="633"/>
      <c r="G394" s="633"/>
      <c r="H394" s="633"/>
      <c r="I394" s="633"/>
    </row>
    <row r="395" spans="3:9" hidden="1" x14ac:dyDescent="0.35">
      <c r="C395" s="633"/>
      <c r="D395" s="633"/>
      <c r="E395" s="633"/>
      <c r="F395" s="633"/>
      <c r="G395" s="633"/>
      <c r="H395" s="633"/>
      <c r="I395" s="633"/>
    </row>
    <row r="396" spans="3:9" hidden="1" x14ac:dyDescent="0.35">
      <c r="C396" s="633"/>
      <c r="D396" s="633"/>
      <c r="E396" s="633"/>
      <c r="F396" s="633"/>
      <c r="G396" s="633"/>
      <c r="H396" s="633"/>
      <c r="I396" s="633"/>
    </row>
    <row r="397" spans="3:9" hidden="1" x14ac:dyDescent="0.35">
      <c r="C397" s="633"/>
      <c r="D397" s="633"/>
      <c r="E397" s="633"/>
      <c r="F397" s="633"/>
      <c r="G397" s="633"/>
      <c r="H397" s="633"/>
      <c r="I397" s="633"/>
    </row>
    <row r="398" spans="3:9" hidden="1" x14ac:dyDescent="0.35">
      <c r="C398" s="633"/>
      <c r="D398" s="633"/>
      <c r="E398" s="633"/>
      <c r="F398" s="633"/>
      <c r="G398" s="633"/>
      <c r="H398" s="633"/>
      <c r="I398" s="633"/>
    </row>
    <row r="399" spans="3:9" hidden="1" x14ac:dyDescent="0.35">
      <c r="C399" s="633"/>
      <c r="D399" s="633"/>
      <c r="E399" s="633"/>
      <c r="F399" s="633"/>
      <c r="G399" s="633"/>
      <c r="H399" s="633"/>
      <c r="I399" s="633"/>
    </row>
    <row r="400" spans="3:9" hidden="1" x14ac:dyDescent="0.35">
      <c r="C400" s="633"/>
      <c r="D400" s="633"/>
      <c r="E400" s="633"/>
      <c r="F400" s="633"/>
      <c r="G400" s="633"/>
      <c r="H400" s="633"/>
      <c r="I400" s="633"/>
    </row>
    <row r="401" spans="3:9" hidden="1" x14ac:dyDescent="0.35">
      <c r="C401" s="633"/>
      <c r="D401" s="633"/>
      <c r="E401" s="633"/>
      <c r="F401" s="633"/>
      <c r="G401" s="633"/>
      <c r="H401" s="633"/>
      <c r="I401" s="633"/>
    </row>
    <row r="402" spans="3:9" hidden="1" x14ac:dyDescent="0.35">
      <c r="C402" s="633"/>
      <c r="D402" s="633"/>
      <c r="E402" s="633"/>
      <c r="F402" s="633"/>
      <c r="G402" s="633"/>
      <c r="H402" s="633"/>
      <c r="I402" s="633"/>
    </row>
    <row r="403" spans="3:9" hidden="1" x14ac:dyDescent="0.35">
      <c r="C403" s="633"/>
      <c r="D403" s="633"/>
      <c r="E403" s="633"/>
      <c r="F403" s="633"/>
      <c r="G403" s="633"/>
      <c r="H403" s="633"/>
      <c r="I403" s="633"/>
    </row>
    <row r="404" spans="3:9" hidden="1" x14ac:dyDescent="0.35">
      <c r="C404" s="633"/>
      <c r="D404" s="633"/>
      <c r="E404" s="633"/>
      <c r="F404" s="633"/>
      <c r="G404" s="633"/>
      <c r="H404" s="633"/>
      <c r="I404" s="633"/>
    </row>
    <row r="405" spans="3:9" hidden="1" x14ac:dyDescent="0.35">
      <c r="C405" s="633"/>
      <c r="D405" s="633"/>
      <c r="E405" s="633"/>
      <c r="F405" s="633"/>
      <c r="G405" s="633"/>
      <c r="H405" s="633"/>
      <c r="I405" s="633"/>
    </row>
    <row r="406" spans="3:9" hidden="1" x14ac:dyDescent="0.35">
      <c r="C406" s="633"/>
      <c r="D406" s="633"/>
      <c r="E406" s="633"/>
      <c r="F406" s="633"/>
      <c r="G406" s="633"/>
      <c r="H406" s="633"/>
      <c r="I406" s="633"/>
    </row>
    <row r="407" spans="3:9" hidden="1" x14ac:dyDescent="0.35">
      <c r="C407" s="633"/>
      <c r="D407" s="633"/>
      <c r="E407" s="633"/>
      <c r="F407" s="633"/>
      <c r="G407" s="633"/>
      <c r="H407" s="633"/>
      <c r="I407" s="633"/>
    </row>
    <row r="408" spans="3:9" hidden="1" x14ac:dyDescent="0.35">
      <c r="C408" s="633"/>
      <c r="D408" s="633"/>
      <c r="E408" s="633"/>
      <c r="F408" s="633"/>
      <c r="G408" s="633"/>
      <c r="H408" s="633"/>
      <c r="I408" s="633"/>
    </row>
    <row r="409" spans="3:9" hidden="1" x14ac:dyDescent="0.35">
      <c r="C409" s="633"/>
      <c r="D409" s="633"/>
      <c r="E409" s="633"/>
      <c r="F409" s="633"/>
      <c r="G409" s="633"/>
      <c r="H409" s="633"/>
      <c r="I409" s="633"/>
    </row>
    <row r="410" spans="3:9" hidden="1" x14ac:dyDescent="0.35">
      <c r="C410" s="633"/>
      <c r="D410" s="633"/>
      <c r="E410" s="633"/>
      <c r="F410" s="633"/>
      <c r="G410" s="633"/>
      <c r="H410" s="633"/>
      <c r="I410" s="633"/>
    </row>
    <row r="411" spans="3:9" hidden="1" x14ac:dyDescent="0.35">
      <c r="C411" s="633"/>
      <c r="D411" s="633"/>
      <c r="E411" s="633"/>
      <c r="F411" s="633"/>
      <c r="G411" s="633"/>
      <c r="H411" s="633"/>
      <c r="I411" s="633"/>
    </row>
    <row r="412" spans="3:9" hidden="1" x14ac:dyDescent="0.35">
      <c r="C412" s="633"/>
      <c r="D412" s="633"/>
      <c r="E412" s="633"/>
      <c r="F412" s="633"/>
      <c r="G412" s="633"/>
      <c r="H412" s="633"/>
      <c r="I412" s="633"/>
    </row>
    <row r="413" spans="3:9" hidden="1" x14ac:dyDescent="0.35">
      <c r="C413" s="633"/>
      <c r="D413" s="633"/>
      <c r="E413" s="633"/>
      <c r="F413" s="633"/>
      <c r="G413" s="633"/>
      <c r="H413" s="633"/>
      <c r="I413" s="633"/>
    </row>
    <row r="414" spans="3:9" hidden="1" x14ac:dyDescent="0.35">
      <c r="C414" s="633"/>
      <c r="D414" s="633"/>
      <c r="E414" s="633"/>
      <c r="F414" s="633"/>
      <c r="G414" s="633"/>
      <c r="H414" s="633"/>
      <c r="I414" s="633"/>
    </row>
    <row r="415" spans="3:9" hidden="1" x14ac:dyDescent="0.35">
      <c r="C415" s="633"/>
      <c r="D415" s="633"/>
      <c r="E415" s="633"/>
      <c r="F415" s="633"/>
      <c r="G415" s="633"/>
      <c r="H415" s="633"/>
      <c r="I415" s="633"/>
    </row>
    <row r="416" spans="3:9" hidden="1" x14ac:dyDescent="0.35">
      <c r="C416" s="633"/>
      <c r="D416" s="633"/>
      <c r="E416" s="633"/>
      <c r="F416" s="633"/>
      <c r="G416" s="633"/>
      <c r="H416" s="633"/>
      <c r="I416" s="633"/>
    </row>
    <row r="417" spans="3:9" hidden="1" x14ac:dyDescent="0.35">
      <c r="C417" s="633"/>
      <c r="D417" s="633"/>
      <c r="E417" s="633"/>
      <c r="F417" s="633"/>
      <c r="G417" s="633"/>
      <c r="H417" s="633"/>
      <c r="I417" s="633"/>
    </row>
    <row r="418" spans="3:9" hidden="1" x14ac:dyDescent="0.35">
      <c r="C418" s="633"/>
      <c r="D418" s="633"/>
      <c r="E418" s="633"/>
      <c r="F418" s="633"/>
      <c r="G418" s="633"/>
      <c r="H418" s="633"/>
      <c r="I418" s="633"/>
    </row>
    <row r="419" spans="3:9" hidden="1" x14ac:dyDescent="0.35">
      <c r="C419" s="633"/>
      <c r="D419" s="633"/>
      <c r="E419" s="633"/>
      <c r="F419" s="633"/>
      <c r="G419" s="633"/>
      <c r="H419" s="633"/>
      <c r="I419" s="633"/>
    </row>
    <row r="420" spans="3:9" hidden="1" x14ac:dyDescent="0.35">
      <c r="C420" s="633"/>
      <c r="D420" s="633"/>
      <c r="E420" s="633"/>
      <c r="F420" s="633"/>
      <c r="G420" s="633"/>
      <c r="H420" s="633"/>
      <c r="I420" s="633"/>
    </row>
    <row r="421" spans="3:9" hidden="1" x14ac:dyDescent="0.35">
      <c r="C421" s="633"/>
      <c r="D421" s="633"/>
      <c r="E421" s="633"/>
      <c r="F421" s="633"/>
      <c r="G421" s="633"/>
      <c r="H421" s="633"/>
      <c r="I421" s="633"/>
    </row>
    <row r="422" spans="3:9" hidden="1" x14ac:dyDescent="0.35">
      <c r="C422" s="633"/>
      <c r="D422" s="633"/>
      <c r="E422" s="633"/>
      <c r="F422" s="633"/>
      <c r="G422" s="633"/>
      <c r="H422" s="633"/>
      <c r="I422" s="633"/>
    </row>
    <row r="423" spans="3:9" hidden="1" x14ac:dyDescent="0.35">
      <c r="C423" s="633"/>
      <c r="D423" s="633"/>
      <c r="E423" s="633"/>
      <c r="F423" s="633"/>
      <c r="G423" s="633"/>
      <c r="H423" s="633"/>
      <c r="I423" s="633"/>
    </row>
    <row r="424" spans="3:9" hidden="1" x14ac:dyDescent="0.35">
      <c r="C424" s="633"/>
      <c r="D424" s="633"/>
      <c r="E424" s="633"/>
      <c r="F424" s="633"/>
      <c r="G424" s="633"/>
      <c r="H424" s="633"/>
      <c r="I424" s="633"/>
    </row>
    <row r="425" spans="3:9" hidden="1" x14ac:dyDescent="0.35">
      <c r="C425" s="633"/>
      <c r="D425" s="633"/>
      <c r="E425" s="633"/>
      <c r="F425" s="633"/>
      <c r="G425" s="633"/>
      <c r="H425" s="633"/>
      <c r="I425" s="633"/>
    </row>
    <row r="426" spans="3:9" hidden="1" x14ac:dyDescent="0.35">
      <c r="C426" s="633"/>
      <c r="D426" s="633"/>
      <c r="E426" s="633"/>
      <c r="F426" s="633"/>
      <c r="G426" s="633"/>
      <c r="H426" s="633"/>
      <c r="I426" s="633"/>
    </row>
    <row r="427" spans="3:9" hidden="1" x14ac:dyDescent="0.35">
      <c r="C427" s="633"/>
      <c r="D427" s="633"/>
      <c r="E427" s="633"/>
      <c r="F427" s="633"/>
      <c r="G427" s="633"/>
      <c r="H427" s="633"/>
      <c r="I427" s="633"/>
    </row>
    <row r="428" spans="3:9" hidden="1" x14ac:dyDescent="0.35">
      <c r="C428" s="633"/>
      <c r="D428" s="633"/>
      <c r="E428" s="633"/>
      <c r="F428" s="633"/>
      <c r="G428" s="633"/>
      <c r="H428" s="633"/>
      <c r="I428" s="633"/>
    </row>
    <row r="429" spans="3:9" hidden="1" x14ac:dyDescent="0.35">
      <c r="C429" s="633"/>
      <c r="D429" s="633"/>
      <c r="E429" s="633"/>
      <c r="F429" s="633"/>
      <c r="G429" s="633"/>
      <c r="H429" s="633"/>
      <c r="I429" s="633"/>
    </row>
    <row r="430" spans="3:9" hidden="1" x14ac:dyDescent="0.35">
      <c r="C430" s="633"/>
      <c r="D430" s="633"/>
      <c r="E430" s="633"/>
      <c r="F430" s="633"/>
      <c r="G430" s="633"/>
      <c r="H430" s="633"/>
      <c r="I430" s="633"/>
    </row>
    <row r="431" spans="3:9" hidden="1" x14ac:dyDescent="0.35">
      <c r="C431" s="633"/>
      <c r="D431" s="633"/>
      <c r="E431" s="633"/>
      <c r="F431" s="633"/>
      <c r="G431" s="633"/>
      <c r="H431" s="633"/>
      <c r="I431" s="633"/>
    </row>
    <row r="432" spans="3:9" hidden="1" x14ac:dyDescent="0.35">
      <c r="C432" s="633"/>
      <c r="D432" s="633"/>
      <c r="E432" s="633"/>
      <c r="F432" s="633"/>
      <c r="G432" s="633"/>
      <c r="H432" s="633"/>
      <c r="I432" s="633"/>
    </row>
    <row r="433" spans="3:9" hidden="1" x14ac:dyDescent="0.35">
      <c r="C433" s="633"/>
      <c r="D433" s="633"/>
      <c r="E433" s="633"/>
      <c r="F433" s="633"/>
      <c r="G433" s="633"/>
      <c r="H433" s="633"/>
      <c r="I433" s="633"/>
    </row>
    <row r="434" spans="3:9" hidden="1" x14ac:dyDescent="0.35">
      <c r="C434" s="633"/>
      <c r="D434" s="633"/>
      <c r="E434" s="633"/>
      <c r="F434" s="633"/>
      <c r="G434" s="633"/>
      <c r="H434" s="633"/>
      <c r="I434" s="633"/>
    </row>
    <row r="435" spans="3:9" hidden="1" x14ac:dyDescent="0.35">
      <c r="C435" s="633"/>
      <c r="D435" s="633"/>
      <c r="E435" s="633"/>
      <c r="F435" s="633"/>
      <c r="G435" s="633"/>
      <c r="H435" s="633"/>
      <c r="I435" s="633"/>
    </row>
    <row r="436" spans="3:9" hidden="1" x14ac:dyDescent="0.35">
      <c r="C436" s="633"/>
      <c r="D436" s="633"/>
      <c r="E436" s="633"/>
      <c r="F436" s="633"/>
      <c r="G436" s="633"/>
      <c r="H436" s="633"/>
      <c r="I436" s="633"/>
    </row>
    <row r="437" spans="3:9" hidden="1" x14ac:dyDescent="0.35">
      <c r="C437" s="633"/>
      <c r="D437" s="633"/>
      <c r="E437" s="633"/>
      <c r="F437" s="633"/>
      <c r="G437" s="633"/>
      <c r="H437" s="633"/>
      <c r="I437" s="633"/>
    </row>
    <row r="438" spans="3:9" hidden="1" x14ac:dyDescent="0.35">
      <c r="C438" s="633"/>
      <c r="D438" s="633"/>
      <c r="E438" s="633"/>
      <c r="F438" s="633"/>
      <c r="G438" s="633"/>
      <c r="H438" s="633"/>
      <c r="I438" s="633"/>
    </row>
    <row r="439" spans="3:9" hidden="1" x14ac:dyDescent="0.35">
      <c r="C439" s="633"/>
      <c r="D439" s="633"/>
      <c r="E439" s="633"/>
      <c r="F439" s="633"/>
      <c r="G439" s="633"/>
      <c r="H439" s="633"/>
      <c r="I439" s="633"/>
    </row>
    <row r="440" spans="3:9" hidden="1" x14ac:dyDescent="0.35">
      <c r="C440" s="633"/>
      <c r="D440" s="633"/>
      <c r="E440" s="633"/>
      <c r="F440" s="633"/>
      <c r="G440" s="633"/>
      <c r="H440" s="633"/>
      <c r="I440" s="633"/>
    </row>
    <row r="441" spans="3:9" hidden="1" x14ac:dyDescent="0.35">
      <c r="C441" s="633"/>
      <c r="D441" s="633"/>
      <c r="E441" s="633"/>
      <c r="F441" s="633"/>
      <c r="G441" s="633"/>
      <c r="H441" s="633"/>
      <c r="I441" s="633"/>
    </row>
    <row r="442" spans="3:9" hidden="1" x14ac:dyDescent="0.35">
      <c r="C442" s="633"/>
      <c r="D442" s="633"/>
      <c r="E442" s="633"/>
      <c r="F442" s="633"/>
      <c r="G442" s="633"/>
      <c r="H442" s="633"/>
      <c r="I442" s="633"/>
    </row>
    <row r="443" spans="3:9" hidden="1" x14ac:dyDescent="0.35">
      <c r="C443" s="633"/>
      <c r="D443" s="633"/>
      <c r="E443" s="633"/>
      <c r="F443" s="633"/>
      <c r="G443" s="633"/>
      <c r="H443" s="633"/>
      <c r="I443" s="633"/>
    </row>
    <row r="444" spans="3:9" hidden="1" x14ac:dyDescent="0.35">
      <c r="C444" s="633"/>
      <c r="D444" s="633"/>
      <c r="E444" s="633"/>
      <c r="F444" s="633"/>
      <c r="G444" s="633"/>
      <c r="H444" s="633"/>
      <c r="I444" s="633"/>
    </row>
    <row r="445" spans="3:9" hidden="1" x14ac:dyDescent="0.35">
      <c r="C445" s="633"/>
      <c r="D445" s="633"/>
      <c r="E445" s="633"/>
      <c r="F445" s="633"/>
      <c r="G445" s="633"/>
      <c r="H445" s="633"/>
      <c r="I445" s="633"/>
    </row>
    <row r="446" spans="3:9" hidden="1" x14ac:dyDescent="0.35">
      <c r="C446" s="633"/>
      <c r="D446" s="633"/>
      <c r="E446" s="633"/>
      <c r="F446" s="633"/>
      <c r="G446" s="633"/>
      <c r="H446" s="633"/>
      <c r="I446" s="633"/>
    </row>
    <row r="447" spans="3:9" hidden="1" x14ac:dyDescent="0.35">
      <c r="C447" s="633"/>
      <c r="D447" s="633"/>
      <c r="E447" s="633"/>
      <c r="F447" s="633"/>
      <c r="G447" s="633"/>
      <c r="H447" s="633"/>
      <c r="I447" s="633"/>
    </row>
    <row r="448" spans="3:9" hidden="1" x14ac:dyDescent="0.35">
      <c r="C448" s="633"/>
      <c r="D448" s="633"/>
      <c r="E448" s="633"/>
      <c r="F448" s="633"/>
      <c r="G448" s="633"/>
      <c r="H448" s="633"/>
      <c r="I448" s="633"/>
    </row>
    <row r="449" spans="3:9" hidden="1" x14ac:dyDescent="0.35">
      <c r="C449" s="633"/>
      <c r="D449" s="633"/>
      <c r="E449" s="633"/>
      <c r="F449" s="633"/>
      <c r="G449" s="633"/>
      <c r="H449" s="633"/>
      <c r="I449" s="633"/>
    </row>
    <row r="450" spans="3:9" hidden="1" x14ac:dyDescent="0.35">
      <c r="C450" s="633"/>
      <c r="D450" s="633"/>
      <c r="E450" s="633"/>
      <c r="F450" s="633"/>
      <c r="G450" s="633"/>
      <c r="H450" s="633"/>
      <c r="I450" s="633"/>
    </row>
    <row r="451" spans="3:9" hidden="1" x14ac:dyDescent="0.35">
      <c r="C451" s="633"/>
      <c r="D451" s="633"/>
      <c r="E451" s="633"/>
      <c r="F451" s="633"/>
      <c r="G451" s="633"/>
      <c r="H451" s="633"/>
      <c r="I451" s="633"/>
    </row>
    <row r="452" spans="3:9" hidden="1" x14ac:dyDescent="0.35">
      <c r="C452" s="633"/>
      <c r="D452" s="633"/>
      <c r="E452" s="633"/>
      <c r="F452" s="633"/>
      <c r="G452" s="633"/>
      <c r="H452" s="633"/>
      <c r="I452" s="633"/>
    </row>
    <row r="453" spans="3:9" hidden="1" x14ac:dyDescent="0.35">
      <c r="C453" s="633"/>
      <c r="D453" s="633"/>
      <c r="E453" s="633"/>
      <c r="F453" s="633"/>
      <c r="G453" s="633"/>
      <c r="H453" s="633"/>
      <c r="I453" s="633"/>
    </row>
    <row r="454" spans="3:9" hidden="1" x14ac:dyDescent="0.35">
      <c r="C454" s="633"/>
      <c r="D454" s="633"/>
      <c r="E454" s="633"/>
      <c r="F454" s="633"/>
      <c r="G454" s="633"/>
      <c r="H454" s="633"/>
      <c r="I454" s="633"/>
    </row>
    <row r="455" spans="3:9" hidden="1" x14ac:dyDescent="0.35">
      <c r="C455" s="633"/>
      <c r="D455" s="633"/>
      <c r="E455" s="633"/>
      <c r="F455" s="633"/>
      <c r="G455" s="633"/>
      <c r="H455" s="633"/>
      <c r="I455" s="633"/>
    </row>
    <row r="456" spans="3:9" hidden="1" x14ac:dyDescent="0.35">
      <c r="C456" s="633"/>
      <c r="D456" s="633"/>
      <c r="E456" s="633"/>
      <c r="F456" s="633"/>
      <c r="G456" s="633"/>
      <c r="H456" s="633"/>
      <c r="I456" s="633"/>
    </row>
    <row r="457" spans="3:9" hidden="1" x14ac:dyDescent="0.35">
      <c r="C457" s="633"/>
      <c r="D457" s="633"/>
      <c r="E457" s="633"/>
      <c r="F457" s="633"/>
      <c r="G457" s="633"/>
      <c r="H457" s="633"/>
      <c r="I457" s="633"/>
    </row>
    <row r="458" spans="3:9" hidden="1" x14ac:dyDescent="0.35">
      <c r="C458" s="633"/>
      <c r="D458" s="633"/>
      <c r="E458" s="633"/>
      <c r="F458" s="633"/>
      <c r="G458" s="633"/>
      <c r="H458" s="633"/>
      <c r="I458" s="633"/>
    </row>
    <row r="459" spans="3:9" hidden="1" x14ac:dyDescent="0.35">
      <c r="C459" s="633"/>
      <c r="D459" s="633"/>
      <c r="E459" s="633"/>
      <c r="F459" s="633"/>
      <c r="G459" s="633"/>
      <c r="H459" s="633"/>
      <c r="I459" s="633"/>
    </row>
    <row r="460" spans="3:9" hidden="1" x14ac:dyDescent="0.35">
      <c r="C460" s="633"/>
      <c r="D460" s="633"/>
      <c r="E460" s="633"/>
      <c r="F460" s="633"/>
      <c r="G460" s="633"/>
      <c r="H460" s="633"/>
      <c r="I460" s="633"/>
    </row>
    <row r="461" spans="3:9" hidden="1" x14ac:dyDescent="0.35">
      <c r="C461" s="633"/>
      <c r="D461" s="633"/>
      <c r="E461" s="633"/>
      <c r="F461" s="633"/>
      <c r="G461" s="633"/>
      <c r="H461" s="633"/>
      <c r="I461" s="633"/>
    </row>
    <row r="462" spans="3:9" hidden="1" x14ac:dyDescent="0.35">
      <c r="C462" s="633"/>
      <c r="D462" s="633"/>
      <c r="E462" s="633"/>
      <c r="F462" s="633"/>
      <c r="G462" s="633"/>
      <c r="H462" s="633"/>
      <c r="I462" s="633"/>
    </row>
    <row r="463" spans="3:9" hidden="1" x14ac:dyDescent="0.35">
      <c r="C463" s="633"/>
      <c r="D463" s="633"/>
      <c r="E463" s="633"/>
      <c r="F463" s="633"/>
      <c r="G463" s="633"/>
      <c r="H463" s="633"/>
      <c r="I463" s="633"/>
    </row>
    <row r="464" spans="3:9" hidden="1" x14ac:dyDescent="0.35">
      <c r="C464" s="633"/>
      <c r="D464" s="633"/>
      <c r="E464" s="633"/>
      <c r="F464" s="633"/>
      <c r="G464" s="633"/>
      <c r="H464" s="633"/>
      <c r="I464" s="633"/>
    </row>
    <row r="465" spans="3:9" hidden="1" x14ac:dyDescent="0.35">
      <c r="C465" s="633"/>
      <c r="D465" s="633"/>
      <c r="E465" s="633"/>
      <c r="F465" s="633"/>
      <c r="G465" s="633"/>
      <c r="H465" s="633"/>
      <c r="I465" s="633"/>
    </row>
    <row r="466" spans="3:9" hidden="1" x14ac:dyDescent="0.35">
      <c r="C466" s="633"/>
      <c r="D466" s="633"/>
      <c r="E466" s="633"/>
      <c r="F466" s="633"/>
      <c r="G466" s="633"/>
      <c r="H466" s="633"/>
      <c r="I466" s="633"/>
    </row>
    <row r="467" spans="3:9" hidden="1" x14ac:dyDescent="0.35">
      <c r="C467" s="633"/>
      <c r="D467" s="633"/>
      <c r="E467" s="633"/>
      <c r="F467" s="633"/>
      <c r="G467" s="633"/>
      <c r="H467" s="633"/>
      <c r="I467" s="633"/>
    </row>
    <row r="468" spans="3:9" hidden="1" x14ac:dyDescent="0.35">
      <c r="C468" s="633"/>
      <c r="D468" s="633"/>
      <c r="E468" s="633"/>
      <c r="F468" s="633"/>
      <c r="G468" s="633"/>
      <c r="H468" s="633"/>
      <c r="I468" s="633"/>
    </row>
    <row r="469" spans="3:9" hidden="1" x14ac:dyDescent="0.35">
      <c r="C469" s="633"/>
      <c r="D469" s="633"/>
      <c r="E469" s="633"/>
      <c r="F469" s="633"/>
      <c r="G469" s="633"/>
      <c r="H469" s="633"/>
      <c r="I469" s="633"/>
    </row>
    <row r="470" spans="3:9" hidden="1" x14ac:dyDescent="0.35">
      <c r="C470" s="633"/>
      <c r="D470" s="633"/>
      <c r="E470" s="633"/>
      <c r="F470" s="633"/>
      <c r="G470" s="633"/>
      <c r="H470" s="633"/>
      <c r="I470" s="633"/>
    </row>
    <row r="471" spans="3:9" hidden="1" x14ac:dyDescent="0.35">
      <c r="C471" s="633"/>
      <c r="D471" s="633"/>
      <c r="E471" s="633"/>
      <c r="F471" s="633"/>
      <c r="G471" s="633"/>
      <c r="H471" s="633"/>
      <c r="I471" s="633"/>
    </row>
    <row r="472" spans="3:9" hidden="1" x14ac:dyDescent="0.35">
      <c r="C472" s="633"/>
      <c r="D472" s="633"/>
      <c r="E472" s="633"/>
      <c r="F472" s="633"/>
      <c r="G472" s="633"/>
      <c r="H472" s="633"/>
      <c r="I472" s="633"/>
    </row>
    <row r="473" spans="3:9" hidden="1" x14ac:dyDescent="0.35">
      <c r="C473" s="633"/>
      <c r="D473" s="633"/>
      <c r="E473" s="633"/>
      <c r="F473" s="633"/>
      <c r="G473" s="633"/>
      <c r="H473" s="633"/>
      <c r="I473" s="633"/>
    </row>
    <row r="474" spans="3:9" hidden="1" x14ac:dyDescent="0.35">
      <c r="C474" s="633"/>
      <c r="D474" s="633"/>
      <c r="E474" s="633"/>
      <c r="F474" s="633"/>
      <c r="G474" s="633"/>
      <c r="H474" s="633"/>
      <c r="I474" s="633"/>
    </row>
    <row r="475" spans="3:9" hidden="1" x14ac:dyDescent="0.35">
      <c r="C475" s="633"/>
      <c r="D475" s="633"/>
      <c r="E475" s="633"/>
      <c r="F475" s="633"/>
      <c r="G475" s="633"/>
      <c r="H475" s="633"/>
      <c r="I475" s="633"/>
    </row>
    <row r="476" spans="3:9" hidden="1" x14ac:dyDescent="0.35">
      <c r="C476" s="633"/>
      <c r="D476" s="633"/>
      <c r="E476" s="633"/>
      <c r="F476" s="633"/>
      <c r="G476" s="633"/>
      <c r="H476" s="633"/>
      <c r="I476" s="633"/>
    </row>
    <row r="477" spans="3:9" hidden="1" x14ac:dyDescent="0.35">
      <c r="C477" s="633"/>
      <c r="D477" s="633"/>
      <c r="E477" s="633"/>
      <c r="F477" s="633"/>
      <c r="G477" s="633"/>
      <c r="H477" s="633"/>
      <c r="I477" s="633"/>
    </row>
    <row r="478" spans="3:9" hidden="1" x14ac:dyDescent="0.35">
      <c r="C478" s="633"/>
      <c r="D478" s="633"/>
      <c r="E478" s="633"/>
      <c r="F478" s="633"/>
      <c r="G478" s="633"/>
      <c r="H478" s="633"/>
      <c r="I478" s="633"/>
    </row>
    <row r="479" spans="3:9" hidden="1" x14ac:dyDescent="0.35">
      <c r="C479" s="633"/>
      <c r="D479" s="633"/>
      <c r="E479" s="633"/>
      <c r="F479" s="633"/>
      <c r="G479" s="633"/>
      <c r="H479" s="633"/>
      <c r="I479" s="633"/>
    </row>
    <row r="480" spans="3:9" hidden="1" x14ac:dyDescent="0.35">
      <c r="C480" s="633"/>
      <c r="D480" s="633"/>
      <c r="E480" s="633"/>
      <c r="F480" s="633"/>
      <c r="G480" s="633"/>
      <c r="H480" s="633"/>
      <c r="I480" s="633"/>
    </row>
    <row r="481" spans="3:9" hidden="1" x14ac:dyDescent="0.35">
      <c r="C481" s="633"/>
      <c r="D481" s="633"/>
      <c r="E481" s="633"/>
      <c r="F481" s="633"/>
      <c r="G481" s="633"/>
      <c r="H481" s="633"/>
      <c r="I481" s="633"/>
    </row>
    <row r="482" spans="3:9" hidden="1" x14ac:dyDescent="0.35">
      <c r="C482" s="633"/>
      <c r="D482" s="633"/>
      <c r="E482" s="633"/>
      <c r="F482" s="633"/>
      <c r="G482" s="633"/>
      <c r="H482" s="633"/>
      <c r="I482" s="633"/>
    </row>
    <row r="483" spans="3:9" hidden="1" x14ac:dyDescent="0.35">
      <c r="C483" s="633"/>
      <c r="D483" s="633"/>
      <c r="E483" s="633"/>
      <c r="F483" s="633"/>
      <c r="G483" s="633"/>
      <c r="H483" s="633"/>
      <c r="I483" s="633"/>
    </row>
    <row r="484" spans="3:9" hidden="1" x14ac:dyDescent="0.35">
      <c r="C484" s="633"/>
      <c r="D484" s="633"/>
      <c r="E484" s="633"/>
      <c r="F484" s="633"/>
      <c r="G484" s="633"/>
      <c r="H484" s="633"/>
      <c r="I484" s="633"/>
    </row>
    <row r="485" spans="3:9" hidden="1" x14ac:dyDescent="0.35">
      <c r="C485" s="633"/>
      <c r="D485" s="633"/>
      <c r="E485" s="633"/>
      <c r="F485" s="633"/>
      <c r="G485" s="633"/>
      <c r="H485" s="633"/>
      <c r="I485" s="633"/>
    </row>
    <row r="486" spans="3:9" hidden="1" x14ac:dyDescent="0.35">
      <c r="C486" s="633"/>
      <c r="D486" s="633"/>
      <c r="E486" s="633"/>
      <c r="F486" s="633"/>
      <c r="G486" s="633"/>
      <c r="H486" s="633"/>
      <c r="I486" s="633"/>
    </row>
    <row r="487" spans="3:9" hidden="1" x14ac:dyDescent="0.35">
      <c r="C487" s="633"/>
      <c r="D487" s="633"/>
      <c r="E487" s="633"/>
      <c r="F487" s="633"/>
      <c r="G487" s="633"/>
      <c r="H487" s="633"/>
      <c r="I487" s="633"/>
    </row>
    <row r="488" spans="3:9" hidden="1" x14ac:dyDescent="0.35">
      <c r="C488" s="633"/>
      <c r="D488" s="633"/>
      <c r="E488" s="633"/>
      <c r="F488" s="633"/>
      <c r="G488" s="633"/>
      <c r="H488" s="633"/>
      <c r="I488" s="633"/>
    </row>
    <row r="489" spans="3:9" hidden="1" x14ac:dyDescent="0.35">
      <c r="C489" s="633"/>
      <c r="D489" s="633"/>
      <c r="E489" s="633"/>
      <c r="F489" s="633"/>
      <c r="G489" s="633"/>
      <c r="H489" s="633"/>
      <c r="I489" s="633"/>
    </row>
    <row r="490" spans="3:9" hidden="1" x14ac:dyDescent="0.35">
      <c r="C490" s="633"/>
      <c r="D490" s="633"/>
      <c r="E490" s="633"/>
      <c r="F490" s="633"/>
      <c r="G490" s="633"/>
      <c r="H490" s="633"/>
      <c r="I490" s="633"/>
    </row>
    <row r="491" spans="3:9" hidden="1" x14ac:dyDescent="0.35">
      <c r="C491" s="633"/>
      <c r="D491" s="633"/>
      <c r="E491" s="633"/>
      <c r="F491" s="633"/>
      <c r="G491" s="633"/>
      <c r="H491" s="633"/>
      <c r="I491" s="633"/>
    </row>
    <row r="492" spans="3:9" hidden="1" x14ac:dyDescent="0.35">
      <c r="C492" s="633"/>
      <c r="D492" s="633"/>
      <c r="E492" s="633"/>
      <c r="F492" s="633"/>
      <c r="G492" s="633"/>
      <c r="H492" s="633"/>
      <c r="I492" s="633"/>
    </row>
    <row r="493" spans="3:9" hidden="1" x14ac:dyDescent="0.35">
      <c r="C493" s="633"/>
      <c r="D493" s="633"/>
      <c r="E493" s="633"/>
      <c r="F493" s="633"/>
      <c r="G493" s="633"/>
      <c r="H493" s="633"/>
      <c r="I493" s="633"/>
    </row>
    <row r="494" spans="3:9" hidden="1" x14ac:dyDescent="0.35">
      <c r="C494" s="633"/>
      <c r="D494" s="633"/>
      <c r="E494" s="633"/>
      <c r="F494" s="633"/>
      <c r="G494" s="633"/>
      <c r="H494" s="633"/>
      <c r="I494" s="633"/>
    </row>
    <row r="495" spans="3:9" hidden="1" x14ac:dyDescent="0.35">
      <c r="C495" s="633"/>
      <c r="D495" s="633"/>
      <c r="E495" s="633"/>
      <c r="F495" s="633"/>
      <c r="G495" s="633"/>
      <c r="H495" s="633"/>
      <c r="I495" s="633"/>
    </row>
    <row r="496" spans="3:9" hidden="1" x14ac:dyDescent="0.35">
      <c r="C496" s="633"/>
      <c r="D496" s="633"/>
      <c r="E496" s="633"/>
      <c r="F496" s="633"/>
      <c r="G496" s="633"/>
      <c r="H496" s="633"/>
      <c r="I496" s="633"/>
    </row>
    <row r="497" spans="3:9" hidden="1" x14ac:dyDescent="0.35">
      <c r="C497" s="633"/>
      <c r="D497" s="633"/>
      <c r="E497" s="633"/>
      <c r="F497" s="633"/>
      <c r="G497" s="633"/>
      <c r="H497" s="633"/>
      <c r="I497" s="633"/>
    </row>
    <row r="498" spans="3:9" hidden="1" x14ac:dyDescent="0.35">
      <c r="C498" s="633"/>
      <c r="D498" s="633"/>
      <c r="E498" s="633"/>
      <c r="F498" s="633"/>
      <c r="G498" s="633"/>
      <c r="H498" s="633"/>
      <c r="I498" s="633"/>
    </row>
    <row r="499" spans="3:9" hidden="1" x14ac:dyDescent="0.35">
      <c r="C499" s="633"/>
      <c r="D499" s="633"/>
      <c r="E499" s="633"/>
      <c r="F499" s="633"/>
      <c r="G499" s="633"/>
      <c r="H499" s="633"/>
      <c r="I499" s="633"/>
    </row>
    <row r="500" spans="3:9" hidden="1" x14ac:dyDescent="0.35">
      <c r="C500" s="633"/>
      <c r="D500" s="633"/>
      <c r="E500" s="633"/>
      <c r="F500" s="633"/>
      <c r="G500" s="633"/>
      <c r="H500" s="633"/>
      <c r="I500" s="633"/>
    </row>
    <row r="501" spans="3:9" hidden="1" x14ac:dyDescent="0.35">
      <c r="C501" s="633"/>
      <c r="D501" s="633"/>
      <c r="E501" s="633"/>
      <c r="F501" s="633"/>
      <c r="G501" s="633"/>
      <c r="H501" s="633"/>
      <c r="I501" s="633"/>
    </row>
    <row r="502" spans="3:9" hidden="1" x14ac:dyDescent="0.35">
      <c r="C502" s="633"/>
      <c r="D502" s="633"/>
      <c r="E502" s="633"/>
      <c r="F502" s="633"/>
      <c r="G502" s="633"/>
      <c r="H502" s="633"/>
      <c r="I502" s="633"/>
    </row>
    <row r="503" spans="3:9" hidden="1" x14ac:dyDescent="0.35">
      <c r="C503" s="633"/>
      <c r="D503" s="633"/>
      <c r="E503" s="633"/>
      <c r="F503" s="633"/>
      <c r="G503" s="633"/>
      <c r="H503" s="633"/>
      <c r="I503" s="633"/>
    </row>
    <row r="504" spans="3:9" hidden="1" x14ac:dyDescent="0.35">
      <c r="C504" s="633"/>
      <c r="D504" s="633"/>
      <c r="E504" s="633"/>
      <c r="F504" s="633"/>
      <c r="G504" s="633"/>
      <c r="H504" s="633"/>
      <c r="I504" s="633"/>
    </row>
    <row r="505" spans="3:9" hidden="1" x14ac:dyDescent="0.35">
      <c r="C505" s="633"/>
      <c r="D505" s="633"/>
      <c r="E505" s="633"/>
      <c r="F505" s="633"/>
      <c r="G505" s="633"/>
      <c r="H505" s="633"/>
      <c r="I505" s="633"/>
    </row>
    <row r="506" spans="3:9" hidden="1" x14ac:dyDescent="0.35">
      <c r="C506" s="633"/>
      <c r="D506" s="633"/>
      <c r="E506" s="633"/>
      <c r="F506" s="633"/>
      <c r="G506" s="633"/>
      <c r="H506" s="633"/>
      <c r="I506" s="633"/>
    </row>
    <row r="507" spans="3:9" hidden="1" x14ac:dyDescent="0.35">
      <c r="C507" s="633"/>
      <c r="D507" s="633"/>
      <c r="E507" s="633"/>
      <c r="F507" s="633"/>
      <c r="G507" s="633"/>
      <c r="H507" s="633"/>
      <c r="I507" s="633"/>
    </row>
  </sheetData>
  <mergeCells count="13">
    <mergeCell ref="A7:A8"/>
    <mergeCell ref="B7:B8"/>
    <mergeCell ref="I7:I8"/>
    <mergeCell ref="C7:D7"/>
    <mergeCell ref="E7:F7"/>
    <mergeCell ref="G7:H7"/>
    <mergeCell ref="A6:I6"/>
    <mergeCell ref="A1:C1"/>
    <mergeCell ref="H1:I1"/>
    <mergeCell ref="A2:C2"/>
    <mergeCell ref="H2:I2"/>
    <mergeCell ref="A4:I5"/>
    <mergeCell ref="A3:I3"/>
  </mergeCells>
  <hyperlinks>
    <hyperlink ref="J1" location="'2. List of Templates'!A1" display="Go back to List" xr:uid="{00000000-0004-0000-2200-000000000000}"/>
  </hyperlinks>
  <printOptions horizontalCentered="1"/>
  <pageMargins left="0.23622047244094491" right="0.23622047244094491" top="0.70866141732283472" bottom="0.51181102362204722" header="0.31496062992125984" footer="0.31496062992125984"/>
  <pageSetup scale="61" orientation="landscape" r:id="rId1"/>
  <headerFooter>
    <oddFooter>&amp;L&amp;"Calibri,Regular"&amp;12
NERC FORM RAR 5 (OFF-GRID)&amp;C
&amp;"Calibri,Regular"&amp;12&amp;A &amp;R
&amp;"Calibri,Regular"&amp;12Page &amp;P of &amp;N</oddFooter>
  </headerFooter>
  <rowBreaks count="6" manualBreakCount="6">
    <brk id="42" max="8" man="1"/>
    <brk id="93" max="8" man="1"/>
    <brk id="133" max="8" man="1"/>
    <brk id="179" max="8" man="1"/>
    <brk id="222" max="8" man="1"/>
    <brk id="262" max="8"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Q209"/>
  <sheetViews>
    <sheetView topLeftCell="A19" zoomScaleNormal="100" workbookViewId="0">
      <selection activeCell="C34" sqref="C34"/>
    </sheetView>
  </sheetViews>
  <sheetFormatPr defaultColWidth="0" defaultRowHeight="15.5" zeroHeight="1" x14ac:dyDescent="0.35"/>
  <cols>
    <col min="1" max="1" width="12" style="326" customWidth="1"/>
    <col min="2" max="2" width="35.796875" style="326" customWidth="1"/>
    <col min="3" max="3" width="12.5" style="326" customWidth="1"/>
    <col min="4" max="4" width="14.5" style="326" customWidth="1"/>
    <col min="5" max="5" width="12.5" style="326" customWidth="1"/>
    <col min="6" max="6" width="13" style="326" customWidth="1"/>
    <col min="7" max="7" width="12.5" style="326" customWidth="1"/>
    <col min="8" max="8" width="6.69921875" style="326" customWidth="1"/>
    <col min="9" max="9" width="8" style="326" customWidth="1"/>
    <col min="10" max="10" width="15.296875" style="326" customWidth="1"/>
    <col min="11" max="11" width="12.5" style="326" customWidth="1"/>
    <col min="12" max="12" width="17.796875" style="326" bestFit="1" customWidth="1"/>
    <col min="13" max="17" width="0" style="326" hidden="1" customWidth="1"/>
    <col min="18" max="16384" width="10.69921875" style="326" hidden="1"/>
  </cols>
  <sheetData>
    <row r="1" spans="1:12" x14ac:dyDescent="0.35">
      <c r="A1" s="936" t="str">
        <f>'[4]Changes during the year'!A1</f>
        <v>Name of Licensee</v>
      </c>
      <c r="B1" s="936"/>
      <c r="C1" s="936"/>
      <c r="D1" s="936"/>
      <c r="E1" s="936"/>
      <c r="F1" s="936"/>
      <c r="G1" s="936"/>
      <c r="H1" s="936"/>
      <c r="I1" s="936" t="str">
        <f>'[4]Changes during the year'!B1</f>
        <v>Reporting Period</v>
      </c>
      <c r="J1" s="936"/>
      <c r="K1" s="936"/>
      <c r="L1" s="325" t="s">
        <v>1016</v>
      </c>
    </row>
    <row r="2" spans="1:12" x14ac:dyDescent="0.35">
      <c r="A2" s="936" t="str">
        <f>'[4]Changes during the year'!A2:A3</f>
        <v>XXXXXXX | NERC/LC/XXX</v>
      </c>
      <c r="B2" s="936"/>
      <c r="C2" s="936"/>
      <c r="D2" s="936"/>
      <c r="E2" s="936"/>
      <c r="F2" s="936"/>
      <c r="G2" s="936"/>
      <c r="H2" s="936"/>
      <c r="I2" s="975" t="str">
        <f>'[4]Changes during the year'!B2:B3</f>
        <v>dd/yy/mm</v>
      </c>
      <c r="J2" s="975"/>
      <c r="K2" s="975"/>
    </row>
    <row r="3" spans="1:12" x14ac:dyDescent="0.35">
      <c r="A3" s="936"/>
      <c r="B3" s="936"/>
      <c r="C3" s="936"/>
      <c r="D3" s="936"/>
      <c r="E3" s="936"/>
      <c r="F3" s="936"/>
      <c r="G3" s="936"/>
      <c r="H3" s="936"/>
      <c r="I3" s="975"/>
      <c r="J3" s="975"/>
      <c r="K3" s="975"/>
    </row>
    <row r="4" spans="1:12" x14ac:dyDescent="0.35">
      <c r="A4" s="976"/>
      <c r="B4" s="976"/>
      <c r="C4" s="976"/>
      <c r="D4" s="976"/>
      <c r="E4" s="976"/>
      <c r="F4" s="976"/>
      <c r="G4" s="976"/>
      <c r="H4" s="976"/>
      <c r="I4" s="976"/>
      <c r="J4" s="976"/>
      <c r="K4" s="976"/>
    </row>
    <row r="5" spans="1:12" x14ac:dyDescent="0.35">
      <c r="A5" s="937" t="s">
        <v>1021</v>
      </c>
      <c r="B5" s="937"/>
      <c r="C5" s="937"/>
      <c r="D5" s="937"/>
      <c r="E5" s="937"/>
      <c r="F5" s="937"/>
      <c r="G5" s="937"/>
      <c r="H5" s="937"/>
      <c r="I5" s="937"/>
      <c r="J5" s="937"/>
      <c r="K5" s="937"/>
    </row>
    <row r="6" spans="1:12" x14ac:dyDescent="0.35">
      <c r="A6" s="974"/>
      <c r="B6" s="974"/>
      <c r="C6" s="974"/>
      <c r="D6" s="974"/>
      <c r="E6" s="974"/>
      <c r="F6" s="974"/>
      <c r="G6" s="974"/>
      <c r="H6" s="974"/>
      <c r="I6" s="974"/>
      <c r="J6" s="974"/>
      <c r="K6" s="974"/>
    </row>
    <row r="7" spans="1:12" ht="16.5" customHeight="1" x14ac:dyDescent="0.35">
      <c r="A7" s="937" t="s">
        <v>1046</v>
      </c>
      <c r="B7" s="937" t="s">
        <v>1017</v>
      </c>
      <c r="C7" s="937" t="s">
        <v>689</v>
      </c>
      <c r="D7" s="937"/>
      <c r="E7" s="937"/>
      <c r="F7" s="937"/>
      <c r="G7" s="937" t="s">
        <v>1047</v>
      </c>
      <c r="H7" s="937"/>
      <c r="I7" s="937"/>
      <c r="J7" s="937"/>
      <c r="K7" s="937"/>
    </row>
    <row r="8" spans="1:12" s="659" customFormat="1" ht="64" customHeight="1" x14ac:dyDescent="0.3">
      <c r="A8" s="937"/>
      <c r="B8" s="937"/>
      <c r="C8" s="662" t="s">
        <v>1158</v>
      </c>
      <c r="D8" s="662" t="s">
        <v>1144</v>
      </c>
      <c r="E8" s="662" t="s">
        <v>1145</v>
      </c>
      <c r="F8" s="662" t="s">
        <v>1036</v>
      </c>
      <c r="G8" s="662" t="s">
        <v>1159</v>
      </c>
      <c r="H8" s="977" t="s">
        <v>1146</v>
      </c>
      <c r="I8" s="977"/>
      <c r="J8" s="662" t="s">
        <v>1142</v>
      </c>
      <c r="K8" s="662" t="s">
        <v>584</v>
      </c>
    </row>
    <row r="9" spans="1:12" s="659" customFormat="1" ht="18.649999999999999" customHeight="1" x14ac:dyDescent="0.3">
      <c r="A9" s="937"/>
      <c r="B9" s="333"/>
      <c r="C9" s="322" t="s">
        <v>1103</v>
      </c>
      <c r="D9" s="322" t="s">
        <v>1103</v>
      </c>
      <c r="E9" s="322" t="s">
        <v>1103</v>
      </c>
      <c r="F9" s="322"/>
      <c r="G9" s="322" t="s">
        <v>1103</v>
      </c>
      <c r="H9" s="937" t="s">
        <v>1103</v>
      </c>
      <c r="I9" s="937"/>
      <c r="J9" s="322" t="s">
        <v>1103</v>
      </c>
      <c r="K9" s="322"/>
    </row>
    <row r="10" spans="1:12" x14ac:dyDescent="0.35">
      <c r="A10" s="937"/>
      <c r="B10" s="322" t="s">
        <v>3</v>
      </c>
      <c r="C10" s="322" t="s">
        <v>4</v>
      </c>
      <c r="D10" s="322" t="s">
        <v>5</v>
      </c>
      <c r="E10" s="322" t="s">
        <v>8</v>
      </c>
      <c r="F10" s="322" t="s">
        <v>12</v>
      </c>
      <c r="G10" s="322" t="s">
        <v>14</v>
      </c>
      <c r="H10" s="937" t="s">
        <v>15</v>
      </c>
      <c r="I10" s="937"/>
      <c r="J10" s="322" t="s">
        <v>16</v>
      </c>
      <c r="K10" s="322" t="s">
        <v>17</v>
      </c>
    </row>
    <row r="11" spans="1:12" x14ac:dyDescent="0.35">
      <c r="A11" s="334"/>
      <c r="B11" s="313" t="s">
        <v>1018</v>
      </c>
      <c r="C11" s="324">
        <f>'9. Regulatory SFP'!C72</f>
        <v>0</v>
      </c>
      <c r="D11" s="315"/>
      <c r="E11" s="324">
        <f>C11+D11</f>
        <v>0</v>
      </c>
      <c r="F11" s="315"/>
      <c r="G11" s="324">
        <v>0</v>
      </c>
      <c r="H11" s="973"/>
      <c r="I11" s="973"/>
      <c r="J11" s="324">
        <f>G11+H11</f>
        <v>0</v>
      </c>
      <c r="K11" s="315"/>
    </row>
    <row r="12" spans="1:12" x14ac:dyDescent="0.35">
      <c r="A12" s="663">
        <f>'9. Regulatory SFP'!A8</f>
        <v>0</v>
      </c>
      <c r="B12" s="664" t="s">
        <v>1024</v>
      </c>
      <c r="C12" s="324">
        <f>'9. Regulatory SFP'!C16</f>
        <v>0</v>
      </c>
      <c r="D12" s="315"/>
      <c r="E12" s="324">
        <f t="shared" ref="E12:E75" si="0">C12+D12</f>
        <v>0</v>
      </c>
      <c r="F12" s="315"/>
      <c r="G12" s="324">
        <v>0</v>
      </c>
      <c r="H12" s="971"/>
      <c r="I12" s="972"/>
      <c r="J12" s="324">
        <f t="shared" ref="J12:J75" si="1">G12+H12</f>
        <v>0</v>
      </c>
      <c r="K12" s="315"/>
    </row>
    <row r="13" spans="1:12" x14ac:dyDescent="0.35">
      <c r="A13" s="663">
        <f>'9. Regulatory SFP'!A9</f>
        <v>0</v>
      </c>
      <c r="B13" s="665" t="s">
        <v>506</v>
      </c>
      <c r="C13" s="324">
        <f>'9. Regulatory SFP'!C9</f>
        <v>0</v>
      </c>
      <c r="D13" s="315"/>
      <c r="E13" s="324">
        <f t="shared" si="0"/>
        <v>0</v>
      </c>
      <c r="F13" s="315"/>
      <c r="G13" s="324">
        <v>0</v>
      </c>
      <c r="H13" s="971"/>
      <c r="I13" s="972"/>
      <c r="J13" s="324">
        <f t="shared" si="1"/>
        <v>0</v>
      </c>
      <c r="K13" s="315"/>
    </row>
    <row r="14" spans="1:12" x14ac:dyDescent="0.35">
      <c r="A14" s="663">
        <f>'9. Regulatory SFP'!A10</f>
        <v>0</v>
      </c>
      <c r="B14" s="665" t="s">
        <v>507</v>
      </c>
      <c r="C14" s="324">
        <f>'9. Regulatory SFP'!C10</f>
        <v>0</v>
      </c>
      <c r="D14" s="315"/>
      <c r="E14" s="324">
        <f t="shared" si="0"/>
        <v>0</v>
      </c>
      <c r="F14" s="315"/>
      <c r="G14" s="324">
        <v>0</v>
      </c>
      <c r="H14" s="971"/>
      <c r="I14" s="972"/>
      <c r="J14" s="324">
        <f t="shared" si="1"/>
        <v>0</v>
      </c>
      <c r="K14" s="315"/>
    </row>
    <row r="15" spans="1:12" x14ac:dyDescent="0.35">
      <c r="A15" s="663">
        <f>'9. Regulatory SFP'!A11</f>
        <v>0</v>
      </c>
      <c r="B15" s="665" t="s">
        <v>27</v>
      </c>
      <c r="C15" s="324">
        <f>'9. Regulatory SFP'!C11</f>
        <v>0</v>
      </c>
      <c r="D15" s="315"/>
      <c r="E15" s="324">
        <f t="shared" si="0"/>
        <v>0</v>
      </c>
      <c r="F15" s="315"/>
      <c r="G15" s="324">
        <v>0</v>
      </c>
      <c r="H15" s="971"/>
      <c r="I15" s="972"/>
      <c r="J15" s="324">
        <f t="shared" si="1"/>
        <v>0</v>
      </c>
      <c r="K15" s="315"/>
    </row>
    <row r="16" spans="1:12" x14ac:dyDescent="0.35">
      <c r="A16" s="663">
        <f>'9. Regulatory SFP'!A12</f>
        <v>0</v>
      </c>
      <c r="B16" s="665" t="s">
        <v>508</v>
      </c>
      <c r="C16" s="324">
        <f>'9. Regulatory SFP'!C12</f>
        <v>0</v>
      </c>
      <c r="D16" s="315"/>
      <c r="E16" s="324">
        <f t="shared" si="0"/>
        <v>0</v>
      </c>
      <c r="F16" s="315"/>
      <c r="G16" s="324">
        <v>0</v>
      </c>
      <c r="H16" s="971"/>
      <c r="I16" s="972"/>
      <c r="J16" s="324">
        <f t="shared" si="1"/>
        <v>0</v>
      </c>
      <c r="K16" s="315"/>
    </row>
    <row r="17" spans="1:11" x14ac:dyDescent="0.35">
      <c r="A17" s="663">
        <f>'9. Regulatory SFP'!A13</f>
        <v>0</v>
      </c>
      <c r="B17" s="666" t="s">
        <v>509</v>
      </c>
      <c r="C17" s="324">
        <f>'9. Regulatory SFP'!C13</f>
        <v>0</v>
      </c>
      <c r="D17" s="315"/>
      <c r="E17" s="324">
        <f t="shared" si="0"/>
        <v>0</v>
      </c>
      <c r="F17" s="315"/>
      <c r="G17" s="324">
        <v>0</v>
      </c>
      <c r="H17" s="971"/>
      <c r="I17" s="972"/>
      <c r="J17" s="324">
        <f t="shared" si="1"/>
        <v>0</v>
      </c>
      <c r="K17" s="315"/>
    </row>
    <row r="18" spans="1:11" x14ac:dyDescent="0.35">
      <c r="A18" s="663">
        <f>'9. Regulatory SFP'!A14</f>
        <v>0</v>
      </c>
      <c r="B18" s="665" t="s">
        <v>36</v>
      </c>
      <c r="C18" s="324">
        <f>'9. Regulatory SFP'!C14</f>
        <v>0</v>
      </c>
      <c r="D18" s="315"/>
      <c r="E18" s="324">
        <f t="shared" si="0"/>
        <v>0</v>
      </c>
      <c r="F18" s="315"/>
      <c r="G18" s="324">
        <v>0</v>
      </c>
      <c r="H18" s="971"/>
      <c r="I18" s="972"/>
      <c r="J18" s="324">
        <f t="shared" si="1"/>
        <v>0</v>
      </c>
      <c r="K18" s="315"/>
    </row>
    <row r="19" spans="1:11" ht="31" x14ac:dyDescent="0.35">
      <c r="A19" s="663">
        <f>'9. Regulatory SFP'!A15</f>
        <v>0</v>
      </c>
      <c r="B19" s="666" t="s">
        <v>510</v>
      </c>
      <c r="C19" s="324">
        <f>'9. Regulatory SFP'!C15</f>
        <v>0</v>
      </c>
      <c r="D19" s="315"/>
      <c r="E19" s="324">
        <f t="shared" si="0"/>
        <v>0</v>
      </c>
      <c r="F19" s="315"/>
      <c r="G19" s="324">
        <v>0</v>
      </c>
      <c r="H19" s="971"/>
      <c r="I19" s="972"/>
      <c r="J19" s="324">
        <f t="shared" si="1"/>
        <v>0</v>
      </c>
      <c r="K19" s="315"/>
    </row>
    <row r="20" spans="1:11" x14ac:dyDescent="0.35">
      <c r="A20" s="663">
        <f>'9. Regulatory SFP'!A17</f>
        <v>0</v>
      </c>
      <c r="B20" s="664" t="s">
        <v>1025</v>
      </c>
      <c r="C20" s="324">
        <f>'9. Regulatory SFP'!C50</f>
        <v>0</v>
      </c>
      <c r="D20" s="315"/>
      <c r="E20" s="324">
        <f t="shared" si="0"/>
        <v>0</v>
      </c>
      <c r="F20" s="315"/>
      <c r="G20" s="324">
        <v>0</v>
      </c>
      <c r="H20" s="971"/>
      <c r="I20" s="972"/>
      <c r="J20" s="324">
        <f t="shared" si="1"/>
        <v>0</v>
      </c>
      <c r="K20" s="315"/>
    </row>
    <row r="21" spans="1:11" x14ac:dyDescent="0.35">
      <c r="A21" s="663">
        <f>'9. Regulatory SFP'!A18</f>
        <v>0</v>
      </c>
      <c r="B21" s="443" t="s">
        <v>315</v>
      </c>
      <c r="C21" s="324">
        <f>'9. Regulatory SFP'!C18</f>
        <v>0</v>
      </c>
      <c r="D21" s="315"/>
      <c r="E21" s="324">
        <f t="shared" si="0"/>
        <v>0</v>
      </c>
      <c r="F21" s="315"/>
      <c r="G21" s="324">
        <v>0</v>
      </c>
      <c r="H21" s="971"/>
      <c r="I21" s="972"/>
      <c r="J21" s="324">
        <f t="shared" si="1"/>
        <v>0</v>
      </c>
      <c r="K21" s="315"/>
    </row>
    <row r="22" spans="1:11" x14ac:dyDescent="0.35">
      <c r="A22" s="663">
        <f>'9. Regulatory SFP'!A19</f>
        <v>0</v>
      </c>
      <c r="B22" s="443" t="s">
        <v>316</v>
      </c>
      <c r="C22" s="324">
        <f>'9. Regulatory SFP'!C19</f>
        <v>0</v>
      </c>
      <c r="D22" s="315"/>
      <c r="E22" s="324">
        <f t="shared" si="0"/>
        <v>0</v>
      </c>
      <c r="F22" s="315"/>
      <c r="G22" s="324">
        <v>0</v>
      </c>
      <c r="H22" s="971"/>
      <c r="I22" s="972"/>
      <c r="J22" s="324">
        <f t="shared" si="1"/>
        <v>0</v>
      </c>
      <c r="K22" s="315"/>
    </row>
    <row r="23" spans="1:11" x14ac:dyDescent="0.35">
      <c r="A23" s="663">
        <f>'9. Regulatory SFP'!A20</f>
        <v>0</v>
      </c>
      <c r="B23" s="443" t="s">
        <v>317</v>
      </c>
      <c r="C23" s="324">
        <f>'9. Regulatory SFP'!C20</f>
        <v>0</v>
      </c>
      <c r="D23" s="315"/>
      <c r="E23" s="324">
        <f t="shared" si="0"/>
        <v>0</v>
      </c>
      <c r="F23" s="315"/>
      <c r="G23" s="324">
        <v>0</v>
      </c>
      <c r="H23" s="971"/>
      <c r="I23" s="972"/>
      <c r="J23" s="324">
        <f t="shared" si="1"/>
        <v>0</v>
      </c>
      <c r="K23" s="315"/>
    </row>
    <row r="24" spans="1:11" x14ac:dyDescent="0.35">
      <c r="A24" s="663">
        <f>'9. Regulatory SFP'!A21</f>
        <v>0</v>
      </c>
      <c r="B24" s="443" t="s">
        <v>318</v>
      </c>
      <c r="C24" s="324">
        <f>'9. Regulatory SFP'!C21</f>
        <v>0</v>
      </c>
      <c r="D24" s="315"/>
      <c r="E24" s="324">
        <f t="shared" si="0"/>
        <v>0</v>
      </c>
      <c r="F24" s="315"/>
      <c r="G24" s="324">
        <v>0</v>
      </c>
      <c r="H24" s="971"/>
      <c r="I24" s="972"/>
      <c r="J24" s="324">
        <f t="shared" si="1"/>
        <v>0</v>
      </c>
      <c r="K24" s="315"/>
    </row>
    <row r="25" spans="1:11" ht="31" x14ac:dyDescent="0.35">
      <c r="A25" s="663">
        <f>'9. Regulatory SFP'!A22</f>
        <v>0</v>
      </c>
      <c r="B25" s="667" t="s">
        <v>319</v>
      </c>
      <c r="C25" s="324">
        <f>'9. Regulatory SFP'!C22</f>
        <v>0</v>
      </c>
      <c r="D25" s="315"/>
      <c r="E25" s="324">
        <f t="shared" si="0"/>
        <v>0</v>
      </c>
      <c r="F25" s="315"/>
      <c r="G25" s="324">
        <v>0</v>
      </c>
      <c r="H25" s="971"/>
      <c r="I25" s="972"/>
      <c r="J25" s="324">
        <f t="shared" si="1"/>
        <v>0</v>
      </c>
      <c r="K25" s="315"/>
    </row>
    <row r="26" spans="1:11" x14ac:dyDescent="0.35">
      <c r="A26" s="663">
        <f>'9. Regulatory SFP'!A23</f>
        <v>0</v>
      </c>
      <c r="B26" s="443" t="s">
        <v>320</v>
      </c>
      <c r="C26" s="324">
        <f>'9. Regulatory SFP'!C23</f>
        <v>0</v>
      </c>
      <c r="D26" s="315"/>
      <c r="E26" s="324">
        <f t="shared" si="0"/>
        <v>0</v>
      </c>
      <c r="F26" s="315"/>
      <c r="G26" s="324">
        <v>0</v>
      </c>
      <c r="H26" s="971"/>
      <c r="I26" s="972"/>
      <c r="J26" s="324">
        <f t="shared" si="1"/>
        <v>0</v>
      </c>
      <c r="K26" s="315"/>
    </row>
    <row r="27" spans="1:11" ht="31" x14ac:dyDescent="0.35">
      <c r="A27" s="663">
        <f>'9. Regulatory SFP'!A24</f>
        <v>0</v>
      </c>
      <c r="B27" s="667" t="s">
        <v>321</v>
      </c>
      <c r="C27" s="324">
        <f>'9. Regulatory SFP'!C24</f>
        <v>0</v>
      </c>
      <c r="D27" s="315"/>
      <c r="E27" s="324">
        <f t="shared" si="0"/>
        <v>0</v>
      </c>
      <c r="F27" s="315"/>
      <c r="G27" s="324">
        <v>0</v>
      </c>
      <c r="H27" s="971"/>
      <c r="I27" s="972"/>
      <c r="J27" s="324">
        <f t="shared" si="1"/>
        <v>0</v>
      </c>
      <c r="K27" s="315"/>
    </row>
    <row r="28" spans="1:11" ht="31" x14ac:dyDescent="0.35">
      <c r="A28" s="663">
        <f>'9. Regulatory SFP'!A25</f>
        <v>0</v>
      </c>
      <c r="B28" s="667" t="s">
        <v>322</v>
      </c>
      <c r="C28" s="324">
        <f>'9. Regulatory SFP'!C25</f>
        <v>0</v>
      </c>
      <c r="D28" s="315"/>
      <c r="E28" s="324">
        <f t="shared" si="0"/>
        <v>0</v>
      </c>
      <c r="F28" s="315"/>
      <c r="G28" s="324">
        <v>0</v>
      </c>
      <c r="H28" s="971"/>
      <c r="I28" s="972"/>
      <c r="J28" s="324">
        <f t="shared" si="1"/>
        <v>0</v>
      </c>
      <c r="K28" s="315"/>
    </row>
    <row r="29" spans="1:11" x14ac:dyDescent="0.35">
      <c r="A29" s="663">
        <f>'9. Regulatory SFP'!A26</f>
        <v>0</v>
      </c>
      <c r="B29" s="443" t="s">
        <v>323</v>
      </c>
      <c r="C29" s="324">
        <f>'9. Regulatory SFP'!C26</f>
        <v>0</v>
      </c>
      <c r="D29" s="315"/>
      <c r="E29" s="324">
        <f t="shared" si="0"/>
        <v>0</v>
      </c>
      <c r="F29" s="315"/>
      <c r="G29" s="324">
        <v>0</v>
      </c>
      <c r="H29" s="971"/>
      <c r="I29" s="972"/>
      <c r="J29" s="324">
        <f t="shared" si="1"/>
        <v>0</v>
      </c>
      <c r="K29" s="315"/>
    </row>
    <row r="30" spans="1:11" x14ac:dyDescent="0.35">
      <c r="A30" s="663">
        <f>'9. Regulatory SFP'!A27</f>
        <v>0</v>
      </c>
      <c r="B30" s="443" t="s">
        <v>567</v>
      </c>
      <c r="C30" s="324">
        <f>'9. Regulatory SFP'!C27</f>
        <v>0</v>
      </c>
      <c r="D30" s="315"/>
      <c r="E30" s="324">
        <f t="shared" si="0"/>
        <v>0</v>
      </c>
      <c r="F30" s="315"/>
      <c r="G30" s="324">
        <v>0</v>
      </c>
      <c r="H30" s="971"/>
      <c r="I30" s="972"/>
      <c r="J30" s="324">
        <f t="shared" si="1"/>
        <v>0</v>
      </c>
      <c r="K30" s="315"/>
    </row>
    <row r="31" spans="1:11" x14ac:dyDescent="0.35">
      <c r="A31" s="663">
        <f>'9. Regulatory SFP'!A28</f>
        <v>0</v>
      </c>
      <c r="B31" s="443" t="s">
        <v>568</v>
      </c>
      <c r="C31" s="324">
        <f>'9. Regulatory SFP'!C28</f>
        <v>0</v>
      </c>
      <c r="D31" s="315"/>
      <c r="E31" s="324">
        <f t="shared" si="0"/>
        <v>0</v>
      </c>
      <c r="F31" s="315"/>
      <c r="G31" s="324">
        <v>0</v>
      </c>
      <c r="H31" s="971"/>
      <c r="I31" s="972"/>
      <c r="J31" s="324">
        <f t="shared" si="1"/>
        <v>0</v>
      </c>
      <c r="K31" s="315"/>
    </row>
    <row r="32" spans="1:11" x14ac:dyDescent="0.35">
      <c r="A32" s="663">
        <f>'9. Regulatory SFP'!A29</f>
        <v>0</v>
      </c>
      <c r="B32" s="667" t="s">
        <v>324</v>
      </c>
      <c r="C32" s="324">
        <f>'9. Regulatory SFP'!C29</f>
        <v>0</v>
      </c>
      <c r="D32" s="315"/>
      <c r="E32" s="324">
        <f t="shared" si="0"/>
        <v>0</v>
      </c>
      <c r="F32" s="315"/>
      <c r="G32" s="324">
        <v>0</v>
      </c>
      <c r="H32" s="971"/>
      <c r="I32" s="972"/>
      <c r="J32" s="324">
        <f t="shared" si="1"/>
        <v>0</v>
      </c>
      <c r="K32" s="315"/>
    </row>
    <row r="33" spans="1:11" ht="31" x14ac:dyDescent="0.35">
      <c r="A33" s="663">
        <f>'9. Regulatory SFP'!A30</f>
        <v>0</v>
      </c>
      <c r="B33" s="667" t="s">
        <v>295</v>
      </c>
      <c r="C33" s="324">
        <f>'9. Regulatory SFP'!C30</f>
        <v>0</v>
      </c>
      <c r="D33" s="315"/>
      <c r="E33" s="324">
        <f t="shared" si="0"/>
        <v>0</v>
      </c>
      <c r="F33" s="315"/>
      <c r="G33" s="324">
        <v>0</v>
      </c>
      <c r="H33" s="971"/>
      <c r="I33" s="972"/>
      <c r="J33" s="324">
        <f t="shared" si="1"/>
        <v>0</v>
      </c>
      <c r="K33" s="315"/>
    </row>
    <row r="34" spans="1:11" x14ac:dyDescent="0.35">
      <c r="A34" s="663">
        <f>'9. Regulatory SFP'!A31</f>
        <v>0</v>
      </c>
      <c r="B34" s="443" t="s">
        <v>325</v>
      </c>
      <c r="C34" s="324">
        <f>'9. Regulatory SFP'!C31</f>
        <v>0</v>
      </c>
      <c r="D34" s="315"/>
      <c r="E34" s="324">
        <f t="shared" si="0"/>
        <v>0</v>
      </c>
      <c r="F34" s="315"/>
      <c r="G34" s="324">
        <v>0</v>
      </c>
      <c r="H34" s="971"/>
      <c r="I34" s="972"/>
      <c r="J34" s="324">
        <f t="shared" si="1"/>
        <v>0</v>
      </c>
      <c r="K34" s="315"/>
    </row>
    <row r="35" spans="1:11" ht="31" x14ac:dyDescent="0.35">
      <c r="A35" s="663">
        <f>'9. Regulatory SFP'!A32</f>
        <v>0</v>
      </c>
      <c r="B35" s="667" t="s">
        <v>326</v>
      </c>
      <c r="C35" s="324">
        <f>'9. Regulatory SFP'!C32</f>
        <v>0</v>
      </c>
      <c r="D35" s="315"/>
      <c r="E35" s="324">
        <f t="shared" si="0"/>
        <v>0</v>
      </c>
      <c r="F35" s="315"/>
      <c r="G35" s="324">
        <v>0</v>
      </c>
      <c r="H35" s="971"/>
      <c r="I35" s="972"/>
      <c r="J35" s="324">
        <f t="shared" si="1"/>
        <v>0</v>
      </c>
      <c r="K35" s="315"/>
    </row>
    <row r="36" spans="1:11" ht="31" x14ac:dyDescent="0.35">
      <c r="A36" s="663">
        <f>'9. Regulatory SFP'!A33</f>
        <v>0</v>
      </c>
      <c r="B36" s="667" t="s">
        <v>620</v>
      </c>
      <c r="C36" s="324">
        <f>'9. Regulatory SFP'!C33</f>
        <v>0</v>
      </c>
      <c r="D36" s="315"/>
      <c r="E36" s="324">
        <f t="shared" si="0"/>
        <v>0</v>
      </c>
      <c r="F36" s="315"/>
      <c r="G36" s="324">
        <v>0</v>
      </c>
      <c r="H36" s="971"/>
      <c r="I36" s="972"/>
      <c r="J36" s="324">
        <f t="shared" si="1"/>
        <v>0</v>
      </c>
      <c r="K36" s="315"/>
    </row>
    <row r="37" spans="1:11" ht="31" x14ac:dyDescent="0.35">
      <c r="A37" s="663">
        <f>'9. Regulatory SFP'!A34</f>
        <v>0</v>
      </c>
      <c r="B37" s="667" t="s">
        <v>327</v>
      </c>
      <c r="C37" s="324">
        <f>'9. Regulatory SFP'!C34</f>
        <v>0</v>
      </c>
      <c r="D37" s="315"/>
      <c r="E37" s="324">
        <f t="shared" si="0"/>
        <v>0</v>
      </c>
      <c r="F37" s="315"/>
      <c r="G37" s="324">
        <v>0</v>
      </c>
      <c r="H37" s="971"/>
      <c r="I37" s="972"/>
      <c r="J37" s="324">
        <f t="shared" si="1"/>
        <v>0</v>
      </c>
      <c r="K37" s="315"/>
    </row>
    <row r="38" spans="1:11" x14ac:dyDescent="0.35">
      <c r="A38" s="663">
        <f>'9. Regulatory SFP'!A35</f>
        <v>0</v>
      </c>
      <c r="B38" s="443" t="s">
        <v>328</v>
      </c>
      <c r="C38" s="324">
        <f>'9. Regulatory SFP'!C35</f>
        <v>0</v>
      </c>
      <c r="D38" s="315"/>
      <c r="E38" s="324">
        <f t="shared" si="0"/>
        <v>0</v>
      </c>
      <c r="F38" s="315"/>
      <c r="G38" s="324">
        <v>0</v>
      </c>
      <c r="H38" s="971"/>
      <c r="I38" s="972"/>
      <c r="J38" s="324">
        <f t="shared" si="1"/>
        <v>0</v>
      </c>
      <c r="K38" s="315"/>
    </row>
    <row r="39" spans="1:11" x14ac:dyDescent="0.35">
      <c r="A39" s="663">
        <f>'9. Regulatory SFP'!A36</f>
        <v>0</v>
      </c>
      <c r="B39" s="443" t="s">
        <v>38</v>
      </c>
      <c r="C39" s="324">
        <f>'9. Regulatory SFP'!C36</f>
        <v>0</v>
      </c>
      <c r="D39" s="315"/>
      <c r="E39" s="324">
        <f t="shared" si="0"/>
        <v>0</v>
      </c>
      <c r="F39" s="315"/>
      <c r="G39" s="324">
        <v>0</v>
      </c>
      <c r="H39" s="971"/>
      <c r="I39" s="972"/>
      <c r="J39" s="324">
        <f t="shared" si="1"/>
        <v>0</v>
      </c>
      <c r="K39" s="315"/>
    </row>
    <row r="40" spans="1:11" ht="31" x14ac:dyDescent="0.35">
      <c r="A40" s="663">
        <f>'9. Regulatory SFP'!A37</f>
        <v>0</v>
      </c>
      <c r="B40" s="667" t="s">
        <v>39</v>
      </c>
      <c r="C40" s="324">
        <f>'9. Regulatory SFP'!C37</f>
        <v>0</v>
      </c>
      <c r="D40" s="315"/>
      <c r="E40" s="324">
        <f t="shared" si="0"/>
        <v>0</v>
      </c>
      <c r="F40" s="315"/>
      <c r="G40" s="324">
        <v>0</v>
      </c>
      <c r="H40" s="971"/>
      <c r="I40" s="972"/>
      <c r="J40" s="324">
        <f t="shared" si="1"/>
        <v>0</v>
      </c>
      <c r="K40" s="315"/>
    </row>
    <row r="41" spans="1:11" ht="31" x14ac:dyDescent="0.35">
      <c r="A41" s="663">
        <f>'9. Regulatory SFP'!A38</f>
        <v>0</v>
      </c>
      <c r="B41" s="667" t="s">
        <v>329</v>
      </c>
      <c r="C41" s="324">
        <f>'9. Regulatory SFP'!C38</f>
        <v>0</v>
      </c>
      <c r="D41" s="315"/>
      <c r="E41" s="324">
        <f t="shared" si="0"/>
        <v>0</v>
      </c>
      <c r="F41" s="315"/>
      <c r="G41" s="324">
        <v>0</v>
      </c>
      <c r="H41" s="971"/>
      <c r="I41" s="972"/>
      <c r="J41" s="324">
        <f t="shared" si="1"/>
        <v>0</v>
      </c>
      <c r="K41" s="315"/>
    </row>
    <row r="42" spans="1:11" x14ac:dyDescent="0.35">
      <c r="A42" s="663">
        <f>'9. Regulatory SFP'!A39</f>
        <v>0</v>
      </c>
      <c r="B42" s="443" t="s">
        <v>40</v>
      </c>
      <c r="C42" s="324">
        <f>'9. Regulatory SFP'!C39</f>
        <v>0</v>
      </c>
      <c r="D42" s="315"/>
      <c r="E42" s="324">
        <f t="shared" si="0"/>
        <v>0</v>
      </c>
      <c r="F42" s="315"/>
      <c r="G42" s="324">
        <v>0</v>
      </c>
      <c r="H42" s="971"/>
      <c r="I42" s="972"/>
      <c r="J42" s="324">
        <f t="shared" si="1"/>
        <v>0</v>
      </c>
      <c r="K42" s="315"/>
    </row>
    <row r="43" spans="1:11" x14ac:dyDescent="0.35">
      <c r="A43" s="663">
        <f>'9. Regulatory SFP'!A40</f>
        <v>0</v>
      </c>
      <c r="B43" s="443" t="s">
        <v>37</v>
      </c>
      <c r="C43" s="324">
        <f>'9. Regulatory SFP'!C40</f>
        <v>0</v>
      </c>
      <c r="D43" s="315"/>
      <c r="E43" s="324">
        <f t="shared" si="0"/>
        <v>0</v>
      </c>
      <c r="F43" s="315"/>
      <c r="G43" s="324">
        <v>0</v>
      </c>
      <c r="H43" s="971"/>
      <c r="I43" s="972"/>
      <c r="J43" s="324">
        <f t="shared" si="1"/>
        <v>0</v>
      </c>
      <c r="K43" s="315"/>
    </row>
    <row r="44" spans="1:11" x14ac:dyDescent="0.35">
      <c r="A44" s="663">
        <f>'9. Regulatory SFP'!A41</f>
        <v>0</v>
      </c>
      <c r="B44" s="443" t="s">
        <v>41</v>
      </c>
      <c r="C44" s="324">
        <f>'9. Regulatory SFP'!C41</f>
        <v>0</v>
      </c>
      <c r="D44" s="315"/>
      <c r="E44" s="324">
        <f t="shared" si="0"/>
        <v>0</v>
      </c>
      <c r="F44" s="315"/>
      <c r="G44" s="324">
        <v>0</v>
      </c>
      <c r="H44" s="971"/>
      <c r="I44" s="972"/>
      <c r="J44" s="324">
        <f t="shared" si="1"/>
        <v>0</v>
      </c>
      <c r="K44" s="315"/>
    </row>
    <row r="45" spans="1:11" x14ac:dyDescent="0.35">
      <c r="A45" s="663">
        <f>'9. Regulatory SFP'!A42</f>
        <v>0</v>
      </c>
      <c r="B45" s="443" t="s">
        <v>330</v>
      </c>
      <c r="C45" s="324">
        <f>'9. Regulatory SFP'!C42</f>
        <v>0</v>
      </c>
      <c r="D45" s="315"/>
      <c r="E45" s="324">
        <f t="shared" si="0"/>
        <v>0</v>
      </c>
      <c r="F45" s="315"/>
      <c r="G45" s="324">
        <v>0</v>
      </c>
      <c r="H45" s="971"/>
      <c r="I45" s="972"/>
      <c r="J45" s="324">
        <f t="shared" si="1"/>
        <v>0</v>
      </c>
      <c r="K45" s="315"/>
    </row>
    <row r="46" spans="1:11" x14ac:dyDescent="0.35">
      <c r="A46" s="663">
        <f>'9. Regulatory SFP'!A43</f>
        <v>0</v>
      </c>
      <c r="B46" s="443" t="s">
        <v>331</v>
      </c>
      <c r="C46" s="324">
        <f>'9. Regulatory SFP'!C43</f>
        <v>0</v>
      </c>
      <c r="D46" s="315"/>
      <c r="E46" s="324">
        <f t="shared" si="0"/>
        <v>0</v>
      </c>
      <c r="F46" s="315"/>
      <c r="G46" s="324">
        <v>0</v>
      </c>
      <c r="H46" s="971"/>
      <c r="I46" s="972"/>
      <c r="J46" s="324">
        <f t="shared" si="1"/>
        <v>0</v>
      </c>
      <c r="K46" s="315"/>
    </row>
    <row r="47" spans="1:11" x14ac:dyDescent="0.35">
      <c r="A47" s="663">
        <f>'9. Regulatory SFP'!A44</f>
        <v>0</v>
      </c>
      <c r="B47" s="667" t="s">
        <v>332</v>
      </c>
      <c r="C47" s="324">
        <f>'9. Regulatory SFP'!C44</f>
        <v>0</v>
      </c>
      <c r="D47" s="315"/>
      <c r="E47" s="324">
        <f t="shared" si="0"/>
        <v>0</v>
      </c>
      <c r="F47" s="315"/>
      <c r="G47" s="324">
        <v>0</v>
      </c>
      <c r="H47" s="971"/>
      <c r="I47" s="972"/>
      <c r="J47" s="324">
        <f t="shared" si="1"/>
        <v>0</v>
      </c>
      <c r="K47" s="315"/>
    </row>
    <row r="48" spans="1:11" x14ac:dyDescent="0.35">
      <c r="A48" s="663">
        <f>'9. Regulatory SFP'!A45</f>
        <v>0</v>
      </c>
      <c r="B48" s="443" t="s">
        <v>333</v>
      </c>
      <c r="C48" s="324">
        <f>'9. Regulatory SFP'!C45</f>
        <v>0</v>
      </c>
      <c r="D48" s="315"/>
      <c r="E48" s="324">
        <f t="shared" si="0"/>
        <v>0</v>
      </c>
      <c r="F48" s="315"/>
      <c r="G48" s="324">
        <v>0</v>
      </c>
      <c r="H48" s="971"/>
      <c r="I48" s="972"/>
      <c r="J48" s="324">
        <f t="shared" si="1"/>
        <v>0</v>
      </c>
      <c r="K48" s="315"/>
    </row>
    <row r="49" spans="1:11" x14ac:dyDescent="0.35">
      <c r="A49" s="663">
        <f>'9. Regulatory SFP'!A46</f>
        <v>0</v>
      </c>
      <c r="B49" s="443" t="s">
        <v>334</v>
      </c>
      <c r="C49" s="324">
        <f>'9. Regulatory SFP'!C46</f>
        <v>0</v>
      </c>
      <c r="D49" s="315"/>
      <c r="E49" s="324">
        <f t="shared" si="0"/>
        <v>0</v>
      </c>
      <c r="F49" s="315"/>
      <c r="G49" s="324">
        <v>0</v>
      </c>
      <c r="H49" s="971"/>
      <c r="I49" s="972"/>
      <c r="J49" s="324">
        <f t="shared" si="1"/>
        <v>0</v>
      </c>
      <c r="K49" s="315"/>
    </row>
    <row r="50" spans="1:11" ht="31" x14ac:dyDescent="0.35">
      <c r="A50" s="663">
        <f>'9. Regulatory SFP'!A47</f>
        <v>0</v>
      </c>
      <c r="B50" s="667" t="s">
        <v>335</v>
      </c>
      <c r="C50" s="324">
        <f>'9. Regulatory SFP'!C47</f>
        <v>0</v>
      </c>
      <c r="D50" s="315"/>
      <c r="E50" s="324">
        <f t="shared" si="0"/>
        <v>0</v>
      </c>
      <c r="F50" s="315"/>
      <c r="G50" s="324">
        <v>0</v>
      </c>
      <c r="H50" s="971"/>
      <c r="I50" s="972"/>
      <c r="J50" s="324">
        <f t="shared" si="1"/>
        <v>0</v>
      </c>
      <c r="K50" s="315"/>
    </row>
    <row r="51" spans="1:11" ht="31" x14ac:dyDescent="0.35">
      <c r="A51" s="663">
        <f>'9. Regulatory SFP'!A48</f>
        <v>0</v>
      </c>
      <c r="B51" s="667" t="s">
        <v>337</v>
      </c>
      <c r="C51" s="324">
        <f>'9. Regulatory SFP'!C48</f>
        <v>0</v>
      </c>
      <c r="D51" s="315"/>
      <c r="E51" s="324">
        <f t="shared" si="0"/>
        <v>0</v>
      </c>
      <c r="F51" s="315"/>
      <c r="G51" s="324">
        <v>0</v>
      </c>
      <c r="H51" s="971"/>
      <c r="I51" s="972"/>
      <c r="J51" s="324">
        <f t="shared" si="1"/>
        <v>0</v>
      </c>
      <c r="K51" s="315"/>
    </row>
    <row r="52" spans="1:11" x14ac:dyDescent="0.35">
      <c r="A52" s="663">
        <f>'9. Regulatory SFP'!A49</f>
        <v>0</v>
      </c>
      <c r="B52" s="443" t="s">
        <v>339</v>
      </c>
      <c r="C52" s="324">
        <f>'9. Regulatory SFP'!C49</f>
        <v>0</v>
      </c>
      <c r="D52" s="315"/>
      <c r="E52" s="324">
        <f t="shared" si="0"/>
        <v>0</v>
      </c>
      <c r="F52" s="315"/>
      <c r="G52" s="324">
        <v>0</v>
      </c>
      <c r="H52" s="971"/>
      <c r="I52" s="972"/>
      <c r="J52" s="324">
        <f t="shared" si="1"/>
        <v>0</v>
      </c>
      <c r="K52" s="315"/>
    </row>
    <row r="53" spans="1:11" x14ac:dyDescent="0.35">
      <c r="A53" s="663">
        <f>'9. Regulatory SFP'!A53</f>
        <v>0</v>
      </c>
      <c r="B53" s="664" t="s">
        <v>1026</v>
      </c>
      <c r="C53" s="324">
        <f>'9. Regulatory SFP'!C67</f>
        <v>0</v>
      </c>
      <c r="D53" s="315"/>
      <c r="E53" s="324">
        <f t="shared" si="0"/>
        <v>0</v>
      </c>
      <c r="F53" s="315"/>
      <c r="G53" s="324">
        <v>0</v>
      </c>
      <c r="H53" s="971"/>
      <c r="I53" s="972"/>
      <c r="J53" s="324">
        <f t="shared" si="1"/>
        <v>0</v>
      </c>
      <c r="K53" s="315"/>
    </row>
    <row r="54" spans="1:11" x14ac:dyDescent="0.35">
      <c r="A54" s="663">
        <f>'9. Regulatory SFP'!A54</f>
        <v>0</v>
      </c>
      <c r="B54" s="443" t="s">
        <v>336</v>
      </c>
      <c r="C54" s="324">
        <f>'9. Regulatory SFP'!C54</f>
        <v>0</v>
      </c>
      <c r="D54" s="315"/>
      <c r="E54" s="324">
        <f t="shared" si="0"/>
        <v>0</v>
      </c>
      <c r="F54" s="315"/>
      <c r="G54" s="324">
        <v>0</v>
      </c>
      <c r="H54" s="971"/>
      <c r="I54" s="972"/>
      <c r="J54" s="324">
        <f t="shared" si="1"/>
        <v>0</v>
      </c>
      <c r="K54" s="315"/>
    </row>
    <row r="55" spans="1:11" ht="31" x14ac:dyDescent="0.35">
      <c r="A55" s="663">
        <f>'9. Regulatory SFP'!A55</f>
        <v>0</v>
      </c>
      <c r="B55" s="667" t="s">
        <v>338</v>
      </c>
      <c r="C55" s="324">
        <f>'9. Regulatory SFP'!C55</f>
        <v>0</v>
      </c>
      <c r="D55" s="315"/>
      <c r="E55" s="324">
        <f t="shared" si="0"/>
        <v>0</v>
      </c>
      <c r="F55" s="315"/>
      <c r="G55" s="324">
        <v>0</v>
      </c>
      <c r="H55" s="971"/>
      <c r="I55" s="972"/>
      <c r="J55" s="324">
        <f t="shared" si="1"/>
        <v>0</v>
      </c>
      <c r="K55" s="315"/>
    </row>
    <row r="56" spans="1:11" ht="46.5" x14ac:dyDescent="0.35">
      <c r="A56" s="663">
        <f>'9. Regulatory SFP'!A56</f>
        <v>0</v>
      </c>
      <c r="B56" s="668" t="s">
        <v>341</v>
      </c>
      <c r="C56" s="324">
        <f>'9. Regulatory SFP'!C56</f>
        <v>0</v>
      </c>
      <c r="D56" s="315"/>
      <c r="E56" s="324">
        <f t="shared" si="0"/>
        <v>0</v>
      </c>
      <c r="F56" s="315"/>
      <c r="G56" s="324">
        <v>0</v>
      </c>
      <c r="H56" s="971"/>
      <c r="I56" s="972"/>
      <c r="J56" s="324">
        <f t="shared" si="1"/>
        <v>0</v>
      </c>
      <c r="K56" s="315"/>
    </row>
    <row r="57" spans="1:11" x14ac:dyDescent="0.35">
      <c r="A57" s="663">
        <f>'9. Regulatory SFP'!A57</f>
        <v>0</v>
      </c>
      <c r="B57" s="443" t="s">
        <v>343</v>
      </c>
      <c r="C57" s="324">
        <f>'9. Regulatory SFP'!C57</f>
        <v>0</v>
      </c>
      <c r="D57" s="315"/>
      <c r="E57" s="324">
        <f t="shared" si="0"/>
        <v>0</v>
      </c>
      <c r="F57" s="315"/>
      <c r="G57" s="324">
        <v>0</v>
      </c>
      <c r="H57" s="971"/>
      <c r="I57" s="972"/>
      <c r="J57" s="324">
        <f t="shared" si="1"/>
        <v>0</v>
      </c>
      <c r="K57" s="315"/>
    </row>
    <row r="58" spans="1:11" x14ac:dyDescent="0.35">
      <c r="A58" s="663">
        <f>'9. Regulatory SFP'!A58</f>
        <v>0</v>
      </c>
      <c r="B58" s="443" t="s">
        <v>344</v>
      </c>
      <c r="C58" s="324">
        <f>'9. Regulatory SFP'!C58</f>
        <v>0</v>
      </c>
      <c r="D58" s="315"/>
      <c r="E58" s="324">
        <f t="shared" si="0"/>
        <v>0</v>
      </c>
      <c r="F58" s="315"/>
      <c r="G58" s="324">
        <v>0</v>
      </c>
      <c r="H58" s="971"/>
      <c r="I58" s="972"/>
      <c r="J58" s="324">
        <f t="shared" si="1"/>
        <v>0</v>
      </c>
      <c r="K58" s="315"/>
    </row>
    <row r="59" spans="1:11" x14ac:dyDescent="0.35">
      <c r="A59" s="663">
        <f>'9. Regulatory SFP'!A59</f>
        <v>0</v>
      </c>
      <c r="B59" s="667" t="s">
        <v>348</v>
      </c>
      <c r="C59" s="324">
        <f>'9. Regulatory SFP'!C59</f>
        <v>0</v>
      </c>
      <c r="D59" s="315"/>
      <c r="E59" s="324">
        <f t="shared" si="0"/>
        <v>0</v>
      </c>
      <c r="F59" s="315"/>
      <c r="G59" s="324">
        <v>0</v>
      </c>
      <c r="H59" s="971"/>
      <c r="I59" s="972"/>
      <c r="J59" s="324">
        <f t="shared" si="1"/>
        <v>0</v>
      </c>
      <c r="K59" s="315"/>
    </row>
    <row r="60" spans="1:11" ht="31" x14ac:dyDescent="0.35">
      <c r="A60" s="663">
        <f>'9. Regulatory SFP'!A60</f>
        <v>0</v>
      </c>
      <c r="B60" s="667" t="s">
        <v>345</v>
      </c>
      <c r="C60" s="324">
        <f>'9. Regulatory SFP'!C60</f>
        <v>0</v>
      </c>
      <c r="D60" s="315"/>
      <c r="E60" s="324">
        <f t="shared" si="0"/>
        <v>0</v>
      </c>
      <c r="F60" s="315"/>
      <c r="G60" s="324">
        <v>0</v>
      </c>
      <c r="H60" s="971"/>
      <c r="I60" s="972"/>
      <c r="J60" s="324">
        <f t="shared" si="1"/>
        <v>0</v>
      </c>
      <c r="K60" s="315"/>
    </row>
    <row r="61" spans="1:11" x14ac:dyDescent="0.35">
      <c r="A61" s="663">
        <f>'9. Regulatory SFP'!A61</f>
        <v>0</v>
      </c>
      <c r="B61" s="667" t="s">
        <v>346</v>
      </c>
      <c r="C61" s="324">
        <f>'9. Regulatory SFP'!C61</f>
        <v>0</v>
      </c>
      <c r="D61" s="315"/>
      <c r="E61" s="324">
        <f t="shared" si="0"/>
        <v>0</v>
      </c>
      <c r="F61" s="315"/>
      <c r="G61" s="324">
        <v>0</v>
      </c>
      <c r="H61" s="971"/>
      <c r="I61" s="972"/>
      <c r="J61" s="324">
        <f t="shared" si="1"/>
        <v>0</v>
      </c>
      <c r="K61" s="315"/>
    </row>
    <row r="62" spans="1:11" x14ac:dyDescent="0.35">
      <c r="A62" s="663">
        <f>'9. Regulatory SFP'!A62</f>
        <v>0</v>
      </c>
      <c r="B62" s="443" t="s">
        <v>347</v>
      </c>
      <c r="C62" s="324">
        <f>'9. Regulatory SFP'!C62</f>
        <v>0</v>
      </c>
      <c r="D62" s="315"/>
      <c r="E62" s="324">
        <f t="shared" si="0"/>
        <v>0</v>
      </c>
      <c r="F62" s="315"/>
      <c r="G62" s="324">
        <v>0</v>
      </c>
      <c r="H62" s="971"/>
      <c r="I62" s="972"/>
      <c r="J62" s="324">
        <f t="shared" si="1"/>
        <v>0</v>
      </c>
      <c r="K62" s="315"/>
    </row>
    <row r="63" spans="1:11" x14ac:dyDescent="0.35">
      <c r="A63" s="663">
        <f>'9. Regulatory SFP'!A63</f>
        <v>0</v>
      </c>
      <c r="B63" s="443" t="s">
        <v>349</v>
      </c>
      <c r="C63" s="324">
        <f>'9. Regulatory SFP'!C63</f>
        <v>0</v>
      </c>
      <c r="D63" s="315"/>
      <c r="E63" s="324">
        <f t="shared" si="0"/>
        <v>0</v>
      </c>
      <c r="F63" s="315"/>
      <c r="G63" s="324">
        <v>0</v>
      </c>
      <c r="H63" s="971"/>
      <c r="I63" s="972"/>
      <c r="J63" s="324">
        <f t="shared" si="1"/>
        <v>0</v>
      </c>
      <c r="K63" s="315"/>
    </row>
    <row r="64" spans="1:11" x14ac:dyDescent="0.35">
      <c r="A64" s="663">
        <f>'9. Regulatory SFP'!A64</f>
        <v>0</v>
      </c>
      <c r="B64" s="443" t="s">
        <v>53</v>
      </c>
      <c r="C64" s="324">
        <f>'9. Regulatory SFP'!C64</f>
        <v>0</v>
      </c>
      <c r="D64" s="315"/>
      <c r="E64" s="324">
        <f t="shared" si="0"/>
        <v>0</v>
      </c>
      <c r="F64" s="315"/>
      <c r="G64" s="324">
        <v>0</v>
      </c>
      <c r="H64" s="971"/>
      <c r="I64" s="972"/>
      <c r="J64" s="324">
        <f t="shared" si="1"/>
        <v>0</v>
      </c>
      <c r="K64" s="315"/>
    </row>
    <row r="65" spans="1:11" x14ac:dyDescent="0.35">
      <c r="A65" s="663">
        <f>'9. Regulatory SFP'!A65</f>
        <v>0</v>
      </c>
      <c r="B65" s="443" t="s">
        <v>291</v>
      </c>
      <c r="C65" s="324">
        <f>'9. Regulatory SFP'!C65</f>
        <v>0</v>
      </c>
      <c r="D65" s="315"/>
      <c r="E65" s="324">
        <f t="shared" si="0"/>
        <v>0</v>
      </c>
      <c r="F65" s="315"/>
      <c r="G65" s="324">
        <v>0</v>
      </c>
      <c r="H65" s="971"/>
      <c r="I65" s="972"/>
      <c r="J65" s="324">
        <f t="shared" si="1"/>
        <v>0</v>
      </c>
      <c r="K65" s="315"/>
    </row>
    <row r="66" spans="1:11" ht="31" x14ac:dyDescent="0.35">
      <c r="A66" s="663">
        <f>'9. Regulatory SFP'!A66</f>
        <v>0</v>
      </c>
      <c r="B66" s="667" t="s">
        <v>498</v>
      </c>
      <c r="C66" s="324">
        <f>'9. Regulatory SFP'!C66</f>
        <v>0</v>
      </c>
      <c r="D66" s="315"/>
      <c r="E66" s="324">
        <f t="shared" si="0"/>
        <v>0</v>
      </c>
      <c r="F66" s="315"/>
      <c r="G66" s="324">
        <v>0</v>
      </c>
      <c r="H66" s="971"/>
      <c r="I66" s="972"/>
      <c r="J66" s="324">
        <f t="shared" si="1"/>
        <v>0</v>
      </c>
      <c r="K66" s="315"/>
    </row>
    <row r="67" spans="1:11" ht="31" x14ac:dyDescent="0.35">
      <c r="A67" s="663">
        <f>'9. Regulatory SFP'!A68</f>
        <v>0</v>
      </c>
      <c r="B67" s="314" t="s">
        <v>1027</v>
      </c>
      <c r="C67" s="324">
        <f>'9. Regulatory SFP'!C71</f>
        <v>0</v>
      </c>
      <c r="D67" s="315"/>
      <c r="E67" s="324">
        <f t="shared" si="0"/>
        <v>0</v>
      </c>
      <c r="F67" s="315"/>
      <c r="G67" s="324">
        <v>0</v>
      </c>
      <c r="H67" s="971"/>
      <c r="I67" s="972"/>
      <c r="J67" s="324">
        <f t="shared" si="1"/>
        <v>0</v>
      </c>
      <c r="K67" s="315"/>
    </row>
    <row r="68" spans="1:11" x14ac:dyDescent="0.35">
      <c r="A68" s="663">
        <f>'9. Regulatory SFP'!A69</f>
        <v>0</v>
      </c>
      <c r="B68" s="443" t="s">
        <v>351</v>
      </c>
      <c r="C68" s="324">
        <f>'9. Regulatory SFP'!C69</f>
        <v>0</v>
      </c>
      <c r="D68" s="315"/>
      <c r="E68" s="324">
        <f t="shared" si="0"/>
        <v>0</v>
      </c>
      <c r="F68" s="315"/>
      <c r="G68" s="324">
        <v>0</v>
      </c>
      <c r="H68" s="971"/>
      <c r="I68" s="972"/>
      <c r="J68" s="324">
        <f t="shared" si="1"/>
        <v>0</v>
      </c>
      <c r="K68" s="315"/>
    </row>
    <row r="69" spans="1:11" x14ac:dyDescent="0.35">
      <c r="A69" s="663">
        <f>'9. Regulatory SFP'!A70</f>
        <v>0</v>
      </c>
      <c r="B69" s="443" t="s">
        <v>224</v>
      </c>
      <c r="C69" s="324">
        <f>'9. Regulatory SFP'!C70</f>
        <v>0</v>
      </c>
      <c r="D69" s="315"/>
      <c r="E69" s="324">
        <f t="shared" si="0"/>
        <v>0</v>
      </c>
      <c r="F69" s="315"/>
      <c r="G69" s="324">
        <v>0</v>
      </c>
      <c r="H69" s="971"/>
      <c r="I69" s="972"/>
      <c r="J69" s="324">
        <f t="shared" si="1"/>
        <v>0</v>
      </c>
      <c r="K69" s="315"/>
    </row>
    <row r="70" spans="1:11" x14ac:dyDescent="0.35">
      <c r="A70" s="663"/>
      <c r="B70" s="313"/>
      <c r="C70" s="324"/>
      <c r="D70" s="315"/>
      <c r="E70" s="324">
        <f t="shared" si="0"/>
        <v>0</v>
      </c>
      <c r="F70" s="315"/>
      <c r="G70" s="324">
        <v>0</v>
      </c>
      <c r="H70" s="971"/>
      <c r="I70" s="972"/>
      <c r="J70" s="324">
        <f t="shared" si="1"/>
        <v>0</v>
      </c>
      <c r="K70" s="315"/>
    </row>
    <row r="71" spans="1:11" x14ac:dyDescent="0.35">
      <c r="A71" s="663">
        <f>'9. Regulatory SFP'!A73</f>
        <v>0</v>
      </c>
      <c r="B71" s="664" t="s">
        <v>1029</v>
      </c>
      <c r="C71" s="324">
        <f>'9. Regulatory SFP'!C113</f>
        <v>0</v>
      </c>
      <c r="D71" s="315"/>
      <c r="E71" s="324">
        <f t="shared" si="0"/>
        <v>0</v>
      </c>
      <c r="F71" s="315"/>
      <c r="G71" s="324">
        <v>0</v>
      </c>
      <c r="H71" s="971"/>
      <c r="I71" s="972"/>
      <c r="J71" s="324">
        <f t="shared" si="1"/>
        <v>0</v>
      </c>
      <c r="K71" s="315"/>
    </row>
    <row r="72" spans="1:11" x14ac:dyDescent="0.35">
      <c r="A72" s="663">
        <f>'9. Regulatory SFP'!A74</f>
        <v>0</v>
      </c>
      <c r="B72" s="443" t="s">
        <v>513</v>
      </c>
      <c r="C72" s="324">
        <f>'9. Regulatory SFP'!C74</f>
        <v>0</v>
      </c>
      <c r="D72" s="315"/>
      <c r="E72" s="324">
        <f t="shared" si="0"/>
        <v>0</v>
      </c>
      <c r="F72" s="315"/>
      <c r="G72" s="324">
        <v>0</v>
      </c>
      <c r="H72" s="971"/>
      <c r="I72" s="972"/>
      <c r="J72" s="324">
        <f t="shared" si="1"/>
        <v>0</v>
      </c>
      <c r="K72" s="315"/>
    </row>
    <row r="73" spans="1:11" x14ac:dyDescent="0.35">
      <c r="A73" s="663">
        <f>'9. Regulatory SFP'!A75</f>
        <v>0</v>
      </c>
      <c r="B73" s="443" t="s">
        <v>514</v>
      </c>
      <c r="C73" s="324">
        <f>'9. Regulatory SFP'!C75</f>
        <v>0</v>
      </c>
      <c r="D73" s="315"/>
      <c r="E73" s="324">
        <f t="shared" si="0"/>
        <v>0</v>
      </c>
      <c r="F73" s="315"/>
      <c r="G73" s="324">
        <v>0</v>
      </c>
      <c r="H73" s="971"/>
      <c r="I73" s="972"/>
      <c r="J73" s="324">
        <f t="shared" si="1"/>
        <v>0</v>
      </c>
      <c r="K73" s="315"/>
    </row>
    <row r="74" spans="1:11" x14ac:dyDescent="0.35">
      <c r="A74" s="663">
        <f>'9. Regulatory SFP'!A76</f>
        <v>0</v>
      </c>
      <c r="B74" s="667" t="s">
        <v>352</v>
      </c>
      <c r="C74" s="324">
        <f>'9. Regulatory SFP'!C76</f>
        <v>0</v>
      </c>
      <c r="D74" s="315"/>
      <c r="E74" s="324">
        <f t="shared" si="0"/>
        <v>0</v>
      </c>
      <c r="F74" s="315"/>
      <c r="G74" s="324">
        <v>0</v>
      </c>
      <c r="H74" s="971"/>
      <c r="I74" s="972"/>
      <c r="J74" s="324">
        <f t="shared" si="1"/>
        <v>0</v>
      </c>
      <c r="K74" s="315"/>
    </row>
    <row r="75" spans="1:11" x14ac:dyDescent="0.35">
      <c r="A75" s="663">
        <f>'9. Regulatory SFP'!A77</f>
        <v>0</v>
      </c>
      <c r="B75" s="443" t="s">
        <v>353</v>
      </c>
      <c r="C75" s="324">
        <f>'9. Regulatory SFP'!C77</f>
        <v>0</v>
      </c>
      <c r="D75" s="315"/>
      <c r="E75" s="324">
        <f t="shared" si="0"/>
        <v>0</v>
      </c>
      <c r="F75" s="315"/>
      <c r="G75" s="324">
        <v>0</v>
      </c>
      <c r="H75" s="971"/>
      <c r="I75" s="972"/>
      <c r="J75" s="324">
        <f t="shared" si="1"/>
        <v>0</v>
      </c>
      <c r="K75" s="315"/>
    </row>
    <row r="76" spans="1:11" ht="31" x14ac:dyDescent="0.35">
      <c r="A76" s="663">
        <f>'9. Regulatory SFP'!A78</f>
        <v>0</v>
      </c>
      <c r="B76" s="667" t="s">
        <v>354</v>
      </c>
      <c r="C76" s="324">
        <f>'9. Regulatory SFP'!C78</f>
        <v>0</v>
      </c>
      <c r="D76" s="315"/>
      <c r="E76" s="324">
        <f t="shared" ref="E76:E137" si="2">C76+D76</f>
        <v>0</v>
      </c>
      <c r="F76" s="315"/>
      <c r="G76" s="324">
        <v>0</v>
      </c>
      <c r="H76" s="971"/>
      <c r="I76" s="972"/>
      <c r="J76" s="324">
        <f t="shared" ref="J76:J137" si="3">G76+H76</f>
        <v>0</v>
      </c>
      <c r="K76" s="315"/>
    </row>
    <row r="77" spans="1:11" x14ac:dyDescent="0.35">
      <c r="A77" s="663">
        <f>'9. Regulatory SFP'!A79</f>
        <v>0</v>
      </c>
      <c r="B77" s="667" t="s">
        <v>355</v>
      </c>
      <c r="C77" s="324">
        <f>'9. Regulatory SFP'!C79</f>
        <v>0</v>
      </c>
      <c r="D77" s="315"/>
      <c r="E77" s="324">
        <f t="shared" si="2"/>
        <v>0</v>
      </c>
      <c r="F77" s="315"/>
      <c r="G77" s="324">
        <v>0</v>
      </c>
      <c r="H77" s="971"/>
      <c r="I77" s="972"/>
      <c r="J77" s="324">
        <f t="shared" si="3"/>
        <v>0</v>
      </c>
      <c r="K77" s="315"/>
    </row>
    <row r="78" spans="1:11" ht="31" x14ac:dyDescent="0.35">
      <c r="A78" s="663">
        <f>'9. Regulatory SFP'!A80</f>
        <v>0</v>
      </c>
      <c r="B78" s="667" t="s">
        <v>371</v>
      </c>
      <c r="C78" s="324">
        <f>'9. Regulatory SFP'!C80</f>
        <v>0</v>
      </c>
      <c r="D78" s="315"/>
      <c r="E78" s="324">
        <f t="shared" si="2"/>
        <v>0</v>
      </c>
      <c r="F78" s="315"/>
      <c r="G78" s="324">
        <v>0</v>
      </c>
      <c r="H78" s="971"/>
      <c r="I78" s="972"/>
      <c r="J78" s="324">
        <f t="shared" si="3"/>
        <v>0</v>
      </c>
      <c r="K78" s="315"/>
    </row>
    <row r="79" spans="1:11" x14ac:dyDescent="0.35">
      <c r="A79" s="663">
        <f>'9. Regulatory SFP'!A81</f>
        <v>0</v>
      </c>
      <c r="B79" s="443" t="s">
        <v>372</v>
      </c>
      <c r="C79" s="324">
        <f>'9. Regulatory SFP'!C81</f>
        <v>0</v>
      </c>
      <c r="D79" s="315"/>
      <c r="E79" s="324">
        <f t="shared" si="2"/>
        <v>0</v>
      </c>
      <c r="F79" s="315"/>
      <c r="G79" s="324">
        <v>0</v>
      </c>
      <c r="H79" s="971"/>
      <c r="I79" s="972"/>
      <c r="J79" s="324">
        <f t="shared" si="3"/>
        <v>0</v>
      </c>
      <c r="K79" s="315"/>
    </row>
    <row r="80" spans="1:11" x14ac:dyDescent="0.35">
      <c r="A80" s="663">
        <f>'9. Regulatory SFP'!A82</f>
        <v>0</v>
      </c>
      <c r="B80" s="443" t="s">
        <v>356</v>
      </c>
      <c r="C80" s="324">
        <f>'9. Regulatory SFP'!C82</f>
        <v>0</v>
      </c>
      <c r="D80" s="315"/>
      <c r="E80" s="324">
        <f t="shared" si="2"/>
        <v>0</v>
      </c>
      <c r="F80" s="315"/>
      <c r="G80" s="324">
        <v>0</v>
      </c>
      <c r="H80" s="971"/>
      <c r="I80" s="972"/>
      <c r="J80" s="324">
        <f t="shared" si="3"/>
        <v>0</v>
      </c>
      <c r="K80" s="315"/>
    </row>
    <row r="81" spans="1:11" x14ac:dyDescent="0.35">
      <c r="A81" s="663">
        <f>'9. Regulatory SFP'!A83</f>
        <v>0</v>
      </c>
      <c r="B81" s="443" t="s">
        <v>357</v>
      </c>
      <c r="C81" s="324">
        <f>'9. Regulatory SFP'!C83</f>
        <v>0</v>
      </c>
      <c r="D81" s="315"/>
      <c r="E81" s="324">
        <f t="shared" si="2"/>
        <v>0</v>
      </c>
      <c r="F81" s="315"/>
      <c r="G81" s="324">
        <v>0</v>
      </c>
      <c r="H81" s="971"/>
      <c r="I81" s="972"/>
      <c r="J81" s="324">
        <f t="shared" si="3"/>
        <v>0</v>
      </c>
      <c r="K81" s="315"/>
    </row>
    <row r="82" spans="1:11" ht="31" x14ac:dyDescent="0.35">
      <c r="A82" s="663">
        <f>'9. Regulatory SFP'!A84</f>
        <v>0</v>
      </c>
      <c r="B82" s="667" t="s">
        <v>358</v>
      </c>
      <c r="C82" s="324">
        <f>'9. Regulatory SFP'!C84</f>
        <v>0</v>
      </c>
      <c r="D82" s="315"/>
      <c r="E82" s="324">
        <f t="shared" si="2"/>
        <v>0</v>
      </c>
      <c r="F82" s="315"/>
      <c r="G82" s="324">
        <v>0</v>
      </c>
      <c r="H82" s="971"/>
      <c r="I82" s="972"/>
      <c r="J82" s="324">
        <f t="shared" si="3"/>
        <v>0</v>
      </c>
      <c r="K82" s="315"/>
    </row>
    <row r="83" spans="1:11" ht="31" x14ac:dyDescent="0.35">
      <c r="A83" s="663">
        <f>'9. Regulatory SFP'!A85</f>
        <v>0</v>
      </c>
      <c r="B83" s="667" t="s">
        <v>55</v>
      </c>
      <c r="C83" s="324">
        <f>'9. Regulatory SFP'!C85</f>
        <v>0</v>
      </c>
      <c r="D83" s="315"/>
      <c r="E83" s="324">
        <f t="shared" si="2"/>
        <v>0</v>
      </c>
      <c r="F83" s="315"/>
      <c r="G83" s="324">
        <v>0</v>
      </c>
      <c r="H83" s="971"/>
      <c r="I83" s="972"/>
      <c r="J83" s="324">
        <f t="shared" si="3"/>
        <v>0</v>
      </c>
      <c r="K83" s="315"/>
    </row>
    <row r="84" spans="1:11" x14ac:dyDescent="0.35">
      <c r="A84" s="663">
        <f>'9. Regulatory SFP'!A86</f>
        <v>0</v>
      </c>
      <c r="B84" s="443" t="s">
        <v>359</v>
      </c>
      <c r="C84" s="324">
        <f>'9. Regulatory SFP'!C86</f>
        <v>0</v>
      </c>
      <c r="D84" s="315"/>
      <c r="E84" s="324">
        <f t="shared" si="2"/>
        <v>0</v>
      </c>
      <c r="F84" s="315"/>
      <c r="G84" s="324">
        <v>0</v>
      </c>
      <c r="H84" s="971"/>
      <c r="I84" s="972"/>
      <c r="J84" s="324">
        <f t="shared" si="3"/>
        <v>0</v>
      </c>
      <c r="K84" s="315"/>
    </row>
    <row r="85" spans="1:11" x14ac:dyDescent="0.35">
      <c r="A85" s="663">
        <f>'9. Regulatory SFP'!A87</f>
        <v>0</v>
      </c>
      <c r="B85" s="447" t="s">
        <v>54</v>
      </c>
      <c r="C85" s="324">
        <f>'9. Regulatory SFP'!C87</f>
        <v>0</v>
      </c>
      <c r="D85" s="315"/>
      <c r="E85" s="324">
        <f t="shared" si="2"/>
        <v>0</v>
      </c>
      <c r="F85" s="315"/>
      <c r="G85" s="324">
        <v>0</v>
      </c>
      <c r="H85" s="971"/>
      <c r="I85" s="972"/>
      <c r="J85" s="324">
        <f t="shared" si="3"/>
        <v>0</v>
      </c>
      <c r="K85" s="315"/>
    </row>
    <row r="86" spans="1:11" x14ac:dyDescent="0.35">
      <c r="A86" s="663">
        <f>'9. Regulatory SFP'!A88</f>
        <v>0</v>
      </c>
      <c r="B86" s="443" t="s">
        <v>361</v>
      </c>
      <c r="C86" s="324">
        <f>'9. Regulatory SFP'!C88</f>
        <v>0</v>
      </c>
      <c r="D86" s="315"/>
      <c r="E86" s="324">
        <f t="shared" si="2"/>
        <v>0</v>
      </c>
      <c r="F86" s="315"/>
      <c r="G86" s="324">
        <v>0</v>
      </c>
      <c r="H86" s="971"/>
      <c r="I86" s="972"/>
      <c r="J86" s="324">
        <f t="shared" si="3"/>
        <v>0</v>
      </c>
      <c r="K86" s="315"/>
    </row>
    <row r="87" spans="1:11" ht="31" x14ac:dyDescent="0.35">
      <c r="A87" s="663">
        <f>'9. Regulatory SFP'!A89</f>
        <v>0</v>
      </c>
      <c r="B87" s="667" t="s">
        <v>362</v>
      </c>
      <c r="C87" s="324">
        <f>'9. Regulatory SFP'!C89</f>
        <v>0</v>
      </c>
      <c r="D87" s="315"/>
      <c r="E87" s="324">
        <f t="shared" si="2"/>
        <v>0</v>
      </c>
      <c r="F87" s="315"/>
      <c r="G87" s="324">
        <v>0</v>
      </c>
      <c r="H87" s="971"/>
      <c r="I87" s="972"/>
      <c r="J87" s="324">
        <f t="shared" si="3"/>
        <v>0</v>
      </c>
      <c r="K87" s="315"/>
    </row>
    <row r="88" spans="1:11" x14ac:dyDescent="0.35">
      <c r="A88" s="663">
        <f>'9. Regulatory SFP'!A90</f>
        <v>0</v>
      </c>
      <c r="B88" s="443" t="s">
        <v>363</v>
      </c>
      <c r="C88" s="324">
        <f>'9. Regulatory SFP'!C90</f>
        <v>0</v>
      </c>
      <c r="D88" s="315"/>
      <c r="E88" s="324">
        <f t="shared" si="2"/>
        <v>0</v>
      </c>
      <c r="F88" s="315"/>
      <c r="G88" s="324">
        <v>0</v>
      </c>
      <c r="H88" s="971"/>
      <c r="I88" s="972"/>
      <c r="J88" s="324">
        <f t="shared" si="3"/>
        <v>0</v>
      </c>
      <c r="K88" s="315"/>
    </row>
    <row r="89" spans="1:11" x14ac:dyDescent="0.35">
      <c r="A89" s="663">
        <f>'9. Regulatory SFP'!A91</f>
        <v>0</v>
      </c>
      <c r="B89" s="443" t="s">
        <v>364</v>
      </c>
      <c r="C89" s="324">
        <f>'9. Regulatory SFP'!C91</f>
        <v>0</v>
      </c>
      <c r="D89" s="315"/>
      <c r="E89" s="324">
        <f t="shared" si="2"/>
        <v>0</v>
      </c>
      <c r="F89" s="315"/>
      <c r="G89" s="324">
        <v>0</v>
      </c>
      <c r="H89" s="971"/>
      <c r="I89" s="972"/>
      <c r="J89" s="324">
        <f t="shared" si="3"/>
        <v>0</v>
      </c>
      <c r="K89" s="315"/>
    </row>
    <row r="90" spans="1:11" x14ac:dyDescent="0.35">
      <c r="A90" s="663">
        <f>'9. Regulatory SFP'!A92</f>
        <v>0</v>
      </c>
      <c r="B90" s="667" t="s">
        <v>365</v>
      </c>
      <c r="C90" s="324">
        <f>'9. Regulatory SFP'!C92</f>
        <v>0</v>
      </c>
      <c r="D90" s="315"/>
      <c r="E90" s="324">
        <f t="shared" si="2"/>
        <v>0</v>
      </c>
      <c r="F90" s="315"/>
      <c r="G90" s="324">
        <v>0</v>
      </c>
      <c r="H90" s="971"/>
      <c r="I90" s="972"/>
      <c r="J90" s="324">
        <f t="shared" si="3"/>
        <v>0</v>
      </c>
      <c r="K90" s="315"/>
    </row>
    <row r="91" spans="1:11" x14ac:dyDescent="0.35">
      <c r="A91" s="663"/>
      <c r="B91" s="669" t="s">
        <v>1030</v>
      </c>
      <c r="C91" s="324">
        <f>'9. Regulatory SFP'!C94</f>
        <v>0</v>
      </c>
      <c r="D91" s="315"/>
      <c r="E91" s="324">
        <f t="shared" si="2"/>
        <v>0</v>
      </c>
      <c r="F91" s="315"/>
      <c r="G91" s="324">
        <v>0</v>
      </c>
      <c r="H91" s="971"/>
      <c r="I91" s="972"/>
      <c r="J91" s="324">
        <f t="shared" si="3"/>
        <v>0</v>
      </c>
      <c r="K91" s="315"/>
    </row>
    <row r="92" spans="1:11" x14ac:dyDescent="0.35">
      <c r="A92" s="663"/>
      <c r="B92" s="313"/>
      <c r="C92" s="324"/>
      <c r="D92" s="315"/>
      <c r="E92" s="324">
        <f t="shared" si="2"/>
        <v>0</v>
      </c>
      <c r="F92" s="315"/>
      <c r="G92" s="324">
        <v>0</v>
      </c>
      <c r="H92" s="971"/>
      <c r="I92" s="972"/>
      <c r="J92" s="324">
        <f t="shared" si="3"/>
        <v>0</v>
      </c>
      <c r="K92" s="315"/>
    </row>
    <row r="93" spans="1:11" x14ac:dyDescent="0.35">
      <c r="A93" s="663">
        <f>'9. Regulatory SFP'!A95</f>
        <v>0</v>
      </c>
      <c r="B93" s="664" t="s">
        <v>1032</v>
      </c>
      <c r="C93" s="324">
        <f>'9. Regulatory SFP'!C113</f>
        <v>0</v>
      </c>
      <c r="D93" s="315"/>
      <c r="E93" s="324">
        <f t="shared" si="2"/>
        <v>0</v>
      </c>
      <c r="F93" s="315"/>
      <c r="G93" s="324">
        <v>0</v>
      </c>
      <c r="H93" s="971"/>
      <c r="I93" s="972"/>
      <c r="J93" s="324">
        <f t="shared" si="3"/>
        <v>0</v>
      </c>
      <c r="K93" s="315"/>
    </row>
    <row r="94" spans="1:11" x14ac:dyDescent="0.35">
      <c r="A94" s="663">
        <f>'9. Regulatory SFP'!A96</f>
        <v>0</v>
      </c>
      <c r="B94" s="667" t="s">
        <v>367</v>
      </c>
      <c r="C94" s="324">
        <f>'9. Regulatory SFP'!C96</f>
        <v>0</v>
      </c>
      <c r="D94" s="315"/>
      <c r="E94" s="324">
        <f t="shared" si="2"/>
        <v>0</v>
      </c>
      <c r="F94" s="315"/>
      <c r="G94" s="324">
        <v>0</v>
      </c>
      <c r="H94" s="971"/>
      <c r="I94" s="972"/>
      <c r="J94" s="324">
        <f t="shared" si="3"/>
        <v>0</v>
      </c>
      <c r="K94" s="315"/>
    </row>
    <row r="95" spans="1:11" x14ac:dyDescent="0.35">
      <c r="A95" s="663">
        <f>'9. Regulatory SFP'!A97</f>
        <v>0</v>
      </c>
      <c r="B95" s="667" t="s">
        <v>368</v>
      </c>
      <c r="C95" s="324">
        <f>'9. Regulatory SFP'!C97</f>
        <v>0</v>
      </c>
      <c r="D95" s="315"/>
      <c r="E95" s="324">
        <f t="shared" si="2"/>
        <v>0</v>
      </c>
      <c r="F95" s="315"/>
      <c r="G95" s="324">
        <v>0</v>
      </c>
      <c r="H95" s="971"/>
      <c r="I95" s="972"/>
      <c r="J95" s="324">
        <f t="shared" si="3"/>
        <v>0</v>
      </c>
      <c r="K95" s="315"/>
    </row>
    <row r="96" spans="1:11" ht="31" x14ac:dyDescent="0.35">
      <c r="A96" s="663">
        <f>'9. Regulatory SFP'!A98</f>
        <v>0</v>
      </c>
      <c r="B96" s="667" t="s">
        <v>369</v>
      </c>
      <c r="C96" s="324">
        <f>'9. Regulatory SFP'!C98</f>
        <v>0</v>
      </c>
      <c r="D96" s="315"/>
      <c r="E96" s="324">
        <f t="shared" si="2"/>
        <v>0</v>
      </c>
      <c r="F96" s="315"/>
      <c r="G96" s="324">
        <v>0</v>
      </c>
      <c r="H96" s="971"/>
      <c r="I96" s="972"/>
      <c r="J96" s="324">
        <f t="shared" si="3"/>
        <v>0</v>
      </c>
      <c r="K96" s="315"/>
    </row>
    <row r="97" spans="1:11" x14ac:dyDescent="0.35">
      <c r="A97" s="663">
        <f>'9. Regulatory SFP'!A99</f>
        <v>0</v>
      </c>
      <c r="B97" s="443" t="s">
        <v>370</v>
      </c>
      <c r="C97" s="324">
        <f>'9. Regulatory SFP'!C99</f>
        <v>0</v>
      </c>
      <c r="D97" s="315"/>
      <c r="E97" s="324">
        <f t="shared" si="2"/>
        <v>0</v>
      </c>
      <c r="F97" s="315"/>
      <c r="G97" s="324">
        <v>0</v>
      </c>
      <c r="H97" s="971"/>
      <c r="I97" s="972"/>
      <c r="J97" s="324">
        <f t="shared" si="3"/>
        <v>0</v>
      </c>
      <c r="K97" s="315"/>
    </row>
    <row r="98" spans="1:11" ht="31" x14ac:dyDescent="0.35">
      <c r="A98" s="663">
        <f>'9. Regulatory SFP'!A100</f>
        <v>0</v>
      </c>
      <c r="B98" s="667" t="s">
        <v>373</v>
      </c>
      <c r="C98" s="324">
        <f>'9. Regulatory SFP'!C100</f>
        <v>0</v>
      </c>
      <c r="D98" s="315"/>
      <c r="E98" s="324">
        <f t="shared" si="2"/>
        <v>0</v>
      </c>
      <c r="F98" s="315"/>
      <c r="G98" s="324">
        <v>0</v>
      </c>
      <c r="H98" s="971"/>
      <c r="I98" s="972"/>
      <c r="J98" s="324">
        <f t="shared" si="3"/>
        <v>0</v>
      </c>
      <c r="K98" s="315"/>
    </row>
    <row r="99" spans="1:11" x14ac:dyDescent="0.35">
      <c r="A99" s="663">
        <f>'9. Regulatory SFP'!A101</f>
        <v>0</v>
      </c>
      <c r="B99" s="443" t="s">
        <v>374</v>
      </c>
      <c r="C99" s="324">
        <f>'9. Regulatory SFP'!C101</f>
        <v>0</v>
      </c>
      <c r="D99" s="315"/>
      <c r="E99" s="324">
        <f t="shared" si="2"/>
        <v>0</v>
      </c>
      <c r="F99" s="315"/>
      <c r="G99" s="324">
        <v>0</v>
      </c>
      <c r="H99" s="971"/>
      <c r="I99" s="972"/>
      <c r="J99" s="324">
        <f t="shared" si="3"/>
        <v>0</v>
      </c>
      <c r="K99" s="315"/>
    </row>
    <row r="100" spans="1:11" x14ac:dyDescent="0.35">
      <c r="A100" s="663">
        <f>'9. Regulatory SFP'!A102</f>
        <v>0</v>
      </c>
      <c r="B100" s="443" t="s">
        <v>375</v>
      </c>
      <c r="C100" s="324">
        <f>'9. Regulatory SFP'!C102</f>
        <v>0</v>
      </c>
      <c r="D100" s="315"/>
      <c r="E100" s="324">
        <f t="shared" si="2"/>
        <v>0</v>
      </c>
      <c r="F100" s="315"/>
      <c r="G100" s="324">
        <v>0</v>
      </c>
      <c r="H100" s="971"/>
      <c r="I100" s="972"/>
      <c r="J100" s="324">
        <f t="shared" si="3"/>
        <v>0</v>
      </c>
      <c r="K100" s="315"/>
    </row>
    <row r="101" spans="1:11" x14ac:dyDescent="0.35">
      <c r="A101" s="663">
        <f>'9. Regulatory SFP'!A103</f>
        <v>0</v>
      </c>
      <c r="B101" s="443" t="s">
        <v>376</v>
      </c>
      <c r="C101" s="324">
        <f>'9. Regulatory SFP'!C103</f>
        <v>0</v>
      </c>
      <c r="D101" s="315"/>
      <c r="E101" s="324">
        <f t="shared" si="2"/>
        <v>0</v>
      </c>
      <c r="F101" s="315"/>
      <c r="G101" s="324">
        <v>0</v>
      </c>
      <c r="H101" s="971"/>
      <c r="I101" s="972"/>
      <c r="J101" s="324">
        <f t="shared" si="3"/>
        <v>0</v>
      </c>
      <c r="K101" s="315"/>
    </row>
    <row r="102" spans="1:11" x14ac:dyDescent="0.35">
      <c r="A102" s="663">
        <f>'9. Regulatory SFP'!A104</f>
        <v>0</v>
      </c>
      <c r="B102" s="667" t="s">
        <v>377</v>
      </c>
      <c r="C102" s="324">
        <f>'9. Regulatory SFP'!C104</f>
        <v>0</v>
      </c>
      <c r="D102" s="315"/>
      <c r="E102" s="324">
        <f t="shared" si="2"/>
        <v>0</v>
      </c>
      <c r="F102" s="315"/>
      <c r="G102" s="324">
        <v>0</v>
      </c>
      <c r="H102" s="971"/>
      <c r="I102" s="972"/>
      <c r="J102" s="324">
        <f t="shared" si="3"/>
        <v>0</v>
      </c>
      <c r="K102" s="315"/>
    </row>
    <row r="103" spans="1:11" x14ac:dyDescent="0.35">
      <c r="A103" s="663">
        <f>'9. Regulatory SFP'!A105</f>
        <v>0</v>
      </c>
      <c r="B103" s="667" t="s">
        <v>378</v>
      </c>
      <c r="C103" s="324">
        <f>'9. Regulatory SFP'!C105</f>
        <v>0</v>
      </c>
      <c r="D103" s="315"/>
      <c r="E103" s="324">
        <f t="shared" si="2"/>
        <v>0</v>
      </c>
      <c r="F103" s="315"/>
      <c r="G103" s="324">
        <v>0</v>
      </c>
      <c r="H103" s="971"/>
      <c r="I103" s="972"/>
      <c r="J103" s="324">
        <f t="shared" si="3"/>
        <v>0</v>
      </c>
      <c r="K103" s="315"/>
    </row>
    <row r="104" spans="1:11" x14ac:dyDescent="0.35">
      <c r="A104" s="663">
        <f>'9. Regulatory SFP'!A106</f>
        <v>0</v>
      </c>
      <c r="B104" s="443" t="s">
        <v>379</v>
      </c>
      <c r="C104" s="324">
        <f>'9. Regulatory SFP'!C106</f>
        <v>0</v>
      </c>
      <c r="D104" s="315"/>
      <c r="E104" s="324">
        <f t="shared" si="2"/>
        <v>0</v>
      </c>
      <c r="F104" s="315"/>
      <c r="G104" s="324">
        <v>0</v>
      </c>
      <c r="H104" s="971"/>
      <c r="I104" s="972"/>
      <c r="J104" s="324">
        <f t="shared" si="3"/>
        <v>0</v>
      </c>
      <c r="K104" s="315"/>
    </row>
    <row r="105" spans="1:11" x14ac:dyDescent="0.35">
      <c r="A105" s="663">
        <f>'9. Regulatory SFP'!A107</f>
        <v>0</v>
      </c>
      <c r="B105" s="443" t="s">
        <v>380</v>
      </c>
      <c r="C105" s="324">
        <f>'9. Regulatory SFP'!C107</f>
        <v>0</v>
      </c>
      <c r="D105" s="315"/>
      <c r="E105" s="324">
        <f t="shared" si="2"/>
        <v>0</v>
      </c>
      <c r="F105" s="315"/>
      <c r="G105" s="324">
        <v>0</v>
      </c>
      <c r="H105" s="971"/>
      <c r="I105" s="972"/>
      <c r="J105" s="324">
        <f t="shared" si="3"/>
        <v>0</v>
      </c>
      <c r="K105" s="315"/>
    </row>
    <row r="106" spans="1:11" x14ac:dyDescent="0.35">
      <c r="A106" s="663">
        <f>'9. Regulatory SFP'!A108</f>
        <v>0</v>
      </c>
      <c r="B106" s="443" t="s">
        <v>381</v>
      </c>
      <c r="C106" s="324">
        <f>'9. Regulatory SFP'!C108</f>
        <v>0</v>
      </c>
      <c r="D106" s="315"/>
      <c r="E106" s="324">
        <f t="shared" si="2"/>
        <v>0</v>
      </c>
      <c r="F106" s="315"/>
      <c r="G106" s="324">
        <v>0</v>
      </c>
      <c r="H106" s="971"/>
      <c r="I106" s="972"/>
      <c r="J106" s="324">
        <f t="shared" si="3"/>
        <v>0</v>
      </c>
      <c r="K106" s="315"/>
    </row>
    <row r="107" spans="1:11" x14ac:dyDescent="0.35">
      <c r="A107" s="663">
        <f>'9. Regulatory SFP'!A109</f>
        <v>0</v>
      </c>
      <c r="B107" s="443" t="s">
        <v>382</v>
      </c>
      <c r="C107" s="324">
        <f>'9. Regulatory SFP'!C109</f>
        <v>0</v>
      </c>
      <c r="D107" s="315"/>
      <c r="E107" s="324">
        <f t="shared" si="2"/>
        <v>0</v>
      </c>
      <c r="F107" s="315"/>
      <c r="G107" s="324">
        <v>0</v>
      </c>
      <c r="H107" s="971"/>
      <c r="I107" s="972"/>
      <c r="J107" s="324">
        <f t="shared" si="3"/>
        <v>0</v>
      </c>
      <c r="K107" s="315"/>
    </row>
    <row r="108" spans="1:11" x14ac:dyDescent="0.35">
      <c r="A108" s="663">
        <f>'9. Regulatory SFP'!A110</f>
        <v>0</v>
      </c>
      <c r="B108" s="443" t="s">
        <v>384</v>
      </c>
      <c r="C108" s="324">
        <f>'9. Regulatory SFP'!C110</f>
        <v>0</v>
      </c>
      <c r="D108" s="315"/>
      <c r="E108" s="324">
        <f t="shared" si="2"/>
        <v>0</v>
      </c>
      <c r="F108" s="315"/>
      <c r="G108" s="324">
        <v>0</v>
      </c>
      <c r="H108" s="971"/>
      <c r="I108" s="972"/>
      <c r="J108" s="324">
        <f t="shared" si="3"/>
        <v>0</v>
      </c>
      <c r="K108" s="315"/>
    </row>
    <row r="109" spans="1:11" ht="31" x14ac:dyDescent="0.35">
      <c r="A109" s="663">
        <f>'9. Regulatory SFP'!A111</f>
        <v>0</v>
      </c>
      <c r="B109" s="667" t="s">
        <v>383</v>
      </c>
      <c r="C109" s="324">
        <f>'9. Regulatory SFP'!C111</f>
        <v>0</v>
      </c>
      <c r="D109" s="315"/>
      <c r="E109" s="324">
        <f t="shared" si="2"/>
        <v>0</v>
      </c>
      <c r="F109" s="315"/>
      <c r="G109" s="324">
        <v>0</v>
      </c>
      <c r="H109" s="971"/>
      <c r="I109" s="972"/>
      <c r="J109" s="324">
        <f t="shared" si="3"/>
        <v>0</v>
      </c>
      <c r="K109" s="315"/>
    </row>
    <row r="110" spans="1:11" ht="31" x14ac:dyDescent="0.35">
      <c r="A110" s="663">
        <f>'9. Regulatory SFP'!A112</f>
        <v>0</v>
      </c>
      <c r="B110" s="667" t="s">
        <v>385</v>
      </c>
      <c r="C110" s="324">
        <f>'9. Regulatory SFP'!C112</f>
        <v>0</v>
      </c>
      <c r="D110" s="315"/>
      <c r="E110" s="324">
        <f t="shared" si="2"/>
        <v>0</v>
      </c>
      <c r="F110" s="315"/>
      <c r="G110" s="324">
        <v>0</v>
      </c>
      <c r="H110" s="971"/>
      <c r="I110" s="972"/>
      <c r="J110" s="324">
        <f t="shared" si="3"/>
        <v>0</v>
      </c>
      <c r="K110" s="315"/>
    </row>
    <row r="111" spans="1:11" x14ac:dyDescent="0.35">
      <c r="A111" s="663">
        <f>'9. Regulatory SFP'!A114</f>
        <v>0</v>
      </c>
      <c r="B111" s="664" t="s">
        <v>1031</v>
      </c>
      <c r="C111" s="324">
        <f>'9. Regulatory SFP'!C129</f>
        <v>0</v>
      </c>
      <c r="D111" s="315"/>
      <c r="E111" s="324">
        <f t="shared" si="2"/>
        <v>0</v>
      </c>
      <c r="F111" s="315"/>
      <c r="G111" s="324">
        <v>0</v>
      </c>
      <c r="H111" s="971"/>
      <c r="I111" s="972"/>
      <c r="J111" s="324">
        <f t="shared" si="3"/>
        <v>0</v>
      </c>
      <c r="K111" s="315"/>
    </row>
    <row r="112" spans="1:11" x14ac:dyDescent="0.35">
      <c r="A112" s="663">
        <f>'9. Regulatory SFP'!A115</f>
        <v>0</v>
      </c>
      <c r="B112" s="667" t="s">
        <v>367</v>
      </c>
      <c r="C112" s="324">
        <f>'9. Regulatory SFP'!C115</f>
        <v>0</v>
      </c>
      <c r="D112" s="315"/>
      <c r="E112" s="324">
        <f t="shared" si="2"/>
        <v>0</v>
      </c>
      <c r="F112" s="315"/>
      <c r="G112" s="324">
        <v>0</v>
      </c>
      <c r="H112" s="971"/>
      <c r="I112" s="972"/>
      <c r="J112" s="324">
        <f t="shared" si="3"/>
        <v>0</v>
      </c>
      <c r="K112" s="315"/>
    </row>
    <row r="113" spans="1:11" x14ac:dyDescent="0.35">
      <c r="A113" s="663">
        <f>'9. Regulatory SFP'!A116</f>
        <v>0</v>
      </c>
      <c r="B113" s="667" t="s">
        <v>368</v>
      </c>
      <c r="C113" s="324">
        <f>'9. Regulatory SFP'!C116</f>
        <v>0</v>
      </c>
      <c r="D113" s="315"/>
      <c r="E113" s="324">
        <f t="shared" si="2"/>
        <v>0</v>
      </c>
      <c r="F113" s="315"/>
      <c r="G113" s="324">
        <v>0</v>
      </c>
      <c r="H113" s="971"/>
      <c r="I113" s="972"/>
      <c r="J113" s="324">
        <f t="shared" si="3"/>
        <v>0</v>
      </c>
      <c r="K113" s="315"/>
    </row>
    <row r="114" spans="1:11" ht="31" x14ac:dyDescent="0.35">
      <c r="A114" s="663">
        <f>'9. Regulatory SFP'!A117</f>
        <v>0</v>
      </c>
      <c r="B114" s="667" t="s">
        <v>369</v>
      </c>
      <c r="C114" s="324">
        <f>'9. Regulatory SFP'!C117</f>
        <v>0</v>
      </c>
      <c r="D114" s="315"/>
      <c r="E114" s="324">
        <f t="shared" si="2"/>
        <v>0</v>
      </c>
      <c r="F114" s="315"/>
      <c r="G114" s="324">
        <v>0</v>
      </c>
      <c r="H114" s="971"/>
      <c r="I114" s="972"/>
      <c r="J114" s="324">
        <f t="shared" si="3"/>
        <v>0</v>
      </c>
      <c r="K114" s="315"/>
    </row>
    <row r="115" spans="1:11" x14ac:dyDescent="0.35">
      <c r="A115" s="663">
        <f>'9. Regulatory SFP'!A118</f>
        <v>0</v>
      </c>
      <c r="B115" s="443" t="s">
        <v>387</v>
      </c>
      <c r="C115" s="324">
        <f>'9. Regulatory SFP'!C118</f>
        <v>0</v>
      </c>
      <c r="D115" s="315"/>
      <c r="E115" s="324">
        <f t="shared" si="2"/>
        <v>0</v>
      </c>
      <c r="F115" s="315"/>
      <c r="G115" s="324">
        <v>0</v>
      </c>
      <c r="H115" s="971"/>
      <c r="I115" s="972"/>
      <c r="J115" s="324">
        <f t="shared" si="3"/>
        <v>0</v>
      </c>
      <c r="K115" s="315"/>
    </row>
    <row r="116" spans="1:11" x14ac:dyDescent="0.35">
      <c r="A116" s="663">
        <f>'9. Regulatory SFP'!A119</f>
        <v>0</v>
      </c>
      <c r="B116" s="443" t="s">
        <v>388</v>
      </c>
      <c r="C116" s="324">
        <f>'9. Regulatory SFP'!C119</f>
        <v>0</v>
      </c>
      <c r="D116" s="315"/>
      <c r="E116" s="324">
        <f t="shared" si="2"/>
        <v>0</v>
      </c>
      <c r="F116" s="315"/>
      <c r="G116" s="324">
        <v>0</v>
      </c>
      <c r="H116" s="971"/>
      <c r="I116" s="972"/>
      <c r="J116" s="324">
        <f t="shared" si="3"/>
        <v>0</v>
      </c>
      <c r="K116" s="315"/>
    </row>
    <row r="117" spans="1:11" x14ac:dyDescent="0.35">
      <c r="A117" s="663">
        <f>'9. Regulatory SFP'!A120</f>
        <v>0</v>
      </c>
      <c r="B117" s="443" t="s">
        <v>389</v>
      </c>
      <c r="C117" s="324">
        <f>'9. Regulatory SFP'!C120</f>
        <v>0</v>
      </c>
      <c r="D117" s="315"/>
      <c r="E117" s="324">
        <f t="shared" si="2"/>
        <v>0</v>
      </c>
      <c r="F117" s="315"/>
      <c r="G117" s="324">
        <v>0</v>
      </c>
      <c r="H117" s="971"/>
      <c r="I117" s="972"/>
      <c r="J117" s="324">
        <f t="shared" si="3"/>
        <v>0</v>
      </c>
      <c r="K117" s="315"/>
    </row>
    <row r="118" spans="1:11" x14ac:dyDescent="0.35">
      <c r="A118" s="663">
        <f>'9. Regulatory SFP'!A121</f>
        <v>0</v>
      </c>
      <c r="B118" s="443" t="s">
        <v>390</v>
      </c>
      <c r="C118" s="324">
        <f>'9. Regulatory SFP'!C121</f>
        <v>0</v>
      </c>
      <c r="D118" s="315"/>
      <c r="E118" s="324">
        <f t="shared" si="2"/>
        <v>0</v>
      </c>
      <c r="F118" s="315"/>
      <c r="G118" s="324">
        <v>0</v>
      </c>
      <c r="H118" s="971"/>
      <c r="I118" s="972"/>
      <c r="J118" s="324">
        <f t="shared" si="3"/>
        <v>0</v>
      </c>
      <c r="K118" s="315"/>
    </row>
    <row r="119" spans="1:11" x14ac:dyDescent="0.35">
      <c r="A119" s="663">
        <f>'9. Regulatory SFP'!A122</f>
        <v>0</v>
      </c>
      <c r="B119" s="443" t="s">
        <v>384</v>
      </c>
      <c r="C119" s="324">
        <f>'9. Regulatory SFP'!C122</f>
        <v>0</v>
      </c>
      <c r="D119" s="315"/>
      <c r="E119" s="324">
        <f t="shared" si="2"/>
        <v>0</v>
      </c>
      <c r="F119" s="315"/>
      <c r="G119" s="324">
        <v>0</v>
      </c>
      <c r="H119" s="971"/>
      <c r="I119" s="972"/>
      <c r="J119" s="324">
        <f t="shared" si="3"/>
        <v>0</v>
      </c>
      <c r="K119" s="315"/>
    </row>
    <row r="120" spans="1:11" x14ac:dyDescent="0.35">
      <c r="A120" s="663">
        <f>'9. Regulatory SFP'!A123</f>
        <v>0</v>
      </c>
      <c r="B120" s="443" t="s">
        <v>391</v>
      </c>
      <c r="C120" s="324">
        <f>'9. Regulatory SFP'!C123</f>
        <v>0</v>
      </c>
      <c r="D120" s="315"/>
      <c r="E120" s="324">
        <f t="shared" si="2"/>
        <v>0</v>
      </c>
      <c r="F120" s="315"/>
      <c r="G120" s="324">
        <v>0</v>
      </c>
      <c r="H120" s="971"/>
      <c r="I120" s="972"/>
      <c r="J120" s="324">
        <f t="shared" si="3"/>
        <v>0</v>
      </c>
      <c r="K120" s="315"/>
    </row>
    <row r="121" spans="1:11" x14ac:dyDescent="0.35">
      <c r="A121" s="663">
        <f>'9. Regulatory SFP'!A124</f>
        <v>0</v>
      </c>
      <c r="B121" s="443" t="s">
        <v>392</v>
      </c>
      <c r="C121" s="324">
        <f>'9. Regulatory SFP'!C124</f>
        <v>0</v>
      </c>
      <c r="D121" s="315"/>
      <c r="E121" s="324">
        <f t="shared" si="2"/>
        <v>0</v>
      </c>
      <c r="F121" s="315"/>
      <c r="G121" s="324">
        <v>0</v>
      </c>
      <c r="H121" s="971"/>
      <c r="I121" s="972"/>
      <c r="J121" s="324">
        <f t="shared" si="3"/>
        <v>0</v>
      </c>
      <c r="K121" s="315"/>
    </row>
    <row r="122" spans="1:11" x14ac:dyDescent="0.35">
      <c r="A122" s="663">
        <f>'9. Regulatory SFP'!A125</f>
        <v>0</v>
      </c>
      <c r="B122" s="443" t="s">
        <v>349</v>
      </c>
      <c r="C122" s="324">
        <f>'9. Regulatory SFP'!C125</f>
        <v>0</v>
      </c>
      <c r="D122" s="315"/>
      <c r="E122" s="324">
        <f t="shared" si="2"/>
        <v>0</v>
      </c>
      <c r="F122" s="315"/>
      <c r="G122" s="324">
        <v>0</v>
      </c>
      <c r="H122" s="971"/>
      <c r="I122" s="972"/>
      <c r="J122" s="324">
        <f t="shared" si="3"/>
        <v>0</v>
      </c>
      <c r="K122" s="315"/>
    </row>
    <row r="123" spans="1:11" x14ac:dyDescent="0.35">
      <c r="A123" s="663">
        <f>'9. Regulatory SFP'!A126</f>
        <v>0</v>
      </c>
      <c r="B123" s="443" t="s">
        <v>393</v>
      </c>
      <c r="C123" s="324">
        <f>'9. Regulatory SFP'!C126</f>
        <v>0</v>
      </c>
      <c r="D123" s="315"/>
      <c r="E123" s="324">
        <f t="shared" si="2"/>
        <v>0</v>
      </c>
      <c r="F123" s="315"/>
      <c r="G123" s="324">
        <v>0</v>
      </c>
      <c r="H123" s="971"/>
      <c r="I123" s="972"/>
      <c r="J123" s="324">
        <f t="shared" si="3"/>
        <v>0</v>
      </c>
      <c r="K123" s="315"/>
    </row>
    <row r="124" spans="1:11" x14ac:dyDescent="0.35">
      <c r="A124" s="663">
        <f>'9. Regulatory SFP'!A127</f>
        <v>0</v>
      </c>
      <c r="B124" s="443" t="s">
        <v>394</v>
      </c>
      <c r="C124" s="324">
        <f>'9. Regulatory SFP'!C127</f>
        <v>0</v>
      </c>
      <c r="D124" s="315"/>
      <c r="E124" s="324">
        <f t="shared" si="2"/>
        <v>0</v>
      </c>
      <c r="F124" s="315"/>
      <c r="G124" s="324">
        <v>0</v>
      </c>
      <c r="H124" s="971"/>
      <c r="I124" s="972"/>
      <c r="J124" s="324">
        <f t="shared" si="3"/>
        <v>0</v>
      </c>
      <c r="K124" s="315"/>
    </row>
    <row r="125" spans="1:11" x14ac:dyDescent="0.35">
      <c r="A125" s="663">
        <f>'9. Regulatory SFP'!A128</f>
        <v>0</v>
      </c>
      <c r="B125" s="443" t="s">
        <v>395</v>
      </c>
      <c r="C125" s="324">
        <f>'9. Regulatory SFP'!C128</f>
        <v>0</v>
      </c>
      <c r="D125" s="315"/>
      <c r="E125" s="324">
        <f t="shared" si="2"/>
        <v>0</v>
      </c>
      <c r="F125" s="315"/>
      <c r="G125" s="324">
        <v>0</v>
      </c>
      <c r="H125" s="971"/>
      <c r="I125" s="972"/>
      <c r="J125" s="324">
        <f t="shared" si="3"/>
        <v>0</v>
      </c>
      <c r="K125" s="315"/>
    </row>
    <row r="126" spans="1:11" ht="31" x14ac:dyDescent="0.35">
      <c r="A126" s="663">
        <f>'9. Regulatory SFP'!A130</f>
        <v>0</v>
      </c>
      <c r="B126" s="314" t="s">
        <v>1033</v>
      </c>
      <c r="C126" s="324">
        <f>'9. Regulatory SFP'!C133</f>
        <v>0</v>
      </c>
      <c r="D126" s="315"/>
      <c r="E126" s="324">
        <f t="shared" si="2"/>
        <v>0</v>
      </c>
      <c r="F126" s="315"/>
      <c r="G126" s="324">
        <v>0</v>
      </c>
      <c r="H126" s="971"/>
      <c r="I126" s="972"/>
      <c r="J126" s="324">
        <f t="shared" si="3"/>
        <v>0</v>
      </c>
      <c r="K126" s="315"/>
    </row>
    <row r="127" spans="1:11" ht="31" x14ac:dyDescent="0.35">
      <c r="A127" s="663">
        <f>'9. Regulatory SFP'!A131</f>
        <v>0</v>
      </c>
      <c r="B127" s="667" t="s">
        <v>397</v>
      </c>
      <c r="C127" s="324">
        <f>'9. Regulatory SFP'!C131</f>
        <v>0</v>
      </c>
      <c r="D127" s="315"/>
      <c r="E127" s="324">
        <f t="shared" si="2"/>
        <v>0</v>
      </c>
      <c r="F127" s="315"/>
      <c r="G127" s="324">
        <v>0</v>
      </c>
      <c r="H127" s="971"/>
      <c r="I127" s="972"/>
      <c r="J127" s="324">
        <f t="shared" si="3"/>
        <v>0</v>
      </c>
      <c r="K127" s="315"/>
    </row>
    <row r="128" spans="1:11" x14ac:dyDescent="0.35">
      <c r="A128" s="663">
        <f>'9. Regulatory SFP'!A132</f>
        <v>0</v>
      </c>
      <c r="B128" s="443" t="s">
        <v>225</v>
      </c>
      <c r="C128" s="324">
        <f>'9. Regulatory SFP'!C132</f>
        <v>0</v>
      </c>
      <c r="D128" s="315"/>
      <c r="E128" s="324">
        <f t="shared" si="2"/>
        <v>0</v>
      </c>
      <c r="F128" s="315"/>
      <c r="G128" s="324">
        <v>0</v>
      </c>
      <c r="H128" s="971"/>
      <c r="I128" s="972"/>
      <c r="J128" s="324">
        <f t="shared" si="3"/>
        <v>0</v>
      </c>
      <c r="K128" s="315"/>
    </row>
    <row r="129" spans="1:11" x14ac:dyDescent="0.35">
      <c r="A129" s="670"/>
      <c r="B129" s="671" t="s">
        <v>1019</v>
      </c>
      <c r="C129" s="324">
        <f>'9. Regulatory SFP'!C133</f>
        <v>0</v>
      </c>
      <c r="D129" s="315"/>
      <c r="E129" s="324">
        <f t="shared" si="2"/>
        <v>0</v>
      </c>
      <c r="F129" s="315"/>
      <c r="G129" s="324">
        <v>0</v>
      </c>
      <c r="H129" s="971"/>
      <c r="I129" s="972"/>
      <c r="J129" s="324">
        <f t="shared" si="3"/>
        <v>0</v>
      </c>
      <c r="K129" s="315"/>
    </row>
    <row r="130" spans="1:11" x14ac:dyDescent="0.35">
      <c r="A130" s="663">
        <f>'9. Regulatory SFP'!A134</f>
        <v>0</v>
      </c>
      <c r="B130" s="671" t="s">
        <v>1034</v>
      </c>
      <c r="C130" s="324">
        <f>'9. Regulatory SFP'!C141</f>
        <v>0</v>
      </c>
      <c r="D130" s="315"/>
      <c r="E130" s="324">
        <f t="shared" si="2"/>
        <v>0</v>
      </c>
      <c r="F130" s="315"/>
      <c r="G130" s="324">
        <v>0</v>
      </c>
      <c r="H130" s="971"/>
      <c r="I130" s="972"/>
      <c r="J130" s="324">
        <f t="shared" si="3"/>
        <v>0</v>
      </c>
      <c r="K130" s="315"/>
    </row>
    <row r="131" spans="1:11" x14ac:dyDescent="0.35">
      <c r="A131" s="663">
        <f>'9. Regulatory SFP'!A135</f>
        <v>0</v>
      </c>
      <c r="B131" s="443" t="s">
        <v>399</v>
      </c>
      <c r="C131" s="324">
        <f>'9. Regulatory SFP'!C135</f>
        <v>0</v>
      </c>
      <c r="D131" s="315"/>
      <c r="E131" s="324">
        <f t="shared" si="2"/>
        <v>0</v>
      </c>
      <c r="F131" s="315"/>
      <c r="G131" s="324">
        <v>0</v>
      </c>
      <c r="H131" s="971"/>
      <c r="I131" s="972"/>
      <c r="J131" s="324">
        <f t="shared" si="3"/>
        <v>0</v>
      </c>
      <c r="K131" s="315"/>
    </row>
    <row r="132" spans="1:11" x14ac:dyDescent="0.35">
      <c r="A132" s="663">
        <f>'9. Regulatory SFP'!A136</f>
        <v>0</v>
      </c>
      <c r="B132" s="443" t="s">
        <v>400</v>
      </c>
      <c r="C132" s="324">
        <f>'9. Regulatory SFP'!C136</f>
        <v>0</v>
      </c>
      <c r="D132" s="315"/>
      <c r="E132" s="324">
        <f t="shared" si="2"/>
        <v>0</v>
      </c>
      <c r="F132" s="315"/>
      <c r="G132" s="324">
        <v>0</v>
      </c>
      <c r="H132" s="971"/>
      <c r="I132" s="972"/>
      <c r="J132" s="324">
        <f t="shared" si="3"/>
        <v>0</v>
      </c>
      <c r="K132" s="315"/>
    </row>
    <row r="133" spans="1:11" x14ac:dyDescent="0.35">
      <c r="A133" s="663">
        <f>'9. Regulatory SFP'!A137</f>
        <v>0</v>
      </c>
      <c r="B133" s="443" t="s">
        <v>401</v>
      </c>
      <c r="C133" s="324">
        <f>'9. Regulatory SFP'!C137</f>
        <v>0</v>
      </c>
      <c r="D133" s="315"/>
      <c r="E133" s="324">
        <f t="shared" si="2"/>
        <v>0</v>
      </c>
      <c r="F133" s="315"/>
      <c r="G133" s="324">
        <v>0</v>
      </c>
      <c r="H133" s="971"/>
      <c r="I133" s="972"/>
      <c r="J133" s="324">
        <f t="shared" si="3"/>
        <v>0</v>
      </c>
      <c r="K133" s="315"/>
    </row>
    <row r="134" spans="1:11" x14ac:dyDescent="0.35">
      <c r="A134" s="663">
        <f>'9. Regulatory SFP'!A138</f>
        <v>0</v>
      </c>
      <c r="B134" s="443" t="s">
        <v>402</v>
      </c>
      <c r="C134" s="324">
        <f>'9. Regulatory SFP'!C138</f>
        <v>0</v>
      </c>
      <c r="D134" s="315"/>
      <c r="E134" s="324">
        <f t="shared" si="2"/>
        <v>0</v>
      </c>
      <c r="F134" s="315"/>
      <c r="G134" s="324">
        <v>0</v>
      </c>
      <c r="H134" s="971"/>
      <c r="I134" s="972"/>
      <c r="J134" s="324">
        <f t="shared" si="3"/>
        <v>0</v>
      </c>
      <c r="K134" s="315"/>
    </row>
    <row r="135" spans="1:11" x14ac:dyDescent="0.35">
      <c r="A135" s="663">
        <f>'9. Regulatory SFP'!A139</f>
        <v>0</v>
      </c>
      <c r="B135" s="443" t="s">
        <v>403</v>
      </c>
      <c r="C135" s="324">
        <f>'9. Regulatory SFP'!C139</f>
        <v>0</v>
      </c>
      <c r="D135" s="315"/>
      <c r="E135" s="324">
        <f t="shared" si="2"/>
        <v>0</v>
      </c>
      <c r="F135" s="315"/>
      <c r="G135" s="324">
        <v>0</v>
      </c>
      <c r="H135" s="971"/>
      <c r="I135" s="972"/>
      <c r="J135" s="324">
        <f t="shared" si="3"/>
        <v>0</v>
      </c>
      <c r="K135" s="315"/>
    </row>
    <row r="136" spans="1:11" x14ac:dyDescent="0.35">
      <c r="A136" s="663">
        <f>'9. Regulatory SFP'!A140</f>
        <v>0</v>
      </c>
      <c r="B136" s="443" t="s">
        <v>404</v>
      </c>
      <c r="C136" s="324">
        <f>'9. Regulatory SFP'!C140</f>
        <v>0</v>
      </c>
      <c r="D136" s="315"/>
      <c r="E136" s="324">
        <f t="shared" si="2"/>
        <v>0</v>
      </c>
      <c r="F136" s="315"/>
      <c r="G136" s="324">
        <v>0</v>
      </c>
      <c r="H136" s="971"/>
      <c r="I136" s="972"/>
      <c r="J136" s="324">
        <f t="shared" si="3"/>
        <v>0</v>
      </c>
      <c r="K136" s="315"/>
    </row>
    <row r="137" spans="1:11" x14ac:dyDescent="0.35">
      <c r="A137" s="635"/>
      <c r="B137" s="672" t="s">
        <v>1035</v>
      </c>
      <c r="C137" s="324">
        <f>'9. Regulatory SFP'!C142</f>
        <v>0</v>
      </c>
      <c r="D137" s="315"/>
      <c r="E137" s="324">
        <f t="shared" si="2"/>
        <v>0</v>
      </c>
      <c r="F137" s="315"/>
      <c r="G137" s="324">
        <v>0</v>
      </c>
      <c r="H137" s="973"/>
      <c r="I137" s="973"/>
      <c r="J137" s="324">
        <f t="shared" si="3"/>
        <v>0</v>
      </c>
      <c r="K137" s="315"/>
    </row>
    <row r="138" spans="1:11" x14ac:dyDescent="0.35">
      <c r="A138" s="638"/>
      <c r="B138" s="443"/>
      <c r="C138" s="324"/>
      <c r="D138" s="324"/>
      <c r="E138" s="324"/>
      <c r="F138" s="324"/>
      <c r="G138" s="324"/>
      <c r="H138" s="973"/>
      <c r="I138" s="973"/>
      <c r="J138" s="324"/>
      <c r="K138" s="324"/>
    </row>
    <row r="139" spans="1:11" x14ac:dyDescent="0.35">
      <c r="A139" s="638"/>
      <c r="B139" s="673"/>
      <c r="C139" s="324"/>
      <c r="D139" s="324"/>
      <c r="E139" s="324"/>
      <c r="F139" s="324"/>
      <c r="G139" s="324"/>
      <c r="H139" s="973"/>
      <c r="I139" s="973"/>
      <c r="J139" s="324"/>
      <c r="K139" s="324"/>
    </row>
    <row r="140" spans="1:11" x14ac:dyDescent="0.35">
      <c r="A140" s="332"/>
      <c r="B140" s="332"/>
    </row>
    <row r="141" spans="1:11" x14ac:dyDescent="0.35">
      <c r="A141" s="332"/>
      <c r="B141" s="332"/>
    </row>
    <row r="142" spans="1:11" ht="16" hidden="1" thickBot="1" x14ac:dyDescent="0.4">
      <c r="A142" s="660">
        <v>1500005</v>
      </c>
      <c r="B142" s="285"/>
    </row>
    <row r="143" spans="1:11" ht="16" hidden="1" thickBot="1" x14ac:dyDescent="0.4">
      <c r="A143" s="660">
        <v>1500006</v>
      </c>
      <c r="B143" s="285"/>
    </row>
    <row r="144" spans="1:11" ht="16" hidden="1" thickBot="1" x14ac:dyDescent="0.4">
      <c r="B144" s="285"/>
    </row>
    <row r="145" spans="2:2" ht="16" hidden="1" thickBot="1" x14ac:dyDescent="0.4">
      <c r="B145" s="285"/>
    </row>
    <row r="146" spans="2:2" ht="16" hidden="1" thickBot="1" x14ac:dyDescent="0.4">
      <c r="B146" s="285"/>
    </row>
    <row r="147" spans="2:2" ht="16" hidden="1" thickBot="1" x14ac:dyDescent="0.4">
      <c r="B147" s="285"/>
    </row>
    <row r="148" spans="2:2" ht="16" hidden="1" thickBot="1" x14ac:dyDescent="0.4">
      <c r="B148" s="285"/>
    </row>
    <row r="149" spans="2:2" ht="16" hidden="1" thickBot="1" x14ac:dyDescent="0.4">
      <c r="B149" s="285"/>
    </row>
    <row r="150" spans="2:2" ht="16" hidden="1" thickBot="1" x14ac:dyDescent="0.4">
      <c r="B150" s="285"/>
    </row>
    <row r="151" spans="2:2" ht="16" hidden="1" thickBot="1" x14ac:dyDescent="0.4">
      <c r="B151" s="285"/>
    </row>
    <row r="152" spans="2:2" ht="16" hidden="1" thickBot="1" x14ac:dyDescent="0.4">
      <c r="B152" s="285"/>
    </row>
    <row r="153" spans="2:2" ht="16" hidden="1" thickBot="1" x14ac:dyDescent="0.4">
      <c r="B153" s="285"/>
    </row>
    <row r="154" spans="2:2" ht="16" hidden="1" thickBot="1" x14ac:dyDescent="0.4">
      <c r="B154" s="285"/>
    </row>
    <row r="155" spans="2:2" ht="16" hidden="1" thickBot="1" x14ac:dyDescent="0.4">
      <c r="B155" s="285"/>
    </row>
    <row r="156" spans="2:2" ht="16" hidden="1" thickBot="1" x14ac:dyDescent="0.4">
      <c r="B156" s="285"/>
    </row>
    <row r="157" spans="2:2" ht="16" hidden="1" thickBot="1" x14ac:dyDescent="0.4">
      <c r="B157" s="285"/>
    </row>
    <row r="158" spans="2:2" ht="16" hidden="1" thickBot="1" x14ac:dyDescent="0.4">
      <c r="B158" s="285"/>
    </row>
    <row r="159" spans="2:2" ht="16" hidden="1" thickBot="1" x14ac:dyDescent="0.4">
      <c r="B159" s="285"/>
    </row>
    <row r="160" spans="2:2" ht="16" hidden="1" thickBot="1" x14ac:dyDescent="0.4">
      <c r="B160" s="285"/>
    </row>
    <row r="161" spans="2:2" ht="16" hidden="1" thickBot="1" x14ac:dyDescent="0.4">
      <c r="B161" s="285"/>
    </row>
    <row r="162" spans="2:2" ht="16" hidden="1" thickBot="1" x14ac:dyDescent="0.4">
      <c r="B162" s="285"/>
    </row>
    <row r="163" spans="2:2" ht="16" hidden="1" thickBot="1" x14ac:dyDescent="0.4">
      <c r="B163" s="285"/>
    </row>
    <row r="164" spans="2:2" ht="16" hidden="1" thickBot="1" x14ac:dyDescent="0.4">
      <c r="B164" s="285"/>
    </row>
    <row r="165" spans="2:2" ht="16" hidden="1" thickBot="1" x14ac:dyDescent="0.4">
      <c r="B165" s="285"/>
    </row>
    <row r="166" spans="2:2" ht="16" hidden="1" thickBot="1" x14ac:dyDescent="0.4">
      <c r="B166" s="285"/>
    </row>
    <row r="167" spans="2:2" ht="16" hidden="1" thickBot="1" x14ac:dyDescent="0.4">
      <c r="B167" s="285"/>
    </row>
    <row r="168" spans="2:2" ht="16" hidden="1" thickBot="1" x14ac:dyDescent="0.4">
      <c r="B168" s="285"/>
    </row>
    <row r="169" spans="2:2" ht="16" hidden="1" thickBot="1" x14ac:dyDescent="0.4">
      <c r="B169" s="285"/>
    </row>
    <row r="170" spans="2:2" ht="16" hidden="1" thickBot="1" x14ac:dyDescent="0.4">
      <c r="B170" s="285"/>
    </row>
    <row r="171" spans="2:2" ht="16" hidden="1" thickBot="1" x14ac:dyDescent="0.4">
      <c r="B171" s="285"/>
    </row>
    <row r="172" spans="2:2" ht="16" hidden="1" thickBot="1" x14ac:dyDescent="0.4">
      <c r="B172" s="285"/>
    </row>
    <row r="173" spans="2:2" ht="16" hidden="1" thickBot="1" x14ac:dyDescent="0.4">
      <c r="B173" s="285"/>
    </row>
    <row r="174" spans="2:2" ht="16" hidden="1" thickBot="1" x14ac:dyDescent="0.4">
      <c r="B174" s="285"/>
    </row>
    <row r="175" spans="2:2" ht="16" hidden="1" thickBot="1" x14ac:dyDescent="0.4">
      <c r="B175" s="285"/>
    </row>
    <row r="176" spans="2:2" ht="16" hidden="1" thickBot="1" x14ac:dyDescent="0.4">
      <c r="B176" s="285"/>
    </row>
    <row r="177" spans="2:2" ht="16" hidden="1" thickBot="1" x14ac:dyDescent="0.4">
      <c r="B177" s="285"/>
    </row>
    <row r="178" spans="2:2" ht="16" hidden="1" thickBot="1" x14ac:dyDescent="0.4">
      <c r="B178" s="285"/>
    </row>
    <row r="179" spans="2:2" ht="16" hidden="1" thickBot="1" x14ac:dyDescent="0.4">
      <c r="B179" s="285"/>
    </row>
    <row r="180" spans="2:2" ht="16" hidden="1" thickBot="1" x14ac:dyDescent="0.4">
      <c r="B180" s="285"/>
    </row>
    <row r="181" spans="2:2" ht="16" hidden="1" thickBot="1" x14ac:dyDescent="0.4">
      <c r="B181" s="285"/>
    </row>
    <row r="182" spans="2:2" ht="16" hidden="1" thickBot="1" x14ac:dyDescent="0.4">
      <c r="B182" s="285"/>
    </row>
    <row r="183" spans="2:2" ht="16" hidden="1" thickBot="1" x14ac:dyDescent="0.4">
      <c r="B183" s="285"/>
    </row>
    <row r="184" spans="2:2" ht="16" hidden="1" thickBot="1" x14ac:dyDescent="0.4">
      <c r="B184" s="285"/>
    </row>
    <row r="185" spans="2:2" ht="16" hidden="1" thickBot="1" x14ac:dyDescent="0.4">
      <c r="B185" s="285"/>
    </row>
    <row r="186" spans="2:2" ht="16" hidden="1" thickBot="1" x14ac:dyDescent="0.4">
      <c r="B186" s="285"/>
    </row>
    <row r="187" spans="2:2" ht="16" hidden="1" thickBot="1" x14ac:dyDescent="0.4">
      <c r="B187" s="285"/>
    </row>
    <row r="188" spans="2:2" hidden="1" x14ac:dyDescent="0.35"/>
    <row r="189" spans="2:2" ht="16" hidden="1" thickBot="1" x14ac:dyDescent="0.4">
      <c r="B189" s="285"/>
    </row>
    <row r="190" spans="2:2" ht="16" hidden="1" thickBot="1" x14ac:dyDescent="0.4">
      <c r="B190" s="285"/>
    </row>
    <row r="191" spans="2:2" ht="16" hidden="1" thickBot="1" x14ac:dyDescent="0.4">
      <c r="B191" s="285"/>
    </row>
    <row r="192" spans="2:2" ht="16" hidden="1" thickBot="1" x14ac:dyDescent="0.4">
      <c r="B192" s="285"/>
    </row>
    <row r="193" spans="2:2" ht="16" hidden="1" thickBot="1" x14ac:dyDescent="0.4">
      <c r="B193" s="661"/>
    </row>
    <row r="194" spans="2:2" hidden="1" x14ac:dyDescent="0.35"/>
    <row r="195" spans="2:2" hidden="1" x14ac:dyDescent="0.35"/>
    <row r="196" spans="2:2" hidden="1" x14ac:dyDescent="0.35"/>
    <row r="197" spans="2:2" hidden="1" x14ac:dyDescent="0.35"/>
    <row r="198" spans="2:2" hidden="1" x14ac:dyDescent="0.35"/>
    <row r="199" spans="2:2" x14ac:dyDescent="0.35"/>
    <row r="200" spans="2:2" x14ac:dyDescent="0.35"/>
    <row r="201" spans="2:2" x14ac:dyDescent="0.35"/>
    <row r="202" spans="2:2" x14ac:dyDescent="0.35"/>
    <row r="203" spans="2:2" x14ac:dyDescent="0.35"/>
    <row r="204" spans="2:2" x14ac:dyDescent="0.35"/>
    <row r="205" spans="2:2" x14ac:dyDescent="0.35"/>
    <row r="206" spans="2:2" x14ac:dyDescent="0.35"/>
    <row r="207" spans="2:2" x14ac:dyDescent="0.35"/>
    <row r="208" spans="2:2" x14ac:dyDescent="0.35"/>
    <row r="209" x14ac:dyDescent="0.35"/>
  </sheetData>
  <mergeCells count="143">
    <mergeCell ref="A6:K6"/>
    <mergeCell ref="A1:H1"/>
    <mergeCell ref="I1:K1"/>
    <mergeCell ref="A2:H3"/>
    <mergeCell ref="I2:K3"/>
    <mergeCell ref="A5:K5"/>
    <mergeCell ref="A4:K4"/>
    <mergeCell ref="A7:A10"/>
    <mergeCell ref="B7:B8"/>
    <mergeCell ref="G7:K7"/>
    <mergeCell ref="H8:I8"/>
    <mergeCell ref="H10:I10"/>
    <mergeCell ref="H11:I11"/>
    <mergeCell ref="H12:I12"/>
    <mergeCell ref="H13:I13"/>
    <mergeCell ref="H14:I14"/>
    <mergeCell ref="H9:I9"/>
    <mergeCell ref="H30:I30"/>
    <mergeCell ref="H31:I31"/>
    <mergeCell ref="H32:I32"/>
    <mergeCell ref="H33:I33"/>
    <mergeCell ref="H34:I34"/>
    <mergeCell ref="H29:I29"/>
    <mergeCell ref="H139:I139"/>
    <mergeCell ref="C7:F7"/>
    <mergeCell ref="H135:I135"/>
    <mergeCell ref="H23:I23"/>
    <mergeCell ref="H24:I24"/>
    <mergeCell ref="H25:I25"/>
    <mergeCell ref="H26:I26"/>
    <mergeCell ref="H27:I27"/>
    <mergeCell ref="H28:I28"/>
    <mergeCell ref="H17:I17"/>
    <mergeCell ref="H18:I18"/>
    <mergeCell ref="H19:I19"/>
    <mergeCell ref="H20:I20"/>
    <mergeCell ref="H21:I21"/>
    <mergeCell ref="H22:I22"/>
    <mergeCell ref="H16:I16"/>
    <mergeCell ref="H15:I15"/>
    <mergeCell ref="H40:I40"/>
    <mergeCell ref="H41:I41"/>
    <mergeCell ref="H42:I42"/>
    <mergeCell ref="H43:I43"/>
    <mergeCell ref="H44:I44"/>
    <mergeCell ref="H35:I35"/>
    <mergeCell ref="H36:I36"/>
    <mergeCell ref="H37:I37"/>
    <mergeCell ref="H38:I38"/>
    <mergeCell ref="H39:I39"/>
    <mergeCell ref="H50:I50"/>
    <mergeCell ref="H51:I51"/>
    <mergeCell ref="H52:I52"/>
    <mergeCell ref="H53:I53"/>
    <mergeCell ref="H54:I54"/>
    <mergeCell ref="H45:I45"/>
    <mergeCell ref="H46:I46"/>
    <mergeCell ref="H47:I47"/>
    <mergeCell ref="H48:I48"/>
    <mergeCell ref="H49:I49"/>
    <mergeCell ref="H60:I60"/>
    <mergeCell ref="H61:I61"/>
    <mergeCell ref="H62:I62"/>
    <mergeCell ref="H63:I63"/>
    <mergeCell ref="H64:I64"/>
    <mergeCell ref="H55:I55"/>
    <mergeCell ref="H56:I56"/>
    <mergeCell ref="H57:I57"/>
    <mergeCell ref="H58:I58"/>
    <mergeCell ref="H59:I59"/>
    <mergeCell ref="H70:I70"/>
    <mergeCell ref="H71:I71"/>
    <mergeCell ref="H72:I72"/>
    <mergeCell ref="H73:I73"/>
    <mergeCell ref="H74:I74"/>
    <mergeCell ref="H65:I65"/>
    <mergeCell ref="H66:I66"/>
    <mergeCell ref="H67:I67"/>
    <mergeCell ref="H68:I68"/>
    <mergeCell ref="H69:I69"/>
    <mergeCell ref="H80:I80"/>
    <mergeCell ref="H81:I81"/>
    <mergeCell ref="H82:I82"/>
    <mergeCell ref="H83:I83"/>
    <mergeCell ref="H84:I84"/>
    <mergeCell ref="H75:I75"/>
    <mergeCell ref="H76:I76"/>
    <mergeCell ref="H77:I77"/>
    <mergeCell ref="H78:I78"/>
    <mergeCell ref="H79:I79"/>
    <mergeCell ref="H90:I90"/>
    <mergeCell ref="H91:I91"/>
    <mergeCell ref="H92:I92"/>
    <mergeCell ref="H93:I93"/>
    <mergeCell ref="H94:I94"/>
    <mergeCell ref="H85:I85"/>
    <mergeCell ref="H86:I86"/>
    <mergeCell ref="H87:I87"/>
    <mergeCell ref="H88:I88"/>
    <mergeCell ref="H89:I89"/>
    <mergeCell ref="H100:I100"/>
    <mergeCell ref="H101:I101"/>
    <mergeCell ref="H102:I102"/>
    <mergeCell ref="H103:I103"/>
    <mergeCell ref="H104:I104"/>
    <mergeCell ref="H95:I95"/>
    <mergeCell ref="H96:I96"/>
    <mergeCell ref="H97:I97"/>
    <mergeCell ref="H98:I98"/>
    <mergeCell ref="H99:I99"/>
    <mergeCell ref="H110:I110"/>
    <mergeCell ref="H111:I111"/>
    <mergeCell ref="H112:I112"/>
    <mergeCell ref="H113:I113"/>
    <mergeCell ref="H114:I114"/>
    <mergeCell ref="H105:I105"/>
    <mergeCell ref="H106:I106"/>
    <mergeCell ref="H107:I107"/>
    <mergeCell ref="H108:I108"/>
    <mergeCell ref="H109:I109"/>
    <mergeCell ref="H120:I120"/>
    <mergeCell ref="H121:I121"/>
    <mergeCell ref="H122:I122"/>
    <mergeCell ref="H123:I123"/>
    <mergeCell ref="H124:I124"/>
    <mergeCell ref="H115:I115"/>
    <mergeCell ref="H116:I116"/>
    <mergeCell ref="H117:I117"/>
    <mergeCell ref="H118:I118"/>
    <mergeCell ref="H119:I119"/>
    <mergeCell ref="H136:I136"/>
    <mergeCell ref="H137:I137"/>
    <mergeCell ref="H138:I138"/>
    <mergeCell ref="H130:I130"/>
    <mergeCell ref="H131:I131"/>
    <mergeCell ref="H132:I132"/>
    <mergeCell ref="H133:I133"/>
    <mergeCell ref="H134:I134"/>
    <mergeCell ref="H125:I125"/>
    <mergeCell ref="H126:I126"/>
    <mergeCell ref="H127:I127"/>
    <mergeCell ref="H128:I128"/>
    <mergeCell ref="H129:I129"/>
  </mergeCells>
  <hyperlinks>
    <hyperlink ref="L1" location="'2. List of Templates'!A1" display="Go to index" xr:uid="{00000000-0004-0000-2300-000000000000}"/>
  </hyperlinks>
  <printOptions horizontalCentered="1"/>
  <pageMargins left="0" right="0" top="0.70866141732283472" bottom="0.31496062992125984" header="0.31496062992125984" footer="0"/>
  <pageSetup scale="68" orientation="landscape" r:id="rId1"/>
  <headerFooter>
    <oddFooter>&amp;L&amp;"Calibri,Regular"&amp;12
NERC FORM RAR 1 &amp;C
&amp;"Calibri,Regular"&amp;12&amp;A &amp;R
&amp;"Calibri,Regular"&amp;12Page &amp;P of &amp;N</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Q279"/>
  <sheetViews>
    <sheetView topLeftCell="A52" zoomScaleNormal="100" workbookViewId="0">
      <selection activeCell="C34" sqref="C34"/>
    </sheetView>
  </sheetViews>
  <sheetFormatPr defaultColWidth="0" defaultRowHeight="15.5" zeroHeight="1" x14ac:dyDescent="0.35"/>
  <cols>
    <col min="1" max="1" width="11.296875" style="326" customWidth="1"/>
    <col min="2" max="2" width="36.296875" style="326" customWidth="1"/>
    <col min="3" max="3" width="15.5" style="326" customWidth="1"/>
    <col min="4" max="4" width="14.69921875" style="326" customWidth="1"/>
    <col min="5" max="5" width="17" style="326" customWidth="1"/>
    <col min="6" max="6" width="13.69921875" style="326" customWidth="1"/>
    <col min="7" max="7" width="12.5" style="326" customWidth="1"/>
    <col min="8" max="8" width="14.796875" style="326" customWidth="1"/>
    <col min="9" max="9" width="16.296875" style="326" customWidth="1"/>
    <col min="10" max="10" width="15.69921875" style="326" customWidth="1"/>
    <col min="11" max="11" width="17.796875" style="326" bestFit="1" customWidth="1"/>
    <col min="12" max="17" width="0" style="326" hidden="1" customWidth="1"/>
    <col min="18" max="16384" width="10.69921875" style="326" hidden="1"/>
  </cols>
  <sheetData>
    <row r="1" spans="1:11" ht="15.75" customHeight="1" x14ac:dyDescent="0.35">
      <c r="A1" s="936" t="str">
        <f>'[4]Recon. with Stat SFP'!A1:K1</f>
        <v>Name of Licensee</v>
      </c>
      <c r="B1" s="936"/>
      <c r="C1" s="936"/>
      <c r="D1" s="936"/>
      <c r="E1" s="936"/>
      <c r="F1" s="936"/>
      <c r="G1" s="936"/>
      <c r="H1" s="982" t="s">
        <v>754</v>
      </c>
      <c r="I1" s="983"/>
      <c r="J1" s="984"/>
      <c r="K1" s="325" t="s">
        <v>1016</v>
      </c>
    </row>
    <row r="2" spans="1:11" ht="15.75" customHeight="1" x14ac:dyDescent="0.35">
      <c r="A2" s="936" t="str">
        <f>'[4]Recon. with Stat SFP'!A2:K3</f>
        <v>XXXXXXX | NERC/LC/XXX</v>
      </c>
      <c r="B2" s="936"/>
      <c r="C2" s="936"/>
      <c r="D2" s="936"/>
      <c r="E2" s="936"/>
      <c r="F2" s="936"/>
      <c r="G2" s="936"/>
      <c r="H2" s="985" t="s">
        <v>755</v>
      </c>
      <c r="I2" s="986"/>
      <c r="J2" s="987"/>
    </row>
    <row r="3" spans="1:11" ht="15.75" customHeight="1" x14ac:dyDescent="0.35">
      <c r="A3" s="988"/>
      <c r="B3" s="989"/>
      <c r="C3" s="989"/>
      <c r="D3" s="989"/>
      <c r="E3" s="989"/>
      <c r="F3" s="989"/>
      <c r="G3" s="990"/>
      <c r="H3" s="327"/>
      <c r="I3" s="328"/>
      <c r="J3" s="329"/>
    </row>
    <row r="4" spans="1:11" x14ac:dyDescent="0.35">
      <c r="A4" s="937" t="s">
        <v>1022</v>
      </c>
      <c r="B4" s="937"/>
      <c r="C4" s="937"/>
      <c r="D4" s="937"/>
      <c r="E4" s="937"/>
      <c r="F4" s="937"/>
      <c r="G4" s="937"/>
      <c r="H4" s="937"/>
      <c r="I4" s="937"/>
      <c r="J4" s="937"/>
    </row>
    <row r="5" spans="1:11" x14ac:dyDescent="0.35">
      <c r="A5" s="979"/>
      <c r="B5" s="980"/>
      <c r="C5" s="980"/>
      <c r="D5" s="980"/>
      <c r="E5" s="980"/>
      <c r="F5" s="980"/>
      <c r="G5" s="980"/>
      <c r="H5" s="980"/>
      <c r="I5" s="980"/>
      <c r="J5" s="981"/>
    </row>
    <row r="6" spans="1:11" x14ac:dyDescent="0.35">
      <c r="A6" s="937" t="s">
        <v>1046</v>
      </c>
      <c r="B6" s="978" t="s">
        <v>1017</v>
      </c>
      <c r="C6" s="937" t="s">
        <v>689</v>
      </c>
      <c r="D6" s="937"/>
      <c r="E6" s="937"/>
      <c r="F6" s="937"/>
      <c r="G6" s="937" t="s">
        <v>1047</v>
      </c>
      <c r="H6" s="937"/>
      <c r="I6" s="937"/>
      <c r="J6" s="937"/>
    </row>
    <row r="7" spans="1:11" ht="63" customHeight="1" x14ac:dyDescent="0.35">
      <c r="A7" s="937"/>
      <c r="B7" s="978"/>
      <c r="C7" s="322" t="s">
        <v>1156</v>
      </c>
      <c r="D7" s="322" t="s">
        <v>1141</v>
      </c>
      <c r="E7" s="322" t="s">
        <v>1142</v>
      </c>
      <c r="F7" s="322" t="s">
        <v>1036</v>
      </c>
      <c r="G7" s="322" t="s">
        <v>1157</v>
      </c>
      <c r="H7" s="322" t="s">
        <v>1141</v>
      </c>
      <c r="I7" s="322" t="s">
        <v>1143</v>
      </c>
      <c r="J7" s="322" t="s">
        <v>584</v>
      </c>
    </row>
    <row r="8" spans="1:11" ht="15.75" customHeight="1" x14ac:dyDescent="0.35">
      <c r="A8" s="334"/>
      <c r="B8" s="335"/>
      <c r="C8" s="323" t="s">
        <v>1103</v>
      </c>
      <c r="D8" s="323" t="s">
        <v>1103</v>
      </c>
      <c r="E8" s="323" t="s">
        <v>1103</v>
      </c>
      <c r="F8" s="323"/>
      <c r="G8" s="323" t="s">
        <v>1103</v>
      </c>
      <c r="H8" s="323" t="s">
        <v>1103</v>
      </c>
      <c r="I8" s="323" t="s">
        <v>1103</v>
      </c>
      <c r="J8" s="323"/>
    </row>
    <row r="9" spans="1:11" x14ac:dyDescent="0.35">
      <c r="A9" s="334"/>
      <c r="B9" s="335" t="s">
        <v>3</v>
      </c>
      <c r="C9" s="323" t="s">
        <v>4</v>
      </c>
      <c r="D9" s="323" t="s">
        <v>5</v>
      </c>
      <c r="E9" s="323" t="s">
        <v>8</v>
      </c>
      <c r="F9" s="323" t="s">
        <v>12</v>
      </c>
      <c r="G9" s="323" t="s">
        <v>14</v>
      </c>
      <c r="H9" s="323" t="s">
        <v>15</v>
      </c>
      <c r="I9" s="323" t="s">
        <v>16</v>
      </c>
      <c r="J9" s="323" t="s">
        <v>17</v>
      </c>
    </row>
    <row r="10" spans="1:11" x14ac:dyDescent="0.35">
      <c r="A10" s="334">
        <f>'10. Reg. Statement of Income'!A8</f>
        <v>0</v>
      </c>
      <c r="B10" s="336" t="s">
        <v>1040</v>
      </c>
      <c r="C10" s="316">
        <f>'10. Reg. Statement of Income'!C21</f>
        <v>0</v>
      </c>
      <c r="D10" s="318"/>
      <c r="E10" s="317">
        <f>C10+D10</f>
        <v>0</v>
      </c>
      <c r="F10" s="318"/>
      <c r="G10" s="317">
        <v>0</v>
      </c>
      <c r="H10" s="318"/>
      <c r="I10" s="317">
        <f>G10+H10</f>
        <v>0</v>
      </c>
      <c r="J10" s="318"/>
    </row>
    <row r="11" spans="1:11" x14ac:dyDescent="0.35">
      <c r="A11" s="334">
        <f>'10. Reg. Statement of Income'!A9</f>
        <v>0</v>
      </c>
      <c r="B11" s="337" t="s">
        <v>406</v>
      </c>
      <c r="C11" s="316">
        <f>'10. Reg. Statement of Income'!C9</f>
        <v>0</v>
      </c>
      <c r="D11" s="318"/>
      <c r="E11" s="317">
        <f t="shared" ref="E11:E74" si="0">C11+D11</f>
        <v>0</v>
      </c>
      <c r="F11" s="318"/>
      <c r="G11" s="317">
        <v>0</v>
      </c>
      <c r="H11" s="318"/>
      <c r="I11" s="317">
        <f t="shared" ref="I11:I74" si="1">G11+H11</f>
        <v>0</v>
      </c>
      <c r="J11" s="318"/>
    </row>
    <row r="12" spans="1:11" x14ac:dyDescent="0.35">
      <c r="A12" s="334">
        <f>'10. Reg. Statement of Income'!A10</f>
        <v>0</v>
      </c>
      <c r="B12" s="337" t="s">
        <v>407</v>
      </c>
      <c r="C12" s="316">
        <f>'10. Reg. Statement of Income'!C10</f>
        <v>0</v>
      </c>
      <c r="D12" s="318"/>
      <c r="E12" s="317">
        <f t="shared" si="0"/>
        <v>0</v>
      </c>
      <c r="F12" s="318"/>
      <c r="G12" s="317">
        <f>'[5]GRA-10'!$F$15</f>
        <v>0</v>
      </c>
      <c r="H12" s="318"/>
      <c r="I12" s="317">
        <f t="shared" si="1"/>
        <v>0</v>
      </c>
      <c r="J12" s="318"/>
    </row>
    <row r="13" spans="1:11" ht="31" x14ac:dyDescent="0.35">
      <c r="A13" s="334">
        <f>'10. Reg. Statement of Income'!A11</f>
        <v>0</v>
      </c>
      <c r="B13" s="337" t="s">
        <v>580</v>
      </c>
      <c r="C13" s="316">
        <f>'10. Reg. Statement of Income'!C11</f>
        <v>0</v>
      </c>
      <c r="D13" s="318"/>
      <c r="E13" s="317">
        <f t="shared" si="0"/>
        <v>0</v>
      </c>
      <c r="F13" s="318"/>
      <c r="G13" s="317">
        <v>0</v>
      </c>
      <c r="H13" s="318"/>
      <c r="I13" s="317">
        <f t="shared" si="1"/>
        <v>0</v>
      </c>
      <c r="J13" s="318"/>
    </row>
    <row r="14" spans="1:11" x14ac:dyDescent="0.35">
      <c r="A14" s="334">
        <f>'10. Reg. Statement of Income'!A12</f>
        <v>0</v>
      </c>
      <c r="B14" s="337" t="s">
        <v>560</v>
      </c>
      <c r="C14" s="316">
        <f>'10. Reg. Statement of Income'!C12</f>
        <v>0</v>
      </c>
      <c r="D14" s="318"/>
      <c r="E14" s="317">
        <f t="shared" si="0"/>
        <v>0</v>
      </c>
      <c r="F14" s="318"/>
      <c r="G14" s="317">
        <v>0</v>
      </c>
      <c r="H14" s="318"/>
      <c r="I14" s="317">
        <f t="shared" si="1"/>
        <v>0</v>
      </c>
      <c r="J14" s="318"/>
    </row>
    <row r="15" spans="1:11" x14ac:dyDescent="0.35">
      <c r="A15" s="334">
        <f>'10. Reg. Statement of Income'!A13</f>
        <v>0</v>
      </c>
      <c r="B15" s="337" t="s">
        <v>408</v>
      </c>
      <c r="C15" s="316">
        <f>'10. Reg. Statement of Income'!C13</f>
        <v>0</v>
      </c>
      <c r="D15" s="318"/>
      <c r="E15" s="317">
        <f t="shared" si="0"/>
        <v>0</v>
      </c>
      <c r="F15" s="318"/>
      <c r="G15" s="317">
        <v>0</v>
      </c>
      <c r="H15" s="318"/>
      <c r="I15" s="317">
        <f t="shared" si="1"/>
        <v>0</v>
      </c>
      <c r="J15" s="318"/>
    </row>
    <row r="16" spans="1:11" x14ac:dyDescent="0.35">
      <c r="A16" s="334">
        <f>'10. Reg. Statement of Income'!A14</f>
        <v>0</v>
      </c>
      <c r="B16" s="337" t="s">
        <v>409</v>
      </c>
      <c r="C16" s="316">
        <f>'10. Reg. Statement of Income'!C14</f>
        <v>0</v>
      </c>
      <c r="D16" s="318"/>
      <c r="E16" s="317">
        <f t="shared" si="0"/>
        <v>0</v>
      </c>
      <c r="F16" s="318"/>
      <c r="G16" s="317">
        <v>0</v>
      </c>
      <c r="H16" s="318"/>
      <c r="I16" s="317">
        <f t="shared" si="1"/>
        <v>0</v>
      </c>
      <c r="J16" s="318"/>
    </row>
    <row r="17" spans="1:10" x14ac:dyDescent="0.35">
      <c r="A17" s="334">
        <f>'10. Reg. Statement of Income'!A15</f>
        <v>0</v>
      </c>
      <c r="B17" s="337" t="s">
        <v>561</v>
      </c>
      <c r="C17" s="316">
        <f>'10. Reg. Statement of Income'!C15</f>
        <v>0</v>
      </c>
      <c r="D17" s="318"/>
      <c r="E17" s="317">
        <f t="shared" si="0"/>
        <v>0</v>
      </c>
      <c r="F17" s="318"/>
      <c r="G17" s="317">
        <v>0</v>
      </c>
      <c r="H17" s="318"/>
      <c r="I17" s="317">
        <f t="shared" si="1"/>
        <v>0</v>
      </c>
      <c r="J17" s="318"/>
    </row>
    <row r="18" spans="1:10" ht="31" x14ac:dyDescent="0.35">
      <c r="A18" s="334">
        <f>'10. Reg. Statement of Income'!A16</f>
        <v>0</v>
      </c>
      <c r="B18" s="338" t="s">
        <v>410</v>
      </c>
      <c r="C18" s="316">
        <f>'10. Reg. Statement of Income'!C16</f>
        <v>0</v>
      </c>
      <c r="D18" s="318"/>
      <c r="E18" s="317">
        <f t="shared" si="0"/>
        <v>0</v>
      </c>
      <c r="F18" s="318"/>
      <c r="G18" s="317">
        <v>0</v>
      </c>
      <c r="H18" s="318"/>
      <c r="I18" s="317">
        <f t="shared" si="1"/>
        <v>0</v>
      </c>
      <c r="J18" s="318"/>
    </row>
    <row r="19" spans="1:10" x14ac:dyDescent="0.35">
      <c r="A19" s="334">
        <f>'10. Reg. Statement of Income'!A17</f>
        <v>0</v>
      </c>
      <c r="B19" s="339" t="s">
        <v>411</v>
      </c>
      <c r="C19" s="316">
        <f>'10. Reg. Statement of Income'!C17</f>
        <v>0</v>
      </c>
      <c r="D19" s="318"/>
      <c r="E19" s="317">
        <f t="shared" si="0"/>
        <v>0</v>
      </c>
      <c r="F19" s="318"/>
      <c r="G19" s="317">
        <v>0</v>
      </c>
      <c r="H19" s="318"/>
      <c r="I19" s="317">
        <f t="shared" si="1"/>
        <v>0</v>
      </c>
      <c r="J19" s="318"/>
    </row>
    <row r="20" spans="1:10" x14ac:dyDescent="0.35">
      <c r="A20" s="334">
        <f>'10. Reg. Statement of Income'!A18</f>
        <v>0</v>
      </c>
      <c r="B20" s="339" t="s">
        <v>412</v>
      </c>
      <c r="C20" s="316">
        <f>'10. Reg. Statement of Income'!C18</f>
        <v>0</v>
      </c>
      <c r="D20" s="318"/>
      <c r="E20" s="317">
        <f t="shared" si="0"/>
        <v>0</v>
      </c>
      <c r="F20" s="318"/>
      <c r="G20" s="317">
        <v>0</v>
      </c>
      <c r="H20" s="318"/>
      <c r="I20" s="317">
        <f t="shared" si="1"/>
        <v>0</v>
      </c>
      <c r="J20" s="318"/>
    </row>
    <row r="21" spans="1:10" x14ac:dyDescent="0.35">
      <c r="A21" s="334">
        <f>'10. Reg. Statement of Income'!A19</f>
        <v>0</v>
      </c>
      <c r="B21" s="339" t="s">
        <v>413</v>
      </c>
      <c r="C21" s="316">
        <f>'10. Reg. Statement of Income'!C19</f>
        <v>0</v>
      </c>
      <c r="D21" s="318"/>
      <c r="E21" s="317">
        <f t="shared" si="0"/>
        <v>0</v>
      </c>
      <c r="F21" s="318"/>
      <c r="G21" s="317">
        <v>0</v>
      </c>
      <c r="H21" s="318"/>
      <c r="I21" s="317">
        <f t="shared" si="1"/>
        <v>0</v>
      </c>
      <c r="J21" s="318"/>
    </row>
    <row r="22" spans="1:10" x14ac:dyDescent="0.35">
      <c r="A22" s="334">
        <f>'10. Reg. Statement of Income'!A20</f>
        <v>0</v>
      </c>
      <c r="B22" s="339" t="s">
        <v>622</v>
      </c>
      <c r="C22" s="316">
        <f>'10. Reg. Statement of Income'!C20</f>
        <v>0</v>
      </c>
      <c r="D22" s="318"/>
      <c r="E22" s="317">
        <f t="shared" si="0"/>
        <v>0</v>
      </c>
      <c r="F22" s="318"/>
      <c r="G22" s="317">
        <v>0</v>
      </c>
      <c r="H22" s="318"/>
      <c r="I22" s="317">
        <f t="shared" si="1"/>
        <v>0</v>
      </c>
      <c r="J22" s="318"/>
    </row>
    <row r="23" spans="1:10" x14ac:dyDescent="0.35">
      <c r="A23" s="334">
        <f>'10. Reg. Statement of Income'!A23</f>
        <v>0</v>
      </c>
      <c r="B23" s="340" t="s">
        <v>1039</v>
      </c>
      <c r="C23" s="317">
        <f>'10. Reg. Statement of Income'!C41</f>
        <v>0</v>
      </c>
      <c r="D23" s="318"/>
      <c r="E23" s="317">
        <f t="shared" si="0"/>
        <v>0</v>
      </c>
      <c r="F23" s="318"/>
      <c r="G23" s="317">
        <v>0</v>
      </c>
      <c r="H23" s="318"/>
      <c r="I23" s="317">
        <f t="shared" si="1"/>
        <v>0</v>
      </c>
      <c r="J23" s="318"/>
    </row>
    <row r="24" spans="1:10" x14ac:dyDescent="0.35">
      <c r="A24" s="334">
        <f>'10. Reg. Statement of Income'!A24</f>
        <v>0</v>
      </c>
      <c r="B24" s="339" t="s">
        <v>499</v>
      </c>
      <c r="C24" s="317">
        <f>'10. Reg. Statement of Income'!C24</f>
        <v>0</v>
      </c>
      <c r="D24" s="318"/>
      <c r="E24" s="317">
        <f t="shared" si="0"/>
        <v>0</v>
      </c>
      <c r="F24" s="318"/>
      <c r="G24" s="317">
        <v>0</v>
      </c>
      <c r="H24" s="318"/>
      <c r="I24" s="317">
        <f t="shared" si="1"/>
        <v>0</v>
      </c>
      <c r="J24" s="318"/>
    </row>
    <row r="25" spans="1:10" ht="31" x14ac:dyDescent="0.35">
      <c r="A25" s="334">
        <f>'10. Reg. Statement of Income'!A25</f>
        <v>0</v>
      </c>
      <c r="B25" s="339" t="s">
        <v>500</v>
      </c>
      <c r="C25" s="317">
        <f>'10. Reg. Statement of Income'!C25</f>
        <v>0</v>
      </c>
      <c r="D25" s="318"/>
      <c r="E25" s="317">
        <f t="shared" si="0"/>
        <v>0</v>
      </c>
      <c r="F25" s="318"/>
      <c r="G25" s="317">
        <v>0</v>
      </c>
      <c r="H25" s="318"/>
      <c r="I25" s="317">
        <f t="shared" si="1"/>
        <v>0</v>
      </c>
      <c r="J25" s="318"/>
    </row>
    <row r="26" spans="1:10" ht="20.149999999999999" customHeight="1" x14ac:dyDescent="0.35">
      <c r="A26" s="334">
        <f>'10. Reg. Statement of Income'!A26</f>
        <v>0</v>
      </c>
      <c r="B26" s="339" t="s">
        <v>502</v>
      </c>
      <c r="C26" s="317">
        <f>'10. Reg. Statement of Income'!C26</f>
        <v>0</v>
      </c>
      <c r="D26" s="318"/>
      <c r="E26" s="317">
        <f t="shared" si="0"/>
        <v>0</v>
      </c>
      <c r="F26" s="318"/>
      <c r="G26" s="317">
        <v>0</v>
      </c>
      <c r="H26" s="318"/>
      <c r="I26" s="317">
        <f t="shared" si="1"/>
        <v>0</v>
      </c>
      <c r="J26" s="318"/>
    </row>
    <row r="27" spans="1:10" ht="31" x14ac:dyDescent="0.35">
      <c r="A27" s="334">
        <f>'10. Reg. Statement of Income'!A27</f>
        <v>0</v>
      </c>
      <c r="B27" s="339" t="s">
        <v>501</v>
      </c>
      <c r="C27" s="317">
        <f>'10. Reg. Statement of Income'!C27</f>
        <v>0</v>
      </c>
      <c r="D27" s="318"/>
      <c r="E27" s="317">
        <f t="shared" si="0"/>
        <v>0</v>
      </c>
      <c r="F27" s="318"/>
      <c r="G27" s="317">
        <v>0</v>
      </c>
      <c r="H27" s="318"/>
      <c r="I27" s="317">
        <f t="shared" si="1"/>
        <v>0</v>
      </c>
      <c r="J27" s="318"/>
    </row>
    <row r="28" spans="1:10" ht="17.5" customHeight="1" x14ac:dyDescent="0.35">
      <c r="A28" s="334">
        <f>'10. Reg. Statement of Income'!A28</f>
        <v>0</v>
      </c>
      <c r="B28" s="339" t="s">
        <v>566</v>
      </c>
      <c r="C28" s="317">
        <f>'10. Reg. Statement of Income'!C28</f>
        <v>0</v>
      </c>
      <c r="D28" s="318"/>
      <c r="E28" s="317">
        <f t="shared" si="0"/>
        <v>0</v>
      </c>
      <c r="F28" s="318"/>
      <c r="G28" s="317">
        <v>0</v>
      </c>
      <c r="H28" s="318"/>
      <c r="I28" s="317">
        <f t="shared" si="1"/>
        <v>0</v>
      </c>
      <c r="J28" s="318"/>
    </row>
    <row r="29" spans="1:10" x14ac:dyDescent="0.35">
      <c r="A29" s="334">
        <f>'10. Reg. Statement of Income'!A29</f>
        <v>0</v>
      </c>
      <c r="B29" s="339" t="s">
        <v>503</v>
      </c>
      <c r="C29" s="317">
        <f>'10. Reg. Statement of Income'!C29</f>
        <v>0</v>
      </c>
      <c r="D29" s="318"/>
      <c r="E29" s="317">
        <f t="shared" si="0"/>
        <v>0</v>
      </c>
      <c r="F29" s="318"/>
      <c r="G29" s="317">
        <v>0</v>
      </c>
      <c r="H29" s="318"/>
      <c r="I29" s="317">
        <f t="shared" si="1"/>
        <v>0</v>
      </c>
      <c r="J29" s="318"/>
    </row>
    <row r="30" spans="1:10" x14ac:dyDescent="0.35">
      <c r="A30" s="334">
        <f>'10. Reg. Statement of Income'!A30</f>
        <v>0</v>
      </c>
      <c r="B30" s="339" t="s">
        <v>425</v>
      </c>
      <c r="C30" s="317">
        <f>'10. Reg. Statement of Income'!C30</f>
        <v>0</v>
      </c>
      <c r="D30" s="318"/>
      <c r="E30" s="317">
        <f t="shared" si="0"/>
        <v>0</v>
      </c>
      <c r="F30" s="318"/>
      <c r="G30" s="317">
        <v>0</v>
      </c>
      <c r="H30" s="318"/>
      <c r="I30" s="317">
        <f t="shared" si="1"/>
        <v>0</v>
      </c>
      <c r="J30" s="318"/>
    </row>
    <row r="31" spans="1:10" x14ac:dyDescent="0.35">
      <c r="A31" s="334">
        <f>'10. Reg. Statement of Income'!A31</f>
        <v>0</v>
      </c>
      <c r="B31" s="339" t="s">
        <v>124</v>
      </c>
      <c r="C31" s="317">
        <f>'10. Reg. Statement of Income'!C31</f>
        <v>0</v>
      </c>
      <c r="D31" s="318"/>
      <c r="E31" s="317">
        <f t="shared" si="0"/>
        <v>0</v>
      </c>
      <c r="F31" s="318"/>
      <c r="G31" s="317">
        <v>0</v>
      </c>
      <c r="H31" s="318"/>
      <c r="I31" s="317">
        <f t="shared" si="1"/>
        <v>0</v>
      </c>
      <c r="J31" s="318"/>
    </row>
    <row r="32" spans="1:10" x14ac:dyDescent="0.35">
      <c r="A32" s="334">
        <f>'10. Reg. Statement of Income'!A32</f>
        <v>0</v>
      </c>
      <c r="B32" s="339" t="s">
        <v>125</v>
      </c>
      <c r="C32" s="317">
        <f>'10. Reg. Statement of Income'!C32</f>
        <v>0</v>
      </c>
      <c r="D32" s="318"/>
      <c r="E32" s="317">
        <f t="shared" si="0"/>
        <v>0</v>
      </c>
      <c r="F32" s="318"/>
      <c r="G32" s="317">
        <v>0</v>
      </c>
      <c r="H32" s="318"/>
      <c r="I32" s="317">
        <f t="shared" si="1"/>
        <v>0</v>
      </c>
      <c r="J32" s="318"/>
    </row>
    <row r="33" spans="1:10" x14ac:dyDescent="0.35">
      <c r="A33" s="334">
        <f>'10. Reg. Statement of Income'!A33</f>
        <v>0</v>
      </c>
      <c r="B33" s="339" t="s">
        <v>426</v>
      </c>
      <c r="C33" s="317">
        <f>'10. Reg. Statement of Income'!C33</f>
        <v>0</v>
      </c>
      <c r="D33" s="318"/>
      <c r="E33" s="317">
        <f t="shared" si="0"/>
        <v>0</v>
      </c>
      <c r="F33" s="318"/>
      <c r="G33" s="317">
        <v>0</v>
      </c>
      <c r="H33" s="318"/>
      <c r="I33" s="317">
        <f t="shared" si="1"/>
        <v>0</v>
      </c>
      <c r="J33" s="318"/>
    </row>
    <row r="34" spans="1:10" x14ac:dyDescent="0.35">
      <c r="A34" s="334">
        <f>'10. Reg. Statement of Income'!A34</f>
        <v>0</v>
      </c>
      <c r="B34" s="339" t="s">
        <v>60</v>
      </c>
      <c r="C34" s="317">
        <f>'10. Reg. Statement of Income'!C34</f>
        <v>0</v>
      </c>
      <c r="D34" s="318"/>
      <c r="E34" s="317">
        <f t="shared" si="0"/>
        <v>0</v>
      </c>
      <c r="F34" s="318"/>
      <c r="G34" s="317">
        <v>0</v>
      </c>
      <c r="H34" s="318"/>
      <c r="I34" s="317">
        <f t="shared" si="1"/>
        <v>0</v>
      </c>
      <c r="J34" s="318"/>
    </row>
    <row r="35" spans="1:10" x14ac:dyDescent="0.35">
      <c r="A35" s="334">
        <f>'10. Reg. Statement of Income'!A35</f>
        <v>0</v>
      </c>
      <c r="B35" s="341" t="s">
        <v>427</v>
      </c>
      <c r="C35" s="317">
        <f>'10. Reg. Statement of Income'!C35</f>
        <v>0</v>
      </c>
      <c r="D35" s="318"/>
      <c r="E35" s="317">
        <f t="shared" si="0"/>
        <v>0</v>
      </c>
      <c r="F35" s="318"/>
      <c r="G35" s="317">
        <v>0</v>
      </c>
      <c r="H35" s="318"/>
      <c r="I35" s="317">
        <f t="shared" si="1"/>
        <v>0</v>
      </c>
      <c r="J35" s="318"/>
    </row>
    <row r="36" spans="1:10" x14ac:dyDescent="0.35">
      <c r="A36" s="334">
        <f>'10. Reg. Statement of Income'!A36</f>
        <v>0</v>
      </c>
      <c r="B36" s="339" t="s">
        <v>428</v>
      </c>
      <c r="C36" s="317">
        <f>'10. Reg. Statement of Income'!C36</f>
        <v>0</v>
      </c>
      <c r="D36" s="318"/>
      <c r="E36" s="317">
        <f t="shared" si="0"/>
        <v>0</v>
      </c>
      <c r="F36" s="318"/>
      <c r="G36" s="317">
        <v>0</v>
      </c>
      <c r="H36" s="318"/>
      <c r="I36" s="317">
        <f t="shared" si="1"/>
        <v>0</v>
      </c>
      <c r="J36" s="318"/>
    </row>
    <row r="37" spans="1:10" x14ac:dyDescent="0.35">
      <c r="A37" s="334">
        <f>'10. Reg. Statement of Income'!A37</f>
        <v>0</v>
      </c>
      <c r="B37" s="339" t="s">
        <v>61</v>
      </c>
      <c r="C37" s="317">
        <f>'10. Reg. Statement of Income'!C37</f>
        <v>0</v>
      </c>
      <c r="D37" s="318"/>
      <c r="E37" s="317">
        <f t="shared" si="0"/>
        <v>0</v>
      </c>
      <c r="F37" s="318"/>
      <c r="G37" s="317">
        <v>0</v>
      </c>
      <c r="H37" s="318"/>
      <c r="I37" s="317">
        <f t="shared" si="1"/>
        <v>0</v>
      </c>
      <c r="J37" s="318"/>
    </row>
    <row r="38" spans="1:10" ht="31" x14ac:dyDescent="0.35">
      <c r="A38" s="334">
        <f>'10. Reg. Statement of Income'!A38</f>
        <v>0</v>
      </c>
      <c r="B38" s="339" t="s">
        <v>429</v>
      </c>
      <c r="C38" s="317">
        <f>'10. Reg. Statement of Income'!C38</f>
        <v>0</v>
      </c>
      <c r="D38" s="318"/>
      <c r="E38" s="317">
        <f t="shared" si="0"/>
        <v>0</v>
      </c>
      <c r="F38" s="318"/>
      <c r="G38" s="317">
        <v>0</v>
      </c>
      <c r="H38" s="318"/>
      <c r="I38" s="317">
        <f t="shared" si="1"/>
        <v>0</v>
      </c>
      <c r="J38" s="318"/>
    </row>
    <row r="39" spans="1:10" x14ac:dyDescent="0.35">
      <c r="A39" s="334">
        <f>'10. Reg. Statement of Income'!A39</f>
        <v>0</v>
      </c>
      <c r="B39" s="339" t="s">
        <v>430</v>
      </c>
      <c r="C39" s="317">
        <f>'10. Reg. Statement of Income'!C39</f>
        <v>0</v>
      </c>
      <c r="D39" s="318"/>
      <c r="E39" s="317">
        <f t="shared" si="0"/>
        <v>0</v>
      </c>
      <c r="F39" s="318"/>
      <c r="G39" s="317">
        <v>0</v>
      </c>
      <c r="H39" s="318"/>
      <c r="I39" s="317">
        <f t="shared" si="1"/>
        <v>0</v>
      </c>
      <c r="J39" s="318"/>
    </row>
    <row r="40" spans="1:10" x14ac:dyDescent="0.35">
      <c r="A40" s="334">
        <f>'10. Reg. Statement of Income'!A40</f>
        <v>0</v>
      </c>
      <c r="B40" s="339" t="s">
        <v>129</v>
      </c>
      <c r="C40" s="317">
        <f>'10. Reg. Statement of Income'!C40</f>
        <v>0</v>
      </c>
      <c r="D40" s="318"/>
      <c r="E40" s="317">
        <f t="shared" si="0"/>
        <v>0</v>
      </c>
      <c r="F40" s="318"/>
      <c r="G40" s="317">
        <v>0</v>
      </c>
      <c r="H40" s="318"/>
      <c r="I40" s="317">
        <f t="shared" si="1"/>
        <v>0</v>
      </c>
      <c r="J40" s="318"/>
    </row>
    <row r="41" spans="1:10" x14ac:dyDescent="0.35">
      <c r="A41" s="334">
        <f>'10. Reg. Statement of Income'!A42</f>
        <v>0</v>
      </c>
      <c r="B41" s="340" t="s">
        <v>1038</v>
      </c>
      <c r="C41" s="317">
        <f>'10. Reg. Statement of Income'!C54</f>
        <v>0</v>
      </c>
      <c r="D41" s="318"/>
      <c r="E41" s="317">
        <f t="shared" si="0"/>
        <v>0</v>
      </c>
      <c r="F41" s="318"/>
      <c r="G41" s="317">
        <v>0</v>
      </c>
      <c r="H41" s="318"/>
      <c r="I41" s="317">
        <f t="shared" si="1"/>
        <v>0</v>
      </c>
      <c r="J41" s="318"/>
    </row>
    <row r="42" spans="1:10" x14ac:dyDescent="0.35">
      <c r="A42" s="334">
        <f>'10. Reg. Statement of Income'!A43</f>
        <v>0</v>
      </c>
      <c r="B42" s="339" t="s">
        <v>433</v>
      </c>
      <c r="C42" s="317">
        <f>'10. Reg. Statement of Income'!C43</f>
        <v>0</v>
      </c>
      <c r="D42" s="318"/>
      <c r="E42" s="317">
        <f t="shared" si="0"/>
        <v>0</v>
      </c>
      <c r="F42" s="318"/>
      <c r="G42" s="317">
        <v>0</v>
      </c>
      <c r="H42" s="318"/>
      <c r="I42" s="317">
        <f t="shared" si="1"/>
        <v>0</v>
      </c>
      <c r="J42" s="318"/>
    </row>
    <row r="43" spans="1:10" ht="31" x14ac:dyDescent="0.35">
      <c r="A43" s="334">
        <f>'10. Reg. Statement of Income'!A44</f>
        <v>0</v>
      </c>
      <c r="B43" s="339" t="s">
        <v>434</v>
      </c>
      <c r="C43" s="317">
        <f>'10. Reg. Statement of Income'!C44</f>
        <v>0</v>
      </c>
      <c r="D43" s="318"/>
      <c r="E43" s="317">
        <f t="shared" si="0"/>
        <v>0</v>
      </c>
      <c r="F43" s="318"/>
      <c r="G43" s="317">
        <v>0</v>
      </c>
      <c r="H43" s="318"/>
      <c r="I43" s="317">
        <f t="shared" si="1"/>
        <v>0</v>
      </c>
      <c r="J43" s="318"/>
    </row>
    <row r="44" spans="1:10" ht="31" x14ac:dyDescent="0.35">
      <c r="A44" s="334">
        <f>'10. Reg. Statement of Income'!A45</f>
        <v>0</v>
      </c>
      <c r="B44" s="339" t="s">
        <v>435</v>
      </c>
      <c r="C44" s="317">
        <f>'10. Reg. Statement of Income'!C45</f>
        <v>0</v>
      </c>
      <c r="D44" s="318"/>
      <c r="E44" s="317">
        <f t="shared" si="0"/>
        <v>0</v>
      </c>
      <c r="F44" s="318"/>
      <c r="G44" s="317">
        <v>0</v>
      </c>
      <c r="H44" s="318"/>
      <c r="I44" s="317">
        <f t="shared" si="1"/>
        <v>0</v>
      </c>
      <c r="J44" s="318"/>
    </row>
    <row r="45" spans="1:10" x14ac:dyDescent="0.35">
      <c r="A45" s="334">
        <f>'10. Reg. Statement of Income'!A46</f>
        <v>0</v>
      </c>
      <c r="B45" s="339" t="s">
        <v>436</v>
      </c>
      <c r="C45" s="317">
        <f>'10. Reg. Statement of Income'!C46</f>
        <v>0</v>
      </c>
      <c r="D45" s="318"/>
      <c r="E45" s="317">
        <f t="shared" si="0"/>
        <v>0</v>
      </c>
      <c r="F45" s="318"/>
      <c r="G45" s="317">
        <v>0</v>
      </c>
      <c r="H45" s="318"/>
      <c r="I45" s="317">
        <f t="shared" si="1"/>
        <v>0</v>
      </c>
      <c r="J45" s="318"/>
    </row>
    <row r="46" spans="1:10" ht="31" x14ac:dyDescent="0.35">
      <c r="A46" s="334">
        <f>'10. Reg. Statement of Income'!A47</f>
        <v>0</v>
      </c>
      <c r="B46" s="339" t="s">
        <v>437</v>
      </c>
      <c r="C46" s="317">
        <f>'10. Reg. Statement of Income'!C47</f>
        <v>0</v>
      </c>
      <c r="D46" s="318"/>
      <c r="E46" s="317">
        <f t="shared" si="0"/>
        <v>0</v>
      </c>
      <c r="F46" s="318"/>
      <c r="G46" s="317">
        <v>0</v>
      </c>
      <c r="H46" s="318"/>
      <c r="I46" s="317">
        <f t="shared" si="1"/>
        <v>0</v>
      </c>
      <c r="J46" s="318"/>
    </row>
    <row r="47" spans="1:10" ht="20.149999999999999" customHeight="1" x14ac:dyDescent="0.35">
      <c r="A47" s="334">
        <f>'10. Reg. Statement of Income'!A48</f>
        <v>0</v>
      </c>
      <c r="B47" s="339" t="s">
        <v>438</v>
      </c>
      <c r="C47" s="317">
        <f>'10. Reg. Statement of Income'!C48</f>
        <v>0</v>
      </c>
      <c r="D47" s="318"/>
      <c r="E47" s="317">
        <f t="shared" si="0"/>
        <v>0</v>
      </c>
      <c r="F47" s="318"/>
      <c r="G47" s="317">
        <v>0</v>
      </c>
      <c r="H47" s="318"/>
      <c r="I47" s="317">
        <f t="shared" si="1"/>
        <v>0</v>
      </c>
      <c r="J47" s="318"/>
    </row>
    <row r="48" spans="1:10" ht="31" x14ac:dyDescent="0.35">
      <c r="A48" s="334">
        <f>'10. Reg. Statement of Income'!A49</f>
        <v>0</v>
      </c>
      <c r="B48" s="339" t="s">
        <v>439</v>
      </c>
      <c r="C48" s="317">
        <f>'10. Reg. Statement of Income'!C49</f>
        <v>0</v>
      </c>
      <c r="D48" s="318"/>
      <c r="E48" s="317">
        <f t="shared" si="0"/>
        <v>0</v>
      </c>
      <c r="F48" s="318"/>
      <c r="G48" s="317">
        <v>0</v>
      </c>
      <c r="H48" s="318"/>
      <c r="I48" s="317">
        <f t="shared" si="1"/>
        <v>0</v>
      </c>
      <c r="J48" s="318"/>
    </row>
    <row r="49" spans="1:10" ht="31" x14ac:dyDescent="0.35">
      <c r="A49" s="334">
        <f>'10. Reg. Statement of Income'!A50</f>
        <v>0</v>
      </c>
      <c r="B49" s="339" t="s">
        <v>440</v>
      </c>
      <c r="C49" s="317">
        <f>'10. Reg. Statement of Income'!C50</f>
        <v>0</v>
      </c>
      <c r="D49" s="318"/>
      <c r="E49" s="317">
        <f t="shared" si="0"/>
        <v>0</v>
      </c>
      <c r="F49" s="318"/>
      <c r="G49" s="317">
        <v>0</v>
      </c>
      <c r="H49" s="318"/>
      <c r="I49" s="317">
        <f t="shared" si="1"/>
        <v>0</v>
      </c>
      <c r="J49" s="318"/>
    </row>
    <row r="50" spans="1:10" ht="31" x14ac:dyDescent="0.35">
      <c r="A50" s="334">
        <f>'10. Reg. Statement of Income'!A51</f>
        <v>0</v>
      </c>
      <c r="B50" s="339" t="s">
        <v>441</v>
      </c>
      <c r="C50" s="317">
        <f>'10. Reg. Statement of Income'!C51</f>
        <v>0</v>
      </c>
      <c r="D50" s="318"/>
      <c r="E50" s="317">
        <f t="shared" si="0"/>
        <v>0</v>
      </c>
      <c r="F50" s="318"/>
      <c r="G50" s="317">
        <v>0</v>
      </c>
      <c r="H50" s="318"/>
      <c r="I50" s="317">
        <f t="shared" si="1"/>
        <v>0</v>
      </c>
      <c r="J50" s="318"/>
    </row>
    <row r="51" spans="1:10" ht="17.5" customHeight="1" x14ac:dyDescent="0.35">
      <c r="A51" s="334">
        <f>'10. Reg. Statement of Income'!A52</f>
        <v>0</v>
      </c>
      <c r="B51" s="339" t="s">
        <v>442</v>
      </c>
      <c r="C51" s="317">
        <f>'10. Reg. Statement of Income'!C52</f>
        <v>0</v>
      </c>
      <c r="D51" s="318"/>
      <c r="E51" s="317">
        <f t="shared" si="0"/>
        <v>0</v>
      </c>
      <c r="F51" s="318"/>
      <c r="G51" s="317">
        <v>0</v>
      </c>
      <c r="H51" s="318"/>
      <c r="I51" s="317">
        <f t="shared" si="1"/>
        <v>0</v>
      </c>
      <c r="J51" s="318"/>
    </row>
    <row r="52" spans="1:10" ht="31" x14ac:dyDescent="0.35">
      <c r="A52" s="334">
        <f>'10. Reg. Statement of Income'!A53</f>
        <v>0</v>
      </c>
      <c r="B52" s="339" t="s">
        <v>431</v>
      </c>
      <c r="C52" s="317">
        <f>'10. Reg. Statement of Income'!C53</f>
        <v>0</v>
      </c>
      <c r="D52" s="318"/>
      <c r="E52" s="317">
        <f t="shared" si="0"/>
        <v>0</v>
      </c>
      <c r="F52" s="318"/>
      <c r="G52" s="317">
        <v>0</v>
      </c>
      <c r="H52" s="318"/>
      <c r="I52" s="317">
        <f t="shared" si="1"/>
        <v>0</v>
      </c>
      <c r="J52" s="318"/>
    </row>
    <row r="53" spans="1:10" ht="31" x14ac:dyDescent="0.35">
      <c r="A53" s="334">
        <f>'10. Reg. Statement of Income'!A55</f>
        <v>0</v>
      </c>
      <c r="B53" s="340" t="s">
        <v>1037</v>
      </c>
      <c r="C53" s="317">
        <f>'10. Reg. Statement of Income'!C61</f>
        <v>0</v>
      </c>
      <c r="D53" s="318"/>
      <c r="E53" s="317">
        <f t="shared" si="0"/>
        <v>0</v>
      </c>
      <c r="F53" s="318"/>
      <c r="G53" s="317">
        <v>0</v>
      </c>
      <c r="H53" s="318"/>
      <c r="I53" s="317">
        <f t="shared" si="1"/>
        <v>0</v>
      </c>
      <c r="J53" s="318"/>
    </row>
    <row r="54" spans="1:10" ht="31" x14ac:dyDescent="0.35">
      <c r="A54" s="334">
        <f>'10. Reg. Statement of Income'!A56</f>
        <v>0</v>
      </c>
      <c r="B54" s="339" t="s">
        <v>444</v>
      </c>
      <c r="C54" s="317">
        <f>'10. Reg. Statement of Income'!C56</f>
        <v>0</v>
      </c>
      <c r="D54" s="318"/>
      <c r="E54" s="317">
        <f t="shared" si="0"/>
        <v>0</v>
      </c>
      <c r="F54" s="318"/>
      <c r="G54" s="317">
        <v>0</v>
      </c>
      <c r="H54" s="318"/>
      <c r="I54" s="317">
        <f t="shared" si="1"/>
        <v>0</v>
      </c>
      <c r="J54" s="318"/>
    </row>
    <row r="55" spans="1:10" ht="31" x14ac:dyDescent="0.35">
      <c r="A55" s="334">
        <f>'10. Reg. Statement of Income'!A57</f>
        <v>0</v>
      </c>
      <c r="B55" s="339" t="s">
        <v>445</v>
      </c>
      <c r="C55" s="317">
        <f>'10. Reg. Statement of Income'!C57</f>
        <v>0</v>
      </c>
      <c r="D55" s="318"/>
      <c r="E55" s="317">
        <f t="shared" si="0"/>
        <v>0</v>
      </c>
      <c r="F55" s="318"/>
      <c r="G55" s="317">
        <v>0</v>
      </c>
      <c r="H55" s="318"/>
      <c r="I55" s="317">
        <f t="shared" si="1"/>
        <v>0</v>
      </c>
      <c r="J55" s="318"/>
    </row>
    <row r="56" spans="1:10" ht="15" customHeight="1" x14ac:dyDescent="0.35">
      <c r="A56" s="334">
        <f>'10. Reg. Statement of Income'!A58</f>
        <v>0</v>
      </c>
      <c r="B56" s="339" t="s">
        <v>562</v>
      </c>
      <c r="C56" s="317">
        <f>'10. Reg. Statement of Income'!C58</f>
        <v>0</v>
      </c>
      <c r="D56" s="318"/>
      <c r="E56" s="317">
        <f t="shared" si="0"/>
        <v>0</v>
      </c>
      <c r="F56" s="318"/>
      <c r="G56" s="317">
        <v>0</v>
      </c>
      <c r="H56" s="318"/>
      <c r="I56" s="317">
        <f t="shared" si="1"/>
        <v>0</v>
      </c>
      <c r="J56" s="318"/>
    </row>
    <row r="57" spans="1:10" ht="31" x14ac:dyDescent="0.35">
      <c r="A57" s="334">
        <f>'10. Reg. Statement of Income'!A59</f>
        <v>0</v>
      </c>
      <c r="B57" s="339" t="s">
        <v>446</v>
      </c>
      <c r="C57" s="317">
        <f>'10. Reg. Statement of Income'!C59</f>
        <v>0</v>
      </c>
      <c r="D57" s="318"/>
      <c r="E57" s="317">
        <f t="shared" si="0"/>
        <v>0</v>
      </c>
      <c r="F57" s="318"/>
      <c r="G57" s="317">
        <v>0</v>
      </c>
      <c r="H57" s="318"/>
      <c r="I57" s="317">
        <f t="shared" si="1"/>
        <v>0</v>
      </c>
      <c r="J57" s="318"/>
    </row>
    <row r="58" spans="1:10" ht="31" x14ac:dyDescent="0.35">
      <c r="A58" s="334">
        <f>'10. Reg. Statement of Income'!A60</f>
        <v>0</v>
      </c>
      <c r="B58" s="339" t="s">
        <v>443</v>
      </c>
      <c r="C58" s="317">
        <f>'10. Reg. Statement of Income'!C60</f>
        <v>0</v>
      </c>
      <c r="D58" s="318"/>
      <c r="E58" s="317">
        <f t="shared" si="0"/>
        <v>0</v>
      </c>
      <c r="F58" s="318"/>
      <c r="G58" s="317">
        <v>0</v>
      </c>
      <c r="H58" s="318"/>
      <c r="I58" s="317">
        <f t="shared" si="1"/>
        <v>0</v>
      </c>
      <c r="J58" s="318"/>
    </row>
    <row r="59" spans="1:10" x14ac:dyDescent="0.35">
      <c r="A59" s="334">
        <f>'10. Reg. Statement of Income'!A62</f>
        <v>0</v>
      </c>
      <c r="B59" s="340" t="s">
        <v>1041</v>
      </c>
      <c r="C59" s="317">
        <f>'10. Reg. Statement of Income'!C69</f>
        <v>0</v>
      </c>
      <c r="D59" s="318"/>
      <c r="E59" s="317">
        <f t="shared" si="0"/>
        <v>0</v>
      </c>
      <c r="F59" s="318"/>
      <c r="G59" s="317">
        <v>0</v>
      </c>
      <c r="H59" s="318"/>
      <c r="I59" s="317">
        <f t="shared" si="1"/>
        <v>0</v>
      </c>
      <c r="J59" s="318"/>
    </row>
    <row r="60" spans="1:10" x14ac:dyDescent="0.35">
      <c r="A60" s="334">
        <f>'10. Reg. Statement of Income'!A63</f>
        <v>0</v>
      </c>
      <c r="B60" s="339" t="s">
        <v>448</v>
      </c>
      <c r="C60" s="317">
        <f>'10. Reg. Statement of Income'!C63</f>
        <v>0</v>
      </c>
      <c r="D60" s="318"/>
      <c r="E60" s="317">
        <f t="shared" si="0"/>
        <v>0</v>
      </c>
      <c r="F60" s="318"/>
      <c r="G60" s="317">
        <v>0</v>
      </c>
      <c r="H60" s="318"/>
      <c r="I60" s="317">
        <f t="shared" si="1"/>
        <v>0</v>
      </c>
      <c r="J60" s="318"/>
    </row>
    <row r="61" spans="1:10" x14ac:dyDescent="0.35">
      <c r="A61" s="334">
        <f>'10. Reg. Statement of Income'!A64</f>
        <v>0</v>
      </c>
      <c r="B61" s="339" t="s">
        <v>449</v>
      </c>
      <c r="C61" s="317">
        <f>'10. Reg. Statement of Income'!C64</f>
        <v>0</v>
      </c>
      <c r="D61" s="318"/>
      <c r="E61" s="317">
        <f t="shared" si="0"/>
        <v>0</v>
      </c>
      <c r="F61" s="318"/>
      <c r="G61" s="317">
        <v>0</v>
      </c>
      <c r="H61" s="318"/>
      <c r="I61" s="317">
        <f t="shared" si="1"/>
        <v>0</v>
      </c>
      <c r="J61" s="318"/>
    </row>
    <row r="62" spans="1:10" ht="31" x14ac:dyDescent="0.35">
      <c r="A62" s="334">
        <f>'10. Reg. Statement of Income'!A65</f>
        <v>0</v>
      </c>
      <c r="B62" s="339" t="s">
        <v>450</v>
      </c>
      <c r="C62" s="317">
        <f>'10. Reg. Statement of Income'!C65</f>
        <v>0</v>
      </c>
      <c r="D62" s="318"/>
      <c r="E62" s="317">
        <f t="shared" si="0"/>
        <v>0</v>
      </c>
      <c r="F62" s="318"/>
      <c r="G62" s="317">
        <v>0</v>
      </c>
      <c r="H62" s="318"/>
      <c r="I62" s="317">
        <f t="shared" si="1"/>
        <v>0</v>
      </c>
      <c r="J62" s="318"/>
    </row>
    <row r="63" spans="1:10" ht="46.5" x14ac:dyDescent="0.35">
      <c r="A63" s="334">
        <f>'10. Reg. Statement of Income'!A66</f>
        <v>0</v>
      </c>
      <c r="B63" s="339" t="s">
        <v>451</v>
      </c>
      <c r="C63" s="317">
        <f>'10. Reg. Statement of Income'!C66</f>
        <v>0</v>
      </c>
      <c r="D63" s="318"/>
      <c r="E63" s="317">
        <f t="shared" si="0"/>
        <v>0</v>
      </c>
      <c r="F63" s="318"/>
      <c r="G63" s="317">
        <v>0</v>
      </c>
      <c r="H63" s="318"/>
      <c r="I63" s="317">
        <f t="shared" si="1"/>
        <v>0</v>
      </c>
      <c r="J63" s="318"/>
    </row>
    <row r="64" spans="1:10" x14ac:dyDescent="0.35">
      <c r="A64" s="334">
        <f>'10. Reg. Statement of Income'!A67</f>
        <v>0</v>
      </c>
      <c r="B64" s="339" t="s">
        <v>452</v>
      </c>
      <c r="C64" s="317">
        <f>'10. Reg. Statement of Income'!C67</f>
        <v>0</v>
      </c>
      <c r="D64" s="318"/>
      <c r="E64" s="317">
        <f t="shared" si="0"/>
        <v>0</v>
      </c>
      <c r="F64" s="318"/>
      <c r="G64" s="317">
        <v>0</v>
      </c>
      <c r="H64" s="318"/>
      <c r="I64" s="317">
        <f t="shared" si="1"/>
        <v>0</v>
      </c>
      <c r="J64" s="318"/>
    </row>
    <row r="65" spans="1:10" x14ac:dyDescent="0.35">
      <c r="A65" s="334">
        <f>'10. Reg. Statement of Income'!A68</f>
        <v>0</v>
      </c>
      <c r="B65" s="339" t="s">
        <v>453</v>
      </c>
      <c r="C65" s="317">
        <f>'10. Reg. Statement of Income'!C68</f>
        <v>0</v>
      </c>
      <c r="D65" s="318"/>
      <c r="E65" s="317">
        <f t="shared" si="0"/>
        <v>0</v>
      </c>
      <c r="F65" s="318"/>
      <c r="G65" s="317">
        <v>0</v>
      </c>
      <c r="H65" s="318"/>
      <c r="I65" s="317">
        <f t="shared" si="1"/>
        <v>0</v>
      </c>
      <c r="J65" s="318"/>
    </row>
    <row r="66" spans="1:10" x14ac:dyDescent="0.35">
      <c r="A66" s="334">
        <f>'10. Reg. Statement of Income'!A70</f>
        <v>0</v>
      </c>
      <c r="B66" s="340" t="s">
        <v>1042</v>
      </c>
      <c r="C66" s="317">
        <f>'10. Reg. Statement of Income'!C76</f>
        <v>0</v>
      </c>
      <c r="D66" s="318"/>
      <c r="E66" s="317">
        <f t="shared" si="0"/>
        <v>0</v>
      </c>
      <c r="F66" s="318"/>
      <c r="G66" s="317">
        <v>0</v>
      </c>
      <c r="H66" s="318"/>
      <c r="I66" s="317">
        <f t="shared" si="1"/>
        <v>0</v>
      </c>
      <c r="J66" s="318"/>
    </row>
    <row r="67" spans="1:10" x14ac:dyDescent="0.35">
      <c r="A67" s="334">
        <f>'10. Reg. Statement of Income'!A71</f>
        <v>0</v>
      </c>
      <c r="B67" s="339" t="s">
        <v>504</v>
      </c>
      <c r="C67" s="317">
        <f>'10. Reg. Statement of Income'!C71</f>
        <v>0</v>
      </c>
      <c r="D67" s="318"/>
      <c r="E67" s="317">
        <f t="shared" si="0"/>
        <v>0</v>
      </c>
      <c r="F67" s="318"/>
      <c r="G67" s="317">
        <v>0</v>
      </c>
      <c r="H67" s="318"/>
      <c r="I67" s="317">
        <f t="shared" si="1"/>
        <v>0</v>
      </c>
      <c r="J67" s="318"/>
    </row>
    <row r="68" spans="1:10" x14ac:dyDescent="0.35">
      <c r="A68" s="334">
        <f>'10. Reg. Statement of Income'!A72</f>
        <v>0</v>
      </c>
      <c r="B68" s="339" t="s">
        <v>130</v>
      </c>
      <c r="C68" s="317">
        <f>'10. Reg. Statement of Income'!C72</f>
        <v>0</v>
      </c>
      <c r="D68" s="318"/>
      <c r="E68" s="317">
        <f t="shared" si="0"/>
        <v>0</v>
      </c>
      <c r="F68" s="318"/>
      <c r="G68" s="317">
        <v>0</v>
      </c>
      <c r="H68" s="318"/>
      <c r="I68" s="317">
        <f t="shared" si="1"/>
        <v>0</v>
      </c>
      <c r="J68" s="318"/>
    </row>
    <row r="69" spans="1:10" ht="31" x14ac:dyDescent="0.35">
      <c r="A69" s="334">
        <f>'10. Reg. Statement of Income'!A73</f>
        <v>0</v>
      </c>
      <c r="B69" s="339" t="s">
        <v>505</v>
      </c>
      <c r="C69" s="317">
        <f>'10. Reg. Statement of Income'!C73</f>
        <v>0</v>
      </c>
      <c r="D69" s="318"/>
      <c r="E69" s="317">
        <f t="shared" si="0"/>
        <v>0</v>
      </c>
      <c r="F69" s="318"/>
      <c r="G69" s="317">
        <v>0</v>
      </c>
      <c r="H69" s="318"/>
      <c r="I69" s="317">
        <f t="shared" si="1"/>
        <v>0</v>
      </c>
      <c r="J69" s="318"/>
    </row>
    <row r="70" spans="1:10" x14ac:dyDescent="0.35">
      <c r="A70" s="334">
        <f>'10. Reg. Statement of Income'!A74</f>
        <v>0</v>
      </c>
      <c r="B70" s="339" t="s">
        <v>455</v>
      </c>
      <c r="C70" s="317">
        <f>'10. Reg. Statement of Income'!C74</f>
        <v>0</v>
      </c>
      <c r="D70" s="318"/>
      <c r="E70" s="317">
        <f t="shared" si="0"/>
        <v>0</v>
      </c>
      <c r="F70" s="318"/>
      <c r="G70" s="317">
        <v>0</v>
      </c>
      <c r="H70" s="318"/>
      <c r="I70" s="317">
        <f t="shared" si="1"/>
        <v>0</v>
      </c>
      <c r="J70" s="318"/>
    </row>
    <row r="71" spans="1:10" ht="31" x14ac:dyDescent="0.35">
      <c r="A71" s="334">
        <f>'10. Reg. Statement of Income'!A75</f>
        <v>0</v>
      </c>
      <c r="B71" s="339" t="s">
        <v>131</v>
      </c>
      <c r="C71" s="317">
        <f>'10. Reg. Statement of Income'!C75</f>
        <v>0</v>
      </c>
      <c r="D71" s="318"/>
      <c r="E71" s="317">
        <f t="shared" si="0"/>
        <v>0</v>
      </c>
      <c r="F71" s="318"/>
      <c r="G71" s="317">
        <v>0</v>
      </c>
      <c r="H71" s="318"/>
      <c r="I71" s="317">
        <f t="shared" si="1"/>
        <v>0</v>
      </c>
      <c r="J71" s="318"/>
    </row>
    <row r="72" spans="1:10" x14ac:dyDescent="0.35">
      <c r="A72" s="334">
        <f>'10. Reg. Statement of Income'!A77</f>
        <v>0</v>
      </c>
      <c r="B72" s="340" t="s">
        <v>1043</v>
      </c>
      <c r="C72" s="317">
        <f>'10. Reg. Statement of Income'!C81</f>
        <v>0</v>
      </c>
      <c r="D72" s="318"/>
      <c r="E72" s="317">
        <f t="shared" si="0"/>
        <v>0</v>
      </c>
      <c r="F72" s="318"/>
      <c r="G72" s="317">
        <v>0</v>
      </c>
      <c r="H72" s="318"/>
      <c r="I72" s="317">
        <f t="shared" si="1"/>
        <v>0</v>
      </c>
      <c r="J72" s="318"/>
    </row>
    <row r="73" spans="1:10" x14ac:dyDescent="0.35">
      <c r="A73" s="334">
        <f>'10. Reg. Statement of Income'!A78</f>
        <v>0</v>
      </c>
      <c r="B73" s="339" t="s">
        <v>456</v>
      </c>
      <c r="C73" s="317">
        <f>'10. Reg. Statement of Income'!C78</f>
        <v>0</v>
      </c>
      <c r="D73" s="318"/>
      <c r="E73" s="317">
        <f t="shared" si="0"/>
        <v>0</v>
      </c>
      <c r="F73" s="318"/>
      <c r="G73" s="317">
        <v>0</v>
      </c>
      <c r="H73" s="318"/>
      <c r="I73" s="317">
        <f t="shared" si="1"/>
        <v>0</v>
      </c>
      <c r="J73" s="318"/>
    </row>
    <row r="74" spans="1:10" x14ac:dyDescent="0.35">
      <c r="A74" s="334">
        <f>'10. Reg. Statement of Income'!A79</f>
        <v>0</v>
      </c>
      <c r="B74" s="339" t="s">
        <v>457</v>
      </c>
      <c r="C74" s="317">
        <f>'10. Reg. Statement of Income'!C79</f>
        <v>0</v>
      </c>
      <c r="D74" s="318"/>
      <c r="E74" s="317">
        <f t="shared" si="0"/>
        <v>0</v>
      </c>
      <c r="F74" s="318"/>
      <c r="G74" s="317">
        <v>0</v>
      </c>
      <c r="H74" s="318"/>
      <c r="I74" s="317">
        <f t="shared" si="1"/>
        <v>0</v>
      </c>
      <c r="J74" s="318"/>
    </row>
    <row r="75" spans="1:10" ht="31" x14ac:dyDescent="0.35">
      <c r="A75" s="334">
        <f>'10. Reg. Statement of Income'!A80</f>
        <v>0</v>
      </c>
      <c r="B75" s="339" t="s">
        <v>458</v>
      </c>
      <c r="C75" s="317">
        <f>'10. Reg. Statement of Income'!C80</f>
        <v>0</v>
      </c>
      <c r="D75" s="318"/>
      <c r="E75" s="317">
        <f t="shared" ref="E75:E134" si="2">C75+D75</f>
        <v>0</v>
      </c>
      <c r="F75" s="318"/>
      <c r="G75" s="317">
        <v>0</v>
      </c>
      <c r="H75" s="318"/>
      <c r="I75" s="317">
        <f t="shared" ref="I75:I134" si="3">G75+H75</f>
        <v>0</v>
      </c>
      <c r="J75" s="318"/>
    </row>
    <row r="76" spans="1:10" x14ac:dyDescent="0.35">
      <c r="A76" s="334">
        <f>'10. Reg. Statement of Income'!A82</f>
        <v>0</v>
      </c>
      <c r="B76" s="340" t="s">
        <v>1044</v>
      </c>
      <c r="C76" s="317">
        <f>'10. Reg. Statement of Income'!C87</f>
        <v>0</v>
      </c>
      <c r="D76" s="318"/>
      <c r="E76" s="317">
        <f t="shared" si="2"/>
        <v>0</v>
      </c>
      <c r="F76" s="318"/>
      <c r="G76" s="317">
        <v>0</v>
      </c>
      <c r="H76" s="318"/>
      <c r="I76" s="317">
        <f t="shared" si="3"/>
        <v>0</v>
      </c>
      <c r="J76" s="318"/>
    </row>
    <row r="77" spans="1:10" x14ac:dyDescent="0.35">
      <c r="A77" s="334">
        <f>'10. Reg. Statement of Income'!A83</f>
        <v>0</v>
      </c>
      <c r="B77" s="339" t="s">
        <v>459</v>
      </c>
      <c r="C77" s="317">
        <f>'10. Reg. Statement of Income'!C83</f>
        <v>0</v>
      </c>
      <c r="D77" s="318"/>
      <c r="E77" s="317">
        <f t="shared" si="2"/>
        <v>0</v>
      </c>
      <c r="F77" s="318"/>
      <c r="G77" s="317">
        <v>0</v>
      </c>
      <c r="H77" s="318"/>
      <c r="I77" s="317">
        <f t="shared" si="3"/>
        <v>0</v>
      </c>
      <c r="J77" s="318"/>
    </row>
    <row r="78" spans="1:10" x14ac:dyDescent="0.35">
      <c r="A78" s="334">
        <f>'10. Reg. Statement of Income'!A84</f>
        <v>0</v>
      </c>
      <c r="B78" s="339" t="s">
        <v>460</v>
      </c>
      <c r="C78" s="317">
        <f>'10. Reg. Statement of Income'!C84</f>
        <v>0</v>
      </c>
      <c r="D78" s="318"/>
      <c r="E78" s="317">
        <f t="shared" si="2"/>
        <v>0</v>
      </c>
      <c r="F78" s="318"/>
      <c r="G78" s="317">
        <v>0</v>
      </c>
      <c r="H78" s="318"/>
      <c r="I78" s="317">
        <f t="shared" si="3"/>
        <v>0</v>
      </c>
      <c r="J78" s="318"/>
    </row>
    <row r="79" spans="1:10" x14ac:dyDescent="0.35">
      <c r="A79" s="334">
        <f>'10. Reg. Statement of Income'!A85</f>
        <v>0</v>
      </c>
      <c r="B79" s="339" t="s">
        <v>461</v>
      </c>
      <c r="C79" s="317">
        <f>'10. Reg. Statement of Income'!C85</f>
        <v>0</v>
      </c>
      <c r="D79" s="318"/>
      <c r="E79" s="317">
        <f t="shared" si="2"/>
        <v>0</v>
      </c>
      <c r="F79" s="318"/>
      <c r="G79" s="317">
        <v>0</v>
      </c>
      <c r="H79" s="318"/>
      <c r="I79" s="317">
        <f t="shared" si="3"/>
        <v>0</v>
      </c>
      <c r="J79" s="318"/>
    </row>
    <row r="80" spans="1:10" x14ac:dyDescent="0.35">
      <c r="A80" s="334">
        <f>'10. Reg. Statement of Income'!A86</f>
        <v>0</v>
      </c>
      <c r="B80" s="339" t="s">
        <v>135</v>
      </c>
      <c r="C80" s="317">
        <f>'10. Reg. Statement of Income'!C86</f>
        <v>0</v>
      </c>
      <c r="D80" s="318"/>
      <c r="E80" s="317">
        <f t="shared" si="2"/>
        <v>0</v>
      </c>
      <c r="F80" s="318"/>
      <c r="G80" s="317">
        <v>0</v>
      </c>
      <c r="H80" s="318"/>
      <c r="I80" s="317">
        <f t="shared" si="3"/>
        <v>0</v>
      </c>
      <c r="J80" s="318"/>
    </row>
    <row r="81" spans="1:10" ht="31" x14ac:dyDescent="0.35">
      <c r="A81" s="334">
        <f>'10. Reg. Statement of Income'!A88</f>
        <v>0</v>
      </c>
      <c r="B81" s="340" t="s">
        <v>1045</v>
      </c>
      <c r="C81" s="317">
        <f>'10. Reg. Statement of Income'!C110</f>
        <v>0</v>
      </c>
      <c r="D81" s="318"/>
      <c r="E81" s="317">
        <f t="shared" si="2"/>
        <v>0</v>
      </c>
      <c r="F81" s="318"/>
      <c r="G81" s="317">
        <v>0</v>
      </c>
      <c r="H81" s="318"/>
      <c r="I81" s="317">
        <f t="shared" si="3"/>
        <v>0</v>
      </c>
      <c r="J81" s="318"/>
    </row>
    <row r="82" spans="1:10" x14ac:dyDescent="0.35">
      <c r="A82" s="334">
        <f>'10. Reg. Statement of Income'!A89</f>
        <v>0</v>
      </c>
      <c r="B82" s="339" t="s">
        <v>462</v>
      </c>
      <c r="C82" s="317">
        <f>'10. Reg. Statement of Income'!C89</f>
        <v>0</v>
      </c>
      <c r="D82" s="318"/>
      <c r="E82" s="317">
        <f t="shared" si="2"/>
        <v>0</v>
      </c>
      <c r="F82" s="318"/>
      <c r="G82" s="317">
        <v>0</v>
      </c>
      <c r="H82" s="318"/>
      <c r="I82" s="317">
        <f t="shared" si="3"/>
        <v>0</v>
      </c>
      <c r="J82" s="318"/>
    </row>
    <row r="83" spans="1:10" ht="31" x14ac:dyDescent="0.35">
      <c r="A83" s="334">
        <f>'10. Reg. Statement of Income'!A90</f>
        <v>0</v>
      </c>
      <c r="B83" s="339" t="s">
        <v>463</v>
      </c>
      <c r="C83" s="317">
        <f>'10. Reg. Statement of Income'!C90</f>
        <v>0</v>
      </c>
      <c r="D83" s="318"/>
      <c r="E83" s="317">
        <f t="shared" si="2"/>
        <v>0</v>
      </c>
      <c r="F83" s="318"/>
      <c r="G83" s="317">
        <v>0</v>
      </c>
      <c r="H83" s="318"/>
      <c r="I83" s="317">
        <f t="shared" si="3"/>
        <v>0</v>
      </c>
      <c r="J83" s="318"/>
    </row>
    <row r="84" spans="1:10" x14ac:dyDescent="0.35">
      <c r="A84" s="334">
        <f>'10. Reg. Statement of Income'!A91</f>
        <v>0</v>
      </c>
      <c r="B84" s="339" t="s">
        <v>136</v>
      </c>
      <c r="C84" s="317">
        <f>'10. Reg. Statement of Income'!C91</f>
        <v>0</v>
      </c>
      <c r="D84" s="318"/>
      <c r="E84" s="317">
        <f t="shared" si="2"/>
        <v>0</v>
      </c>
      <c r="F84" s="318"/>
      <c r="G84" s="317">
        <v>0</v>
      </c>
      <c r="H84" s="318"/>
      <c r="I84" s="317">
        <f t="shared" si="3"/>
        <v>0</v>
      </c>
      <c r="J84" s="318"/>
    </row>
    <row r="85" spans="1:10" ht="31" x14ac:dyDescent="0.35">
      <c r="A85" s="334">
        <f>'10. Reg. Statement of Income'!A92</f>
        <v>0</v>
      </c>
      <c r="B85" s="339" t="s">
        <v>464</v>
      </c>
      <c r="C85" s="317">
        <f>'10. Reg. Statement of Income'!C92</f>
        <v>0</v>
      </c>
      <c r="D85" s="318"/>
      <c r="E85" s="317">
        <f t="shared" si="2"/>
        <v>0</v>
      </c>
      <c r="F85" s="318"/>
      <c r="G85" s="317">
        <v>0</v>
      </c>
      <c r="H85" s="318"/>
      <c r="I85" s="317">
        <f t="shared" si="3"/>
        <v>0</v>
      </c>
      <c r="J85" s="318"/>
    </row>
    <row r="86" spans="1:10" x14ac:dyDescent="0.35">
      <c r="A86" s="334">
        <f>'10. Reg. Statement of Income'!A93</f>
        <v>0</v>
      </c>
      <c r="B86" s="339" t="s">
        <v>465</v>
      </c>
      <c r="C86" s="317">
        <f>'10. Reg. Statement of Income'!C93</f>
        <v>0</v>
      </c>
      <c r="D86" s="318"/>
      <c r="E86" s="317">
        <f t="shared" si="2"/>
        <v>0</v>
      </c>
      <c r="F86" s="318"/>
      <c r="G86" s="317">
        <v>0</v>
      </c>
      <c r="H86" s="318"/>
      <c r="I86" s="317">
        <f t="shared" si="3"/>
        <v>0</v>
      </c>
      <c r="J86" s="318"/>
    </row>
    <row r="87" spans="1:10" x14ac:dyDescent="0.35">
      <c r="A87" s="334">
        <f>'10. Reg. Statement of Income'!A94</f>
        <v>0</v>
      </c>
      <c r="B87" s="339" t="s">
        <v>466</v>
      </c>
      <c r="C87" s="317">
        <f>'10. Reg. Statement of Income'!C94</f>
        <v>0</v>
      </c>
      <c r="D87" s="318"/>
      <c r="E87" s="317">
        <f t="shared" si="2"/>
        <v>0</v>
      </c>
      <c r="F87" s="318"/>
      <c r="G87" s="317">
        <v>0</v>
      </c>
      <c r="H87" s="318"/>
      <c r="I87" s="317">
        <f t="shared" si="3"/>
        <v>0</v>
      </c>
      <c r="J87" s="318"/>
    </row>
    <row r="88" spans="1:10" ht="31" x14ac:dyDescent="0.35">
      <c r="A88" s="334">
        <f>'10. Reg. Statement of Income'!A95</f>
        <v>0</v>
      </c>
      <c r="B88" s="339" t="s">
        <v>467</v>
      </c>
      <c r="C88" s="317">
        <f>'10. Reg. Statement of Income'!C95</f>
        <v>0</v>
      </c>
      <c r="D88" s="318"/>
      <c r="E88" s="317">
        <f t="shared" si="2"/>
        <v>0</v>
      </c>
      <c r="F88" s="318"/>
      <c r="G88" s="317">
        <v>0</v>
      </c>
      <c r="H88" s="318"/>
      <c r="I88" s="317">
        <f t="shared" si="3"/>
        <v>0</v>
      </c>
      <c r="J88" s="318"/>
    </row>
    <row r="89" spans="1:10" x14ac:dyDescent="0.35">
      <c r="A89" s="334">
        <f>'10. Reg. Statement of Income'!A96</f>
        <v>0</v>
      </c>
      <c r="B89" s="339" t="s">
        <v>468</v>
      </c>
      <c r="C89" s="317">
        <f>'10. Reg. Statement of Income'!C96</f>
        <v>0</v>
      </c>
      <c r="D89" s="318"/>
      <c r="E89" s="317">
        <f t="shared" si="2"/>
        <v>0</v>
      </c>
      <c r="F89" s="318"/>
      <c r="G89" s="317">
        <v>0</v>
      </c>
      <c r="H89" s="318"/>
      <c r="I89" s="317">
        <f t="shared" si="3"/>
        <v>0</v>
      </c>
      <c r="J89" s="318"/>
    </row>
    <row r="90" spans="1:10" ht="31" x14ac:dyDescent="0.35">
      <c r="A90" s="334">
        <f>'10. Reg. Statement of Income'!A97</f>
        <v>0</v>
      </c>
      <c r="B90" s="339" t="s">
        <v>469</v>
      </c>
      <c r="C90" s="317">
        <f>'10. Reg. Statement of Income'!C97</f>
        <v>0</v>
      </c>
      <c r="D90" s="318"/>
      <c r="E90" s="317">
        <f t="shared" si="2"/>
        <v>0</v>
      </c>
      <c r="F90" s="318"/>
      <c r="G90" s="317">
        <v>0</v>
      </c>
      <c r="H90" s="318"/>
      <c r="I90" s="317">
        <f t="shared" si="3"/>
        <v>0</v>
      </c>
      <c r="J90" s="318"/>
    </row>
    <row r="91" spans="1:10" x14ac:dyDescent="0.35">
      <c r="A91" s="334">
        <f>'10. Reg. Statement of Income'!A98</f>
        <v>0</v>
      </c>
      <c r="B91" s="339" t="s">
        <v>470</v>
      </c>
      <c r="C91" s="317">
        <f>'10. Reg. Statement of Income'!C98</f>
        <v>0</v>
      </c>
      <c r="D91" s="318"/>
      <c r="E91" s="317">
        <f t="shared" si="2"/>
        <v>0</v>
      </c>
      <c r="F91" s="318"/>
      <c r="G91" s="317">
        <v>0</v>
      </c>
      <c r="H91" s="318"/>
      <c r="I91" s="317">
        <f t="shared" si="3"/>
        <v>0</v>
      </c>
      <c r="J91" s="318"/>
    </row>
    <row r="92" spans="1:10" x14ac:dyDescent="0.35">
      <c r="A92" s="334">
        <f>'10. Reg. Statement of Income'!A99</f>
        <v>0</v>
      </c>
      <c r="B92" s="339" t="s">
        <v>471</v>
      </c>
      <c r="C92" s="317">
        <f>'10. Reg. Statement of Income'!C99</f>
        <v>0</v>
      </c>
      <c r="D92" s="318"/>
      <c r="E92" s="317">
        <f t="shared" si="2"/>
        <v>0</v>
      </c>
      <c r="F92" s="318"/>
      <c r="G92" s="317">
        <v>0</v>
      </c>
      <c r="H92" s="318"/>
      <c r="I92" s="317">
        <f t="shared" si="3"/>
        <v>0</v>
      </c>
      <c r="J92" s="318"/>
    </row>
    <row r="93" spans="1:10" x14ac:dyDescent="0.35">
      <c r="A93" s="334">
        <f>'10. Reg. Statement of Income'!A100</f>
        <v>0</v>
      </c>
      <c r="B93" s="339" t="s">
        <v>472</v>
      </c>
      <c r="C93" s="317">
        <f>'10. Reg. Statement of Income'!C100</f>
        <v>0</v>
      </c>
      <c r="D93" s="318"/>
      <c r="E93" s="317">
        <f t="shared" si="2"/>
        <v>0</v>
      </c>
      <c r="F93" s="318"/>
      <c r="G93" s="317">
        <v>0</v>
      </c>
      <c r="H93" s="318"/>
      <c r="I93" s="317">
        <f t="shared" si="3"/>
        <v>0</v>
      </c>
      <c r="J93" s="318"/>
    </row>
    <row r="94" spans="1:10" x14ac:dyDescent="0.35">
      <c r="A94" s="334">
        <f>'10. Reg. Statement of Income'!A101</f>
        <v>0</v>
      </c>
      <c r="B94" s="339" t="s">
        <v>473</v>
      </c>
      <c r="C94" s="317">
        <f>'10. Reg. Statement of Income'!C101</f>
        <v>0</v>
      </c>
      <c r="D94" s="318"/>
      <c r="E94" s="317">
        <f t="shared" si="2"/>
        <v>0</v>
      </c>
      <c r="F94" s="318"/>
      <c r="G94" s="317">
        <v>0</v>
      </c>
      <c r="H94" s="318"/>
      <c r="I94" s="317">
        <f t="shared" si="3"/>
        <v>0</v>
      </c>
      <c r="J94" s="318"/>
    </row>
    <row r="95" spans="1:10" x14ac:dyDescent="0.35">
      <c r="A95" s="334">
        <f>'10. Reg. Statement of Income'!A102</f>
        <v>0</v>
      </c>
      <c r="B95" s="339" t="s">
        <v>474</v>
      </c>
      <c r="C95" s="317">
        <f>'10. Reg. Statement of Income'!C102</f>
        <v>0</v>
      </c>
      <c r="D95" s="318"/>
      <c r="E95" s="317">
        <f t="shared" si="2"/>
        <v>0</v>
      </c>
      <c r="F95" s="318"/>
      <c r="G95" s="317">
        <v>0</v>
      </c>
      <c r="H95" s="318"/>
      <c r="I95" s="317">
        <f t="shared" si="3"/>
        <v>0</v>
      </c>
      <c r="J95" s="318"/>
    </row>
    <row r="96" spans="1:10" x14ac:dyDescent="0.35">
      <c r="A96" s="334">
        <f>'10. Reg. Statement of Income'!A103</f>
        <v>0</v>
      </c>
      <c r="B96" s="339" t="s">
        <v>477</v>
      </c>
      <c r="C96" s="317">
        <f>'10. Reg. Statement of Income'!C103</f>
        <v>0</v>
      </c>
      <c r="D96" s="318"/>
      <c r="E96" s="317">
        <f t="shared" si="2"/>
        <v>0</v>
      </c>
      <c r="F96" s="318"/>
      <c r="G96" s="317">
        <v>0</v>
      </c>
      <c r="H96" s="318"/>
      <c r="I96" s="317">
        <f t="shared" si="3"/>
        <v>0</v>
      </c>
      <c r="J96" s="318"/>
    </row>
    <row r="97" spans="1:10" ht="20.149999999999999" customHeight="1" x14ac:dyDescent="0.35">
      <c r="A97" s="334">
        <f>'10. Reg. Statement of Income'!A104</f>
        <v>0</v>
      </c>
      <c r="B97" s="339" t="s">
        <v>475</v>
      </c>
      <c r="C97" s="317">
        <f>'10. Reg. Statement of Income'!C104</f>
        <v>0</v>
      </c>
      <c r="D97" s="318"/>
      <c r="E97" s="317">
        <f t="shared" si="2"/>
        <v>0</v>
      </c>
      <c r="F97" s="318"/>
      <c r="G97" s="317">
        <v>0</v>
      </c>
      <c r="H97" s="318"/>
      <c r="I97" s="317">
        <f t="shared" si="3"/>
        <v>0</v>
      </c>
      <c r="J97" s="318"/>
    </row>
    <row r="98" spans="1:10" ht="31" x14ac:dyDescent="0.35">
      <c r="A98" s="334">
        <f>'10. Reg. Statement of Income'!A105</f>
        <v>0</v>
      </c>
      <c r="B98" s="339" t="s">
        <v>476</v>
      </c>
      <c r="C98" s="317">
        <f>'10. Reg. Statement of Income'!C105</f>
        <v>0</v>
      </c>
      <c r="D98" s="318"/>
      <c r="E98" s="317">
        <f t="shared" si="2"/>
        <v>0</v>
      </c>
      <c r="F98" s="318"/>
      <c r="G98" s="317">
        <v>0</v>
      </c>
      <c r="H98" s="318"/>
      <c r="I98" s="317">
        <f t="shared" si="3"/>
        <v>0</v>
      </c>
      <c r="J98" s="318"/>
    </row>
    <row r="99" spans="1:10" x14ac:dyDescent="0.35">
      <c r="A99" s="334">
        <f>'10. Reg. Statement of Income'!A106</f>
        <v>0</v>
      </c>
      <c r="B99" s="339" t="s">
        <v>478</v>
      </c>
      <c r="C99" s="317">
        <f>'10. Reg. Statement of Income'!C106</f>
        <v>0</v>
      </c>
      <c r="D99" s="318"/>
      <c r="E99" s="317">
        <f t="shared" si="2"/>
        <v>0</v>
      </c>
      <c r="F99" s="318"/>
      <c r="G99" s="317">
        <v>0</v>
      </c>
      <c r="H99" s="318"/>
      <c r="I99" s="317">
        <f t="shared" si="3"/>
        <v>0</v>
      </c>
      <c r="J99" s="318"/>
    </row>
    <row r="100" spans="1:10" x14ac:dyDescent="0.35">
      <c r="A100" s="334">
        <f>'10. Reg. Statement of Income'!A107</f>
        <v>0</v>
      </c>
      <c r="B100" s="339" t="s">
        <v>688</v>
      </c>
      <c r="C100" s="317">
        <f>'10. Reg. Statement of Income'!C107</f>
        <v>0</v>
      </c>
      <c r="D100" s="318"/>
      <c r="E100" s="317">
        <f t="shared" si="2"/>
        <v>0</v>
      </c>
      <c r="F100" s="318"/>
      <c r="G100" s="317">
        <v>0</v>
      </c>
      <c r="H100" s="318"/>
      <c r="I100" s="317">
        <f t="shared" si="3"/>
        <v>0</v>
      </c>
      <c r="J100" s="318"/>
    </row>
    <row r="101" spans="1:10" x14ac:dyDescent="0.35">
      <c r="A101" s="334">
        <f>'10. Reg. Statement of Income'!A108</f>
        <v>0</v>
      </c>
      <c r="B101" s="339" t="s">
        <v>563</v>
      </c>
      <c r="C101" s="317">
        <f>'10. Reg. Statement of Income'!C108</f>
        <v>0</v>
      </c>
      <c r="D101" s="318"/>
      <c r="E101" s="317">
        <f t="shared" si="2"/>
        <v>0</v>
      </c>
      <c r="F101" s="318"/>
      <c r="G101" s="317">
        <v>0</v>
      </c>
      <c r="H101" s="318"/>
      <c r="I101" s="317">
        <f t="shared" si="3"/>
        <v>0</v>
      </c>
      <c r="J101" s="318"/>
    </row>
    <row r="102" spans="1:10" x14ac:dyDescent="0.35">
      <c r="A102" s="334">
        <f>'10. Reg. Statement of Income'!A109</f>
        <v>0</v>
      </c>
      <c r="B102" s="339" t="s">
        <v>129</v>
      </c>
      <c r="C102" s="317">
        <f>'10. Reg. Statement of Income'!C109</f>
        <v>0</v>
      </c>
      <c r="D102" s="318"/>
      <c r="E102" s="317">
        <f t="shared" si="2"/>
        <v>0</v>
      </c>
      <c r="F102" s="318"/>
      <c r="G102" s="317">
        <v>0</v>
      </c>
      <c r="H102" s="318"/>
      <c r="I102" s="317">
        <f t="shared" si="3"/>
        <v>0</v>
      </c>
      <c r="J102" s="318"/>
    </row>
    <row r="103" spans="1:10" x14ac:dyDescent="0.35">
      <c r="A103" s="334">
        <f>'10. Reg. Statement of Income'!A114</f>
        <v>0</v>
      </c>
      <c r="B103" s="336" t="s">
        <v>1048</v>
      </c>
      <c r="C103" s="317">
        <f>'10. Reg. Statement of Income'!C124</f>
        <v>0</v>
      </c>
      <c r="D103" s="318"/>
      <c r="E103" s="317">
        <f t="shared" si="2"/>
        <v>0</v>
      </c>
      <c r="F103" s="318"/>
      <c r="G103" s="317">
        <v>0</v>
      </c>
      <c r="H103" s="318"/>
      <c r="I103" s="317">
        <f t="shared" si="3"/>
        <v>0</v>
      </c>
      <c r="J103" s="318"/>
    </row>
    <row r="104" spans="1:10" ht="19" customHeight="1" x14ac:dyDescent="0.35">
      <c r="A104" s="334">
        <f>'10. Reg. Statement of Income'!A115</f>
        <v>0</v>
      </c>
      <c r="B104" s="339" t="s">
        <v>415</v>
      </c>
      <c r="C104" s="317">
        <f>'10. Reg. Statement of Income'!C115</f>
        <v>0</v>
      </c>
      <c r="D104" s="318"/>
      <c r="E104" s="317">
        <f t="shared" si="2"/>
        <v>0</v>
      </c>
      <c r="F104" s="318"/>
      <c r="G104" s="317">
        <v>0</v>
      </c>
      <c r="H104" s="318"/>
      <c r="I104" s="317">
        <f t="shared" si="3"/>
        <v>0</v>
      </c>
      <c r="J104" s="318"/>
    </row>
    <row r="105" spans="1:10" ht="31" x14ac:dyDescent="0.35">
      <c r="A105" s="334">
        <f>'10. Reg. Statement of Income'!A116</f>
        <v>0</v>
      </c>
      <c r="B105" s="339" t="s">
        <v>416</v>
      </c>
      <c r="C105" s="317">
        <f>'10. Reg. Statement of Income'!C116</f>
        <v>0</v>
      </c>
      <c r="D105" s="318"/>
      <c r="E105" s="317">
        <f t="shared" si="2"/>
        <v>0</v>
      </c>
      <c r="F105" s="318"/>
      <c r="G105" s="317">
        <v>0</v>
      </c>
      <c r="H105" s="318"/>
      <c r="I105" s="317">
        <f t="shared" si="3"/>
        <v>0</v>
      </c>
      <c r="J105" s="318"/>
    </row>
    <row r="106" spans="1:10" x14ac:dyDescent="0.35">
      <c r="A106" s="334">
        <f>'10. Reg. Statement of Income'!A117</f>
        <v>0</v>
      </c>
      <c r="B106" s="339" t="s">
        <v>417</v>
      </c>
      <c r="C106" s="317">
        <f>'10. Reg. Statement of Income'!C117</f>
        <v>0</v>
      </c>
      <c r="D106" s="318"/>
      <c r="E106" s="317">
        <f t="shared" si="2"/>
        <v>0</v>
      </c>
      <c r="F106" s="318"/>
      <c r="G106" s="317">
        <v>0</v>
      </c>
      <c r="H106" s="318"/>
      <c r="I106" s="317">
        <f t="shared" si="3"/>
        <v>0</v>
      </c>
      <c r="J106" s="318"/>
    </row>
    <row r="107" spans="1:10" x14ac:dyDescent="0.35">
      <c r="A107" s="334">
        <f>'10. Reg. Statement of Income'!A118</f>
        <v>0</v>
      </c>
      <c r="B107" s="339" t="s">
        <v>418</v>
      </c>
      <c r="C107" s="317">
        <f>'10. Reg. Statement of Income'!C118</f>
        <v>0</v>
      </c>
      <c r="D107" s="318"/>
      <c r="E107" s="317">
        <f t="shared" si="2"/>
        <v>0</v>
      </c>
      <c r="F107" s="318"/>
      <c r="G107" s="317">
        <v>0</v>
      </c>
      <c r="H107" s="318"/>
      <c r="I107" s="317">
        <f t="shared" si="3"/>
        <v>0</v>
      </c>
      <c r="J107" s="318"/>
    </row>
    <row r="108" spans="1:10" ht="31" x14ac:dyDescent="0.35">
      <c r="A108" s="334">
        <f>'10. Reg. Statement of Income'!A119</f>
        <v>0</v>
      </c>
      <c r="B108" s="339" t="s">
        <v>419</v>
      </c>
      <c r="C108" s="317">
        <f>'10. Reg. Statement of Income'!C119</f>
        <v>0</v>
      </c>
      <c r="D108" s="318"/>
      <c r="E108" s="317">
        <f t="shared" si="2"/>
        <v>0</v>
      </c>
      <c r="F108" s="318"/>
      <c r="G108" s="317">
        <v>0</v>
      </c>
      <c r="H108" s="318"/>
      <c r="I108" s="317">
        <f t="shared" si="3"/>
        <v>0</v>
      </c>
      <c r="J108" s="318"/>
    </row>
    <row r="109" spans="1:10" ht="31" x14ac:dyDescent="0.35">
      <c r="A109" s="334">
        <f>'10. Reg. Statement of Income'!A120</f>
        <v>0</v>
      </c>
      <c r="B109" s="339" t="s">
        <v>420</v>
      </c>
      <c r="C109" s="317">
        <f>'10. Reg. Statement of Income'!C120</f>
        <v>0</v>
      </c>
      <c r="D109" s="318"/>
      <c r="E109" s="317">
        <f t="shared" si="2"/>
        <v>0</v>
      </c>
      <c r="F109" s="318"/>
      <c r="G109" s="317">
        <v>0</v>
      </c>
      <c r="H109" s="318"/>
      <c r="I109" s="317">
        <f t="shared" si="3"/>
        <v>0</v>
      </c>
      <c r="J109" s="318"/>
    </row>
    <row r="110" spans="1:10" ht="31" x14ac:dyDescent="0.35">
      <c r="A110" s="334">
        <f>'10. Reg. Statement of Income'!A121</f>
        <v>0</v>
      </c>
      <c r="B110" s="339" t="s">
        <v>421</v>
      </c>
      <c r="C110" s="317">
        <f>'10. Reg. Statement of Income'!C121</f>
        <v>0</v>
      </c>
      <c r="D110" s="318"/>
      <c r="E110" s="317">
        <f t="shared" si="2"/>
        <v>0</v>
      </c>
      <c r="F110" s="318"/>
      <c r="G110" s="317">
        <v>0</v>
      </c>
      <c r="H110" s="318"/>
      <c r="I110" s="317">
        <f t="shared" si="3"/>
        <v>0</v>
      </c>
      <c r="J110" s="318"/>
    </row>
    <row r="111" spans="1:10" ht="31" x14ac:dyDescent="0.35">
      <c r="A111" s="334">
        <f>'10. Reg. Statement of Income'!A122</f>
        <v>0</v>
      </c>
      <c r="B111" s="339" t="s">
        <v>422</v>
      </c>
      <c r="C111" s="317">
        <f>'10. Reg. Statement of Income'!C122</f>
        <v>0</v>
      </c>
      <c r="D111" s="318"/>
      <c r="E111" s="317">
        <f t="shared" si="2"/>
        <v>0</v>
      </c>
      <c r="F111" s="318"/>
      <c r="G111" s="317">
        <v>0</v>
      </c>
      <c r="H111" s="318"/>
      <c r="I111" s="317">
        <f t="shared" si="3"/>
        <v>0</v>
      </c>
      <c r="J111" s="318"/>
    </row>
    <row r="112" spans="1:10" x14ac:dyDescent="0.35">
      <c r="A112" s="334">
        <f>'10. Reg. Statement of Income'!A123</f>
        <v>0</v>
      </c>
      <c r="B112" s="339" t="s">
        <v>423</v>
      </c>
      <c r="C112" s="317">
        <f>'10. Reg. Statement of Income'!C123</f>
        <v>0</v>
      </c>
      <c r="D112" s="318"/>
      <c r="E112" s="317">
        <f t="shared" si="2"/>
        <v>0</v>
      </c>
      <c r="F112" s="318"/>
      <c r="G112" s="317">
        <v>0</v>
      </c>
      <c r="H112" s="318"/>
      <c r="I112" s="317">
        <f t="shared" si="3"/>
        <v>0</v>
      </c>
      <c r="J112" s="318"/>
    </row>
    <row r="113" spans="1:10" x14ac:dyDescent="0.35">
      <c r="A113" s="334">
        <f>'10. Reg. Statement of Income'!A125</f>
        <v>0</v>
      </c>
      <c r="B113" s="336" t="s">
        <v>1049</v>
      </c>
      <c r="C113" s="317">
        <f>'10. Reg. Statement of Income'!C135</f>
        <v>0</v>
      </c>
      <c r="D113" s="318"/>
      <c r="E113" s="317">
        <f t="shared" si="2"/>
        <v>0</v>
      </c>
      <c r="F113" s="318"/>
      <c r="G113" s="317">
        <v>0</v>
      </c>
      <c r="H113" s="318"/>
      <c r="I113" s="317">
        <f t="shared" si="3"/>
        <v>0</v>
      </c>
      <c r="J113" s="318"/>
    </row>
    <row r="114" spans="1:10" ht="31" x14ac:dyDescent="0.35">
      <c r="A114" s="334">
        <f>'10. Reg. Statement of Income'!A126</f>
        <v>0</v>
      </c>
      <c r="B114" s="339" t="s">
        <v>485</v>
      </c>
      <c r="C114" s="317">
        <f>'10. Reg. Statement of Income'!C126</f>
        <v>0</v>
      </c>
      <c r="D114" s="318"/>
      <c r="E114" s="317">
        <f t="shared" si="2"/>
        <v>0</v>
      </c>
      <c r="F114" s="318"/>
      <c r="G114" s="317">
        <v>0</v>
      </c>
      <c r="H114" s="318"/>
      <c r="I114" s="317">
        <f t="shared" si="3"/>
        <v>0</v>
      </c>
      <c r="J114" s="318"/>
    </row>
    <row r="115" spans="1:10" ht="31" x14ac:dyDescent="0.35">
      <c r="A115" s="334">
        <f>'10. Reg. Statement of Income'!A127</f>
        <v>0</v>
      </c>
      <c r="B115" s="339" t="s">
        <v>480</v>
      </c>
      <c r="C115" s="317">
        <f>'10. Reg. Statement of Income'!C127</f>
        <v>0</v>
      </c>
      <c r="D115" s="318"/>
      <c r="E115" s="317">
        <f t="shared" si="2"/>
        <v>0</v>
      </c>
      <c r="F115" s="318"/>
      <c r="G115" s="317">
        <v>0</v>
      </c>
      <c r="H115" s="318"/>
      <c r="I115" s="317">
        <f t="shared" si="3"/>
        <v>0</v>
      </c>
      <c r="J115" s="318"/>
    </row>
    <row r="116" spans="1:10" ht="31" x14ac:dyDescent="0.35">
      <c r="A116" s="334">
        <f>'10. Reg. Statement of Income'!A128</f>
        <v>0</v>
      </c>
      <c r="B116" s="342" t="s">
        <v>481</v>
      </c>
      <c r="C116" s="317">
        <f>'10. Reg. Statement of Income'!C128</f>
        <v>0</v>
      </c>
      <c r="D116" s="318"/>
      <c r="E116" s="317">
        <f t="shared" si="2"/>
        <v>0</v>
      </c>
      <c r="F116" s="318"/>
      <c r="G116" s="317">
        <v>0</v>
      </c>
      <c r="H116" s="318"/>
      <c r="I116" s="317">
        <f t="shared" si="3"/>
        <v>0</v>
      </c>
      <c r="J116" s="318"/>
    </row>
    <row r="117" spans="1:10" ht="31" x14ac:dyDescent="0.35">
      <c r="A117" s="334">
        <f>'10. Reg. Statement of Income'!A129</f>
        <v>0</v>
      </c>
      <c r="B117" s="342" t="s">
        <v>482</v>
      </c>
      <c r="C117" s="317">
        <f>'10. Reg. Statement of Income'!C129</f>
        <v>0</v>
      </c>
      <c r="D117" s="318"/>
      <c r="E117" s="317">
        <f t="shared" si="2"/>
        <v>0</v>
      </c>
      <c r="F117" s="318"/>
      <c r="G117" s="317">
        <v>0</v>
      </c>
      <c r="H117" s="318"/>
      <c r="I117" s="317">
        <f t="shared" si="3"/>
        <v>0</v>
      </c>
      <c r="J117" s="318"/>
    </row>
    <row r="118" spans="1:10" x14ac:dyDescent="0.35">
      <c r="A118" s="334">
        <f>'10. Reg. Statement of Income'!A130</f>
        <v>0</v>
      </c>
      <c r="B118" s="342" t="s">
        <v>483</v>
      </c>
      <c r="C118" s="317">
        <f>'10. Reg. Statement of Income'!C130</f>
        <v>0</v>
      </c>
      <c r="D118" s="318"/>
      <c r="E118" s="317">
        <f t="shared" si="2"/>
        <v>0</v>
      </c>
      <c r="F118" s="318"/>
      <c r="G118" s="317">
        <v>0</v>
      </c>
      <c r="H118" s="318"/>
      <c r="I118" s="317">
        <f t="shared" si="3"/>
        <v>0</v>
      </c>
      <c r="J118" s="318"/>
    </row>
    <row r="119" spans="1:10" ht="31" x14ac:dyDescent="0.35">
      <c r="A119" s="334">
        <f>'10. Reg. Statement of Income'!A131</f>
        <v>0</v>
      </c>
      <c r="B119" s="342" t="s">
        <v>484</v>
      </c>
      <c r="C119" s="317">
        <f>'10. Reg. Statement of Income'!C131</f>
        <v>0</v>
      </c>
      <c r="D119" s="318"/>
      <c r="E119" s="317">
        <f t="shared" si="2"/>
        <v>0</v>
      </c>
      <c r="F119" s="318"/>
      <c r="G119" s="317">
        <v>0</v>
      </c>
      <c r="H119" s="318"/>
      <c r="I119" s="317">
        <f t="shared" si="3"/>
        <v>0</v>
      </c>
      <c r="J119" s="318"/>
    </row>
    <row r="120" spans="1:10" ht="31" x14ac:dyDescent="0.35">
      <c r="A120" s="334">
        <f>'10. Reg. Statement of Income'!A132</f>
        <v>0</v>
      </c>
      <c r="B120" s="339" t="s">
        <v>486</v>
      </c>
      <c r="C120" s="317">
        <f>'10. Reg. Statement of Income'!C132</f>
        <v>0</v>
      </c>
      <c r="D120" s="318"/>
      <c r="E120" s="317">
        <f t="shared" si="2"/>
        <v>0</v>
      </c>
      <c r="F120" s="318"/>
      <c r="G120" s="317">
        <v>0</v>
      </c>
      <c r="H120" s="318"/>
      <c r="I120" s="317">
        <f t="shared" si="3"/>
        <v>0</v>
      </c>
      <c r="J120" s="318"/>
    </row>
    <row r="121" spans="1:10" ht="31" x14ac:dyDescent="0.35">
      <c r="A121" s="334">
        <f>'10. Reg. Statement of Income'!A133</f>
        <v>0</v>
      </c>
      <c r="B121" s="339" t="s">
        <v>487</v>
      </c>
      <c r="C121" s="317">
        <f>'10. Reg. Statement of Income'!C133</f>
        <v>0</v>
      </c>
      <c r="D121" s="318"/>
      <c r="E121" s="317">
        <f t="shared" si="2"/>
        <v>0</v>
      </c>
      <c r="F121" s="318"/>
      <c r="G121" s="317">
        <v>0</v>
      </c>
      <c r="H121" s="318"/>
      <c r="I121" s="317">
        <f t="shared" si="3"/>
        <v>0</v>
      </c>
      <c r="J121" s="318"/>
    </row>
    <row r="122" spans="1:10" ht="31" x14ac:dyDescent="0.35">
      <c r="A122" s="334">
        <f>'10. Reg. Statement of Income'!A134</f>
        <v>0</v>
      </c>
      <c r="B122" s="342" t="s">
        <v>488</v>
      </c>
      <c r="C122" s="317">
        <f>'10. Reg. Statement of Income'!C134</f>
        <v>0</v>
      </c>
      <c r="D122" s="318"/>
      <c r="E122" s="317">
        <f t="shared" si="2"/>
        <v>0</v>
      </c>
      <c r="F122" s="318"/>
      <c r="G122" s="317">
        <v>0</v>
      </c>
      <c r="H122" s="318"/>
      <c r="I122" s="317">
        <f t="shared" si="3"/>
        <v>0</v>
      </c>
      <c r="J122" s="318"/>
    </row>
    <row r="123" spans="1:10" x14ac:dyDescent="0.35">
      <c r="A123" s="334">
        <f>'10. Reg. Statement of Income'!A136</f>
        <v>0</v>
      </c>
      <c r="B123" s="303" t="s">
        <v>1050</v>
      </c>
      <c r="C123" s="317">
        <f>'10. Reg. Statement of Income'!C142</f>
        <v>0</v>
      </c>
      <c r="D123" s="318"/>
      <c r="E123" s="317">
        <f t="shared" si="2"/>
        <v>0</v>
      </c>
      <c r="F123" s="318"/>
      <c r="G123" s="317">
        <v>0</v>
      </c>
      <c r="H123" s="318"/>
      <c r="I123" s="317">
        <f t="shared" si="3"/>
        <v>0</v>
      </c>
      <c r="J123" s="318"/>
    </row>
    <row r="124" spans="1:10" ht="31" x14ac:dyDescent="0.35">
      <c r="A124" s="334">
        <f>'10. Reg. Statement of Income'!A137</f>
        <v>0</v>
      </c>
      <c r="B124" s="342" t="s">
        <v>490</v>
      </c>
      <c r="C124" s="317">
        <f>'10. Reg. Statement of Income'!C137</f>
        <v>0</v>
      </c>
      <c r="D124" s="318"/>
      <c r="E124" s="317">
        <f t="shared" si="2"/>
        <v>0</v>
      </c>
      <c r="F124" s="318"/>
      <c r="G124" s="317">
        <v>0</v>
      </c>
      <c r="H124" s="318"/>
      <c r="I124" s="317">
        <f t="shared" si="3"/>
        <v>0</v>
      </c>
      <c r="J124" s="318"/>
    </row>
    <row r="125" spans="1:10" x14ac:dyDescent="0.35">
      <c r="A125" s="334">
        <f>'10. Reg. Statement of Income'!A138</f>
        <v>0</v>
      </c>
      <c r="B125" s="342" t="s">
        <v>22</v>
      </c>
      <c r="C125" s="317">
        <f>'10. Reg. Statement of Income'!C138</f>
        <v>0</v>
      </c>
      <c r="D125" s="318"/>
      <c r="E125" s="317">
        <f t="shared" si="2"/>
        <v>0</v>
      </c>
      <c r="F125" s="318"/>
      <c r="G125" s="317">
        <v>0</v>
      </c>
      <c r="H125" s="318"/>
      <c r="I125" s="317">
        <f t="shared" si="3"/>
        <v>0</v>
      </c>
      <c r="J125" s="318"/>
    </row>
    <row r="126" spans="1:10" x14ac:dyDescent="0.35">
      <c r="A126" s="334">
        <f>'10. Reg. Statement of Income'!A139</f>
        <v>0</v>
      </c>
      <c r="B126" s="342" t="s">
        <v>491</v>
      </c>
      <c r="C126" s="317">
        <f>'10. Reg. Statement of Income'!C139</f>
        <v>0</v>
      </c>
      <c r="D126" s="318"/>
      <c r="E126" s="317">
        <f t="shared" si="2"/>
        <v>0</v>
      </c>
      <c r="F126" s="318"/>
      <c r="G126" s="317">
        <v>0</v>
      </c>
      <c r="H126" s="318"/>
      <c r="I126" s="317">
        <f t="shared" si="3"/>
        <v>0</v>
      </c>
      <c r="J126" s="318"/>
    </row>
    <row r="127" spans="1:10" x14ac:dyDescent="0.35">
      <c r="A127" s="334">
        <f>'10. Reg. Statement of Income'!A140</f>
        <v>0</v>
      </c>
      <c r="B127" s="342" t="s">
        <v>492</v>
      </c>
      <c r="C127" s="317">
        <f>'10. Reg. Statement of Income'!C140</f>
        <v>0</v>
      </c>
      <c r="D127" s="318"/>
      <c r="E127" s="317">
        <f t="shared" si="2"/>
        <v>0</v>
      </c>
      <c r="F127" s="318"/>
      <c r="G127" s="317">
        <v>0</v>
      </c>
      <c r="H127" s="318"/>
      <c r="I127" s="317">
        <f t="shared" si="3"/>
        <v>0</v>
      </c>
      <c r="J127" s="318"/>
    </row>
    <row r="128" spans="1:10" x14ac:dyDescent="0.35">
      <c r="A128" s="334">
        <f>'10. Reg. Statement of Income'!A141</f>
        <v>0</v>
      </c>
      <c r="B128" s="342" t="s">
        <v>493</v>
      </c>
      <c r="C128" s="317">
        <f>'10. Reg. Statement of Income'!C141</f>
        <v>0</v>
      </c>
      <c r="D128" s="318"/>
      <c r="E128" s="317">
        <f t="shared" si="2"/>
        <v>0</v>
      </c>
      <c r="F128" s="318"/>
      <c r="G128" s="317">
        <v>0</v>
      </c>
      <c r="H128" s="318"/>
      <c r="I128" s="317">
        <f t="shared" si="3"/>
        <v>0</v>
      </c>
      <c r="J128" s="318"/>
    </row>
    <row r="129" spans="1:10" x14ac:dyDescent="0.35">
      <c r="A129" s="334">
        <f>'10. Reg. Statement of Income'!A143</f>
        <v>0</v>
      </c>
      <c r="B129" s="303" t="s">
        <v>1051</v>
      </c>
      <c r="C129" s="317">
        <f>'10. Reg. Statement of Income'!C148</f>
        <v>0</v>
      </c>
      <c r="D129" s="318"/>
      <c r="E129" s="317">
        <f t="shared" si="2"/>
        <v>0</v>
      </c>
      <c r="F129" s="318"/>
      <c r="G129" s="317">
        <v>0</v>
      </c>
      <c r="H129" s="318"/>
      <c r="I129" s="317">
        <f t="shared" si="3"/>
        <v>0</v>
      </c>
      <c r="J129" s="318"/>
    </row>
    <row r="130" spans="1:10" ht="31" x14ac:dyDescent="0.35">
      <c r="A130" s="334">
        <f>'10. Reg. Statement of Income'!A144</f>
        <v>0</v>
      </c>
      <c r="B130" s="342" t="s">
        <v>494</v>
      </c>
      <c r="C130" s="317">
        <f>'10. Reg. Statement of Income'!C144</f>
        <v>0</v>
      </c>
      <c r="D130" s="318"/>
      <c r="E130" s="317">
        <f t="shared" si="2"/>
        <v>0</v>
      </c>
      <c r="F130" s="318"/>
      <c r="G130" s="317">
        <v>0</v>
      </c>
      <c r="H130" s="318"/>
      <c r="I130" s="317">
        <f t="shared" si="3"/>
        <v>0</v>
      </c>
      <c r="J130" s="318"/>
    </row>
    <row r="131" spans="1:10" x14ac:dyDescent="0.35">
      <c r="A131" s="334">
        <f>'10. Reg. Statement of Income'!A145</f>
        <v>0</v>
      </c>
      <c r="B131" s="342" t="s">
        <v>495</v>
      </c>
      <c r="C131" s="317">
        <f>'10. Reg. Statement of Income'!C145</f>
        <v>0</v>
      </c>
      <c r="D131" s="318"/>
      <c r="E131" s="317">
        <f t="shared" si="2"/>
        <v>0</v>
      </c>
      <c r="F131" s="318"/>
      <c r="G131" s="317">
        <v>0</v>
      </c>
      <c r="H131" s="318"/>
      <c r="I131" s="317">
        <f t="shared" si="3"/>
        <v>0</v>
      </c>
      <c r="J131" s="318"/>
    </row>
    <row r="132" spans="1:10" x14ac:dyDescent="0.35">
      <c r="A132" s="334">
        <f>'10. Reg. Statement of Income'!A146</f>
        <v>0</v>
      </c>
      <c r="B132" s="342" t="s">
        <v>496</v>
      </c>
      <c r="C132" s="317">
        <f>'10. Reg. Statement of Income'!C146</f>
        <v>0</v>
      </c>
      <c r="D132" s="318"/>
      <c r="E132" s="317">
        <f t="shared" si="2"/>
        <v>0</v>
      </c>
      <c r="F132" s="318"/>
      <c r="G132" s="317">
        <v>0</v>
      </c>
      <c r="H132" s="318"/>
      <c r="I132" s="317">
        <f t="shared" si="3"/>
        <v>0</v>
      </c>
      <c r="J132" s="318"/>
    </row>
    <row r="133" spans="1:10" x14ac:dyDescent="0.35">
      <c r="A133" s="334">
        <f>'10. Reg. Statement of Income'!A147</f>
        <v>0</v>
      </c>
      <c r="B133" s="342" t="s">
        <v>497</v>
      </c>
      <c r="C133" s="317">
        <f>'10. Reg. Statement of Income'!C147</f>
        <v>0</v>
      </c>
      <c r="D133" s="318"/>
      <c r="E133" s="317">
        <f t="shared" si="2"/>
        <v>0</v>
      </c>
      <c r="F133" s="318"/>
      <c r="G133" s="317">
        <v>0</v>
      </c>
      <c r="H133" s="318"/>
      <c r="I133" s="317">
        <f t="shared" si="3"/>
        <v>0</v>
      </c>
      <c r="J133" s="318"/>
    </row>
    <row r="134" spans="1:10" x14ac:dyDescent="0.35">
      <c r="A134" s="334"/>
      <c r="B134" s="343" t="s">
        <v>1052</v>
      </c>
      <c r="C134" s="317">
        <f>'10. Reg. Statement of Income'!C150</f>
        <v>0</v>
      </c>
      <c r="D134" s="318"/>
      <c r="E134" s="317">
        <f t="shared" si="2"/>
        <v>0</v>
      </c>
      <c r="F134" s="318"/>
      <c r="G134" s="317">
        <v>0</v>
      </c>
      <c r="H134" s="318"/>
      <c r="I134" s="317">
        <f t="shared" si="3"/>
        <v>0</v>
      </c>
      <c r="J134" s="318"/>
    </row>
    <row r="135" spans="1:10" x14ac:dyDescent="0.35">
      <c r="A135" s="334"/>
      <c r="B135" s="674"/>
      <c r="C135" s="675"/>
      <c r="D135" s="317"/>
      <c r="E135" s="317"/>
      <c r="F135" s="317"/>
      <c r="G135" s="317"/>
      <c r="H135" s="317"/>
      <c r="I135" s="317"/>
      <c r="J135" s="317"/>
    </row>
    <row r="136" spans="1:10" x14ac:dyDescent="0.35">
      <c r="B136" s="330"/>
    </row>
    <row r="137" spans="1:10" x14ac:dyDescent="0.35">
      <c r="A137" s="331" t="s">
        <v>1023</v>
      </c>
      <c r="B137" s="330"/>
    </row>
    <row r="138" spans="1:10" x14ac:dyDescent="0.35">
      <c r="A138" s="326" t="s">
        <v>1020</v>
      </c>
      <c r="B138" s="330"/>
    </row>
    <row r="139" spans="1:10" s="332" customFormat="1" ht="13" x14ac:dyDescent="0.3"/>
    <row r="140" spans="1:10" s="332" customFormat="1" ht="13" x14ac:dyDescent="0.3"/>
    <row r="141" spans="1:10" s="332" customFormat="1" ht="13" x14ac:dyDescent="0.3"/>
    <row r="142" spans="1:10" s="332" customFormat="1" ht="13" x14ac:dyDescent="0.3"/>
    <row r="143" spans="1:10" s="332" customFormat="1" ht="13" x14ac:dyDescent="0.3"/>
    <row r="144" spans="1:10" s="332" customFormat="1" ht="13" hidden="1" x14ac:dyDescent="0.3"/>
    <row r="145" s="332" customFormat="1" ht="13" hidden="1" x14ac:dyDescent="0.3"/>
    <row r="146" s="332" customFormat="1" ht="13" hidden="1" x14ac:dyDescent="0.3"/>
    <row r="147" s="332" customFormat="1" ht="13" hidden="1" x14ac:dyDescent="0.3"/>
    <row r="148" s="332" customFormat="1" ht="13" hidden="1" x14ac:dyDescent="0.3"/>
    <row r="149" s="332" customFormat="1" ht="13" hidden="1" x14ac:dyDescent="0.3"/>
    <row r="150" s="332" customFormat="1" ht="13" hidden="1" x14ac:dyDescent="0.3"/>
    <row r="151" s="332" customFormat="1" ht="13" hidden="1" x14ac:dyDescent="0.3"/>
    <row r="152" s="332" customFormat="1" ht="13" hidden="1" x14ac:dyDescent="0.3"/>
    <row r="153" s="332" customFormat="1" ht="13" hidden="1" x14ac:dyDescent="0.3"/>
    <row r="154" s="332" customFormat="1" ht="13" hidden="1" x14ac:dyDescent="0.3"/>
    <row r="155" s="332" customFormat="1" ht="13" hidden="1" x14ac:dyDescent="0.3"/>
    <row r="156" s="332" customFormat="1" ht="13" hidden="1" x14ac:dyDescent="0.3"/>
    <row r="157" s="332" customFormat="1" ht="13" hidden="1" x14ac:dyDescent="0.3"/>
    <row r="158" s="332" customFormat="1" ht="13" hidden="1" x14ac:dyDescent="0.3"/>
    <row r="159" s="332" customFormat="1" ht="13" hidden="1" x14ac:dyDescent="0.3"/>
    <row r="160" s="332" customFormat="1" ht="13" hidden="1" x14ac:dyDescent="0.3"/>
    <row r="161" s="332" customFormat="1" ht="13" hidden="1" x14ac:dyDescent="0.3"/>
    <row r="162" s="332" customFormat="1" ht="13" hidden="1" x14ac:dyDescent="0.3"/>
    <row r="163" s="332" customFormat="1" ht="13" hidden="1" x14ac:dyDescent="0.3"/>
    <row r="164" s="332" customFormat="1" ht="13" hidden="1" x14ac:dyDescent="0.3"/>
    <row r="165" s="332" customFormat="1" ht="13" hidden="1" x14ac:dyDescent="0.3"/>
    <row r="166" s="332" customFormat="1" ht="13" hidden="1" x14ac:dyDescent="0.3"/>
    <row r="167" s="332" customFormat="1" ht="13" hidden="1" x14ac:dyDescent="0.3"/>
    <row r="168" s="332" customFormat="1" ht="13" hidden="1" x14ac:dyDescent="0.3"/>
    <row r="169" s="332" customFormat="1" ht="13" hidden="1" x14ac:dyDescent="0.3"/>
    <row r="170" s="332" customFormat="1" ht="13" hidden="1" x14ac:dyDescent="0.3"/>
    <row r="171" s="332" customFormat="1" ht="13" hidden="1" x14ac:dyDescent="0.3"/>
    <row r="172" s="332" customFormat="1" ht="13" hidden="1" x14ac:dyDescent="0.3"/>
    <row r="173" s="332" customFormat="1" ht="13" hidden="1" x14ac:dyDescent="0.3"/>
    <row r="174" s="332" customFormat="1" ht="13" hidden="1" x14ac:dyDescent="0.3"/>
    <row r="175" s="332" customFormat="1" ht="13" hidden="1" x14ac:dyDescent="0.3"/>
    <row r="176" s="332" customFormat="1" ht="13" hidden="1" x14ac:dyDescent="0.3"/>
    <row r="177" s="332" customFormat="1" ht="13" hidden="1" x14ac:dyDescent="0.3"/>
    <row r="178" s="332" customFormat="1" ht="13" hidden="1" x14ac:dyDescent="0.3"/>
    <row r="179" s="332" customFormat="1" ht="13" hidden="1" x14ac:dyDescent="0.3"/>
    <row r="180" s="332" customFormat="1" ht="13" hidden="1" x14ac:dyDescent="0.3"/>
    <row r="181" s="332" customFormat="1" ht="13" hidden="1" x14ac:dyDescent="0.3"/>
    <row r="182" s="332" customFormat="1" ht="13" hidden="1" x14ac:dyDescent="0.3"/>
    <row r="183" s="332" customFormat="1" ht="13" hidden="1" x14ac:dyDescent="0.3"/>
    <row r="184" s="332" customFormat="1" ht="13" hidden="1" x14ac:dyDescent="0.3"/>
    <row r="185" s="332" customFormat="1" ht="13" hidden="1" x14ac:dyDescent="0.3"/>
    <row r="186" s="332" customFormat="1" ht="13" hidden="1" x14ac:dyDescent="0.3"/>
    <row r="187" s="332" customFormat="1" ht="13" hidden="1" x14ac:dyDescent="0.3"/>
    <row r="188" s="332" customFormat="1" ht="13" hidden="1" x14ac:dyDescent="0.3"/>
    <row r="189" s="332" customFormat="1" ht="13" hidden="1" x14ac:dyDescent="0.3"/>
    <row r="190" s="332" customFormat="1" ht="13" hidden="1" x14ac:dyDescent="0.3"/>
    <row r="191" s="332" customFormat="1" ht="13" hidden="1" x14ac:dyDescent="0.3"/>
    <row r="192" s="332" customFormat="1" ht="13" hidden="1" x14ac:dyDescent="0.3"/>
    <row r="193" s="332" customFormat="1" ht="13" hidden="1" x14ac:dyDescent="0.3"/>
    <row r="194" s="332" customFormat="1" ht="13" hidden="1" x14ac:dyDescent="0.3"/>
    <row r="195" s="332" customFormat="1" ht="13" hidden="1" x14ac:dyDescent="0.3"/>
    <row r="196" s="332" customFormat="1" ht="13" hidden="1" x14ac:dyDescent="0.3"/>
    <row r="197" s="332" customFormat="1" ht="13" hidden="1" x14ac:dyDescent="0.3"/>
    <row r="198" s="332" customFormat="1" ht="13" hidden="1" x14ac:dyDescent="0.3"/>
    <row r="199" s="332" customFormat="1" ht="13" hidden="1" x14ac:dyDescent="0.3"/>
    <row r="200" s="332" customFormat="1" ht="13" hidden="1" x14ac:dyDescent="0.3"/>
    <row r="201" s="332" customFormat="1" ht="13" hidden="1" x14ac:dyDescent="0.3"/>
    <row r="202" s="332" customFormat="1" ht="13" hidden="1" x14ac:dyDescent="0.3"/>
    <row r="203" s="332" customFormat="1" ht="13" hidden="1" x14ac:dyDescent="0.3"/>
    <row r="204" s="332" customFormat="1" ht="13" hidden="1" x14ac:dyDescent="0.3"/>
    <row r="205" s="332" customFormat="1" ht="13" hidden="1" x14ac:dyDescent="0.3"/>
    <row r="206" s="332" customFormat="1" ht="13" hidden="1" x14ac:dyDescent="0.3"/>
    <row r="207" s="332" customFormat="1" ht="13" hidden="1" x14ac:dyDescent="0.3"/>
    <row r="208" s="332" customFormat="1" ht="13" hidden="1" x14ac:dyDescent="0.3"/>
    <row r="209" s="332" customFormat="1" ht="13" hidden="1" x14ac:dyDescent="0.3"/>
    <row r="210" s="332" customFormat="1" ht="13" hidden="1" x14ac:dyDescent="0.3"/>
    <row r="211" s="332" customFormat="1" ht="13" hidden="1" x14ac:dyDescent="0.3"/>
    <row r="212" s="332" customFormat="1" ht="13" hidden="1" x14ac:dyDescent="0.3"/>
    <row r="213" s="332" customFormat="1" ht="13" hidden="1" x14ac:dyDescent="0.3"/>
    <row r="214" s="332" customFormat="1" ht="13" hidden="1" x14ac:dyDescent="0.3"/>
    <row r="215" s="332" customFormat="1" ht="13" hidden="1" x14ac:dyDescent="0.3"/>
    <row r="216" s="332" customFormat="1" ht="13" hidden="1" x14ac:dyDescent="0.3"/>
    <row r="217" s="332" customFormat="1" ht="13" hidden="1" x14ac:dyDescent="0.3"/>
    <row r="218" s="332" customFormat="1" ht="13" hidden="1" x14ac:dyDescent="0.3"/>
    <row r="219" s="332" customFormat="1" ht="13" hidden="1" x14ac:dyDescent="0.3"/>
    <row r="220" s="332" customFormat="1" ht="13" hidden="1" x14ac:dyDescent="0.3"/>
    <row r="221" s="332" customFormat="1" ht="13" hidden="1" x14ac:dyDescent="0.3"/>
    <row r="222" s="332" customFormat="1" ht="13" hidden="1" x14ac:dyDescent="0.3"/>
    <row r="223" s="332" customFormat="1" ht="13" hidden="1" x14ac:dyDescent="0.3"/>
    <row r="224" s="332" customFormat="1" ht="13" hidden="1" x14ac:dyDescent="0.3"/>
    <row r="225" s="332" customFormat="1" ht="13" hidden="1" x14ac:dyDescent="0.3"/>
    <row r="226" s="332" customFormat="1" ht="13" hidden="1" x14ac:dyDescent="0.3"/>
    <row r="227" s="332" customFormat="1" ht="13" hidden="1" x14ac:dyDescent="0.3"/>
    <row r="228" s="332" customFormat="1" ht="13" hidden="1" x14ac:dyDescent="0.3"/>
    <row r="229" s="332" customFormat="1" ht="13" hidden="1" x14ac:dyDescent="0.3"/>
    <row r="230" s="332" customFormat="1" ht="13" hidden="1" x14ac:dyDescent="0.3"/>
    <row r="231" s="332" customFormat="1" ht="13" hidden="1" x14ac:dyDescent="0.3"/>
    <row r="232" s="332" customFormat="1" ht="13" hidden="1" x14ac:dyDescent="0.3"/>
    <row r="233" s="332" customFormat="1" ht="13" hidden="1" x14ac:dyDescent="0.3"/>
    <row r="234" s="332" customFormat="1" ht="13" hidden="1" x14ac:dyDescent="0.3"/>
    <row r="235" s="332" customFormat="1" ht="13" hidden="1" x14ac:dyDescent="0.3"/>
    <row r="236" s="332" customFormat="1" ht="13" hidden="1" x14ac:dyDescent="0.3"/>
    <row r="237" s="332" customFormat="1" ht="13" hidden="1" x14ac:dyDescent="0.3"/>
    <row r="238" s="332" customFormat="1" ht="13" hidden="1" x14ac:dyDescent="0.3"/>
    <row r="239" s="332" customFormat="1" ht="13" hidden="1" x14ac:dyDescent="0.3"/>
    <row r="240" s="332" customFormat="1" ht="13" hidden="1" x14ac:dyDescent="0.3"/>
    <row r="241" s="332" customFormat="1" ht="13" hidden="1" x14ac:dyDescent="0.3"/>
    <row r="242" s="332" customFormat="1" ht="13" hidden="1" x14ac:dyDescent="0.3"/>
    <row r="243" s="332" customFormat="1" ht="13" hidden="1" x14ac:dyDescent="0.3"/>
    <row r="244" s="332" customFormat="1" ht="13" hidden="1" x14ac:dyDescent="0.3"/>
    <row r="245" s="332" customFormat="1" ht="13" hidden="1" x14ac:dyDescent="0.3"/>
    <row r="246" s="332" customFormat="1" ht="13" hidden="1" x14ac:dyDescent="0.3"/>
    <row r="247" s="332" customFormat="1" ht="13" hidden="1" x14ac:dyDescent="0.3"/>
    <row r="248" s="332" customFormat="1" ht="13" hidden="1" x14ac:dyDescent="0.3"/>
    <row r="249" s="332" customFormat="1" ht="13" hidden="1" x14ac:dyDescent="0.3"/>
    <row r="250" s="332" customFormat="1" ht="13" hidden="1" x14ac:dyDescent="0.3"/>
    <row r="251" s="332" customFormat="1" ht="13" hidden="1" x14ac:dyDescent="0.3"/>
    <row r="252" s="332" customFormat="1" ht="13" hidden="1" x14ac:dyDescent="0.3"/>
    <row r="253" s="332" customFormat="1" ht="13" hidden="1" x14ac:dyDescent="0.3"/>
    <row r="254" s="332" customFormat="1" ht="13" hidden="1" x14ac:dyDescent="0.3"/>
    <row r="255" s="332" customFormat="1" ht="13" hidden="1" x14ac:dyDescent="0.3"/>
    <row r="256" s="332" customFormat="1" ht="13" hidden="1" x14ac:dyDescent="0.3"/>
    <row r="257" s="332" customFormat="1" ht="13" hidden="1" x14ac:dyDescent="0.3"/>
    <row r="258" s="332" customFormat="1" ht="13" hidden="1" x14ac:dyDescent="0.3"/>
    <row r="259" s="332" customFormat="1" ht="13" hidden="1" x14ac:dyDescent="0.3"/>
    <row r="260" s="332" customFormat="1" ht="13" hidden="1" x14ac:dyDescent="0.3"/>
    <row r="261" s="332" customFormat="1" ht="13" hidden="1" x14ac:dyDescent="0.3"/>
    <row r="262" s="332" customFormat="1" ht="13" hidden="1" x14ac:dyDescent="0.3"/>
    <row r="263" s="332" customFormat="1" ht="13" hidden="1" x14ac:dyDescent="0.3"/>
    <row r="264" s="332" customFormat="1" ht="13" hidden="1" x14ac:dyDescent="0.3"/>
    <row r="265" s="332" customFormat="1" ht="13" hidden="1" x14ac:dyDescent="0.3"/>
    <row r="266" s="332" customFormat="1" ht="13" hidden="1" x14ac:dyDescent="0.3"/>
    <row r="267" s="332" customFormat="1" ht="13" hidden="1" x14ac:dyDescent="0.3"/>
    <row r="268" s="332" customFormat="1" ht="13" hidden="1" x14ac:dyDescent="0.3"/>
    <row r="269" s="332" customFormat="1" ht="13" hidden="1" x14ac:dyDescent="0.3"/>
    <row r="270" s="332" customFormat="1" ht="13" hidden="1" x14ac:dyDescent="0.3"/>
    <row r="271" s="332" customFormat="1" ht="13" hidden="1" x14ac:dyDescent="0.3"/>
    <row r="272" s="332" customFormat="1" ht="13" hidden="1" x14ac:dyDescent="0.3"/>
    <row r="273" s="332" customFormat="1" ht="13" hidden="1" x14ac:dyDescent="0.3"/>
    <row r="274" s="332" customFormat="1" ht="13" hidden="1" x14ac:dyDescent="0.3"/>
    <row r="275" s="332" customFormat="1" ht="13" hidden="1" x14ac:dyDescent="0.3"/>
    <row r="276" s="332" customFormat="1" ht="13" hidden="1" x14ac:dyDescent="0.3"/>
    <row r="277" s="332" customFormat="1" ht="13" hidden="1" x14ac:dyDescent="0.3"/>
    <row r="278" s="332" customFormat="1" ht="13" hidden="1" x14ac:dyDescent="0.3"/>
    <row r="279" s="332" customFormat="1" ht="13" hidden="1" x14ac:dyDescent="0.3"/>
  </sheetData>
  <mergeCells count="11">
    <mergeCell ref="B6:B7"/>
    <mergeCell ref="G6:J6"/>
    <mergeCell ref="A6:A7"/>
    <mergeCell ref="A5:J5"/>
    <mergeCell ref="A1:G1"/>
    <mergeCell ref="A2:G2"/>
    <mergeCell ref="A4:J4"/>
    <mergeCell ref="H1:J1"/>
    <mergeCell ref="H2:J2"/>
    <mergeCell ref="C6:F6"/>
    <mergeCell ref="A3:G3"/>
  </mergeCells>
  <hyperlinks>
    <hyperlink ref="K1" location="'2. List of Templates'!A1" display="Go to index" xr:uid="{00000000-0004-0000-2400-000000000000}"/>
  </hyperlinks>
  <printOptions horizontalCentered="1"/>
  <pageMargins left="0" right="0" top="0.70866141732283472" bottom="0.31496062992125984" header="0.31496062992125984" footer="0.31496062992125984"/>
  <pageSetup scale="67" orientation="landscape" r:id="rId1"/>
  <headerFooter>
    <oddFooter>&amp;L&amp;"Calibri,Regular"&amp;12
NERC FORM RAR 1 &amp;C
&amp;"Calibri,Regular"&amp;12&amp;A &amp;R
&amp;"Calibri,Regular"&amp;12Page &amp;P of &amp;N</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3"/>
  <dimension ref="A1:M689"/>
  <sheetViews>
    <sheetView topLeftCell="A19" zoomScaleNormal="100" workbookViewId="0">
      <selection activeCell="E1" sqref="E1"/>
    </sheetView>
  </sheetViews>
  <sheetFormatPr defaultColWidth="0" defaultRowHeight="13" zeroHeight="1" x14ac:dyDescent="0.3"/>
  <cols>
    <col min="1" max="1" width="26.296875" style="332" customWidth="1"/>
    <col min="2" max="2" width="26.796875" style="332" customWidth="1"/>
    <col min="3" max="3" width="34.69921875" style="332" customWidth="1"/>
    <col min="4" max="4" width="20.5" style="332" customWidth="1"/>
    <col min="5" max="5" width="22.19921875" style="332" customWidth="1"/>
    <col min="6" max="13" width="0" style="332" hidden="1" customWidth="1"/>
    <col min="14" max="16384" width="9.296875" style="332" hidden="1"/>
  </cols>
  <sheetData>
    <row r="1" spans="1:13" s="677" customFormat="1" ht="17" x14ac:dyDescent="0.3">
      <c r="A1" s="945" t="str">
        <f>'2. List of Templates'!$A$1:$C$1</f>
        <v>Name of Licensee</v>
      </c>
      <c r="B1" s="945"/>
      <c r="C1" s="945"/>
      <c r="D1" s="676" t="str">
        <f>'2. List of Templates'!$E$1</f>
        <v>Reporting Period</v>
      </c>
      <c r="E1" s="584" t="s">
        <v>981</v>
      </c>
    </row>
    <row r="2" spans="1:13" ht="17" x14ac:dyDescent="0.3">
      <c r="A2" s="945" t="str">
        <f>'1. Title Page'!$D$32&amp;" | "&amp;'1. Title Page'!$D$34&amp;""</f>
        <v>XXXXXXX | NERC/LC/XXX</v>
      </c>
      <c r="B2" s="945"/>
      <c r="C2" s="945"/>
      <c r="D2" s="678" t="str">
        <f>'1. Title Page'!$D$36</f>
        <v>DDMMYYY</v>
      </c>
    </row>
    <row r="3" spans="1:13" ht="15.5" x14ac:dyDescent="0.3">
      <c r="A3" s="682"/>
      <c r="B3" s="542"/>
      <c r="C3" s="682"/>
      <c r="D3" s="682"/>
    </row>
    <row r="4" spans="1:13" x14ac:dyDescent="0.3">
      <c r="A4" s="827" t="s">
        <v>725</v>
      </c>
      <c r="B4" s="827"/>
      <c r="C4" s="827"/>
      <c r="D4" s="827"/>
    </row>
    <row r="5" spans="1:13" x14ac:dyDescent="0.3">
      <c r="A5" s="827"/>
      <c r="B5" s="827"/>
      <c r="C5" s="827"/>
      <c r="D5" s="827"/>
    </row>
    <row r="6" spans="1:13" x14ac:dyDescent="0.3">
      <c r="A6" s="991" t="s">
        <v>684</v>
      </c>
      <c r="B6" s="834" t="s">
        <v>685</v>
      </c>
      <c r="C6" s="834" t="s">
        <v>686</v>
      </c>
      <c r="D6" s="834" t="s">
        <v>724</v>
      </c>
    </row>
    <row r="7" spans="1:13" ht="15.5" x14ac:dyDescent="0.3">
      <c r="A7" s="991"/>
      <c r="B7" s="834"/>
      <c r="C7" s="834"/>
      <c r="D7" s="834"/>
      <c r="E7" s="345"/>
      <c r="F7" s="345"/>
      <c r="G7" s="345"/>
      <c r="H7" s="345"/>
      <c r="I7" s="345"/>
      <c r="J7" s="345"/>
      <c r="K7" s="345"/>
      <c r="L7" s="345"/>
      <c r="M7" s="345"/>
    </row>
    <row r="8" spans="1:13" ht="15.5" x14ac:dyDescent="0.3">
      <c r="A8" s="605"/>
      <c r="B8" s="606"/>
      <c r="C8" s="606"/>
      <c r="D8" s="606"/>
      <c r="E8" s="345"/>
      <c r="F8" s="345"/>
      <c r="G8" s="345"/>
      <c r="H8" s="345"/>
      <c r="I8" s="345"/>
      <c r="J8" s="345"/>
      <c r="K8" s="345"/>
      <c r="L8" s="345"/>
      <c r="M8" s="345"/>
    </row>
    <row r="9" spans="1:13" ht="15.5" x14ac:dyDescent="0.3">
      <c r="A9" s="605"/>
      <c r="B9" s="606"/>
      <c r="C9" s="606"/>
      <c r="D9" s="606"/>
      <c r="E9" s="345"/>
      <c r="F9" s="345"/>
      <c r="G9" s="345"/>
      <c r="H9" s="345"/>
      <c r="I9" s="345"/>
      <c r="J9" s="345"/>
      <c r="K9" s="345"/>
      <c r="L9" s="345"/>
      <c r="M9" s="345"/>
    </row>
    <row r="10" spans="1:13" ht="15.5" x14ac:dyDescent="0.3">
      <c r="A10" s="605"/>
      <c r="B10" s="606"/>
      <c r="C10" s="606"/>
      <c r="D10" s="606"/>
      <c r="E10" s="345"/>
      <c r="F10" s="345"/>
      <c r="G10" s="345"/>
      <c r="H10" s="345"/>
      <c r="I10" s="345"/>
      <c r="J10" s="345"/>
      <c r="K10" s="345"/>
      <c r="L10" s="345"/>
      <c r="M10" s="345"/>
    </row>
    <row r="11" spans="1:13" ht="15.5" x14ac:dyDescent="0.3">
      <c r="A11" s="605"/>
      <c r="B11" s="606"/>
      <c r="C11" s="606"/>
      <c r="D11" s="606"/>
      <c r="E11" s="345"/>
      <c r="F11" s="345"/>
      <c r="G11" s="345"/>
      <c r="H11" s="345"/>
      <c r="I11" s="345"/>
      <c r="J11" s="345"/>
      <c r="K11" s="345"/>
      <c r="L11" s="345"/>
      <c r="M11" s="345"/>
    </row>
    <row r="12" spans="1:13" ht="15.5" x14ac:dyDescent="0.3">
      <c r="A12" s="605"/>
      <c r="B12" s="606"/>
      <c r="C12" s="606"/>
      <c r="D12" s="606"/>
      <c r="E12" s="345"/>
      <c r="F12" s="345"/>
      <c r="G12" s="345"/>
      <c r="H12" s="345"/>
      <c r="I12" s="345"/>
      <c r="J12" s="345"/>
      <c r="K12" s="345"/>
      <c r="L12" s="345"/>
      <c r="M12" s="345"/>
    </row>
    <row r="13" spans="1:13" ht="15.5" x14ac:dyDescent="0.3">
      <c r="A13" s="605"/>
      <c r="B13" s="606"/>
      <c r="C13" s="606"/>
      <c r="D13" s="606"/>
      <c r="E13" s="345"/>
      <c r="F13" s="345"/>
      <c r="G13" s="345"/>
      <c r="H13" s="345"/>
      <c r="I13" s="345"/>
      <c r="J13" s="345"/>
      <c r="K13" s="345"/>
      <c r="L13" s="345"/>
      <c r="M13" s="345"/>
    </row>
    <row r="14" spans="1:13" ht="15.5" x14ac:dyDescent="0.3">
      <c r="A14" s="605"/>
      <c r="B14" s="606"/>
      <c r="C14" s="606"/>
      <c r="D14" s="606"/>
      <c r="E14" s="345"/>
      <c r="F14" s="345"/>
      <c r="G14" s="345"/>
      <c r="H14" s="345"/>
      <c r="I14" s="345"/>
      <c r="J14" s="345"/>
      <c r="K14" s="345"/>
      <c r="L14" s="345"/>
      <c r="M14" s="345"/>
    </row>
    <row r="15" spans="1:13" ht="15.5" x14ac:dyDescent="0.3">
      <c r="A15" s="605"/>
      <c r="B15" s="606"/>
      <c r="C15" s="606"/>
      <c r="D15" s="606"/>
      <c r="E15" s="345"/>
      <c r="F15" s="345"/>
      <c r="G15" s="345"/>
      <c r="H15" s="345"/>
      <c r="I15" s="345"/>
      <c r="J15" s="345"/>
      <c r="K15" s="345"/>
      <c r="L15" s="345"/>
      <c r="M15" s="345"/>
    </row>
    <row r="16" spans="1:13" ht="15.5" x14ac:dyDescent="0.3">
      <c r="A16" s="605"/>
      <c r="B16" s="606"/>
      <c r="C16" s="606"/>
      <c r="D16" s="606"/>
      <c r="E16" s="345"/>
      <c r="F16" s="345"/>
      <c r="G16" s="345"/>
      <c r="H16" s="345"/>
      <c r="I16" s="345"/>
      <c r="J16" s="345"/>
      <c r="K16" s="345"/>
      <c r="L16" s="345"/>
      <c r="M16" s="345"/>
    </row>
    <row r="17" spans="1:13" ht="15.5" x14ac:dyDescent="0.3">
      <c r="A17" s="605"/>
      <c r="B17" s="606"/>
      <c r="C17" s="606"/>
      <c r="D17" s="606"/>
      <c r="E17" s="345"/>
      <c r="F17" s="345"/>
      <c r="G17" s="345"/>
      <c r="H17" s="345"/>
      <c r="I17" s="345"/>
      <c r="J17" s="345"/>
      <c r="K17" s="345"/>
      <c r="L17" s="345"/>
      <c r="M17" s="345"/>
    </row>
    <row r="18" spans="1:13" ht="15.5" x14ac:dyDescent="0.3">
      <c r="A18" s="605"/>
      <c r="B18" s="606"/>
      <c r="C18" s="606"/>
      <c r="D18" s="606"/>
      <c r="E18" s="345"/>
      <c r="F18" s="345"/>
      <c r="G18" s="345"/>
      <c r="H18" s="345"/>
      <c r="I18" s="345"/>
      <c r="J18" s="345"/>
      <c r="K18" s="345"/>
      <c r="L18" s="345"/>
      <c r="M18" s="345"/>
    </row>
    <row r="19" spans="1:13" ht="15.5" x14ac:dyDescent="0.3">
      <c r="A19" s="605"/>
      <c r="B19" s="606"/>
      <c r="C19" s="606"/>
      <c r="D19" s="606"/>
      <c r="E19" s="345"/>
      <c r="F19" s="345"/>
      <c r="G19" s="345"/>
      <c r="H19" s="345"/>
      <c r="I19" s="345"/>
      <c r="J19" s="345"/>
      <c r="K19" s="345"/>
      <c r="L19" s="345"/>
      <c r="M19" s="345"/>
    </row>
    <row r="20" spans="1:13" ht="15.5" x14ac:dyDescent="0.3">
      <c r="A20" s="605"/>
      <c r="B20" s="606"/>
      <c r="C20" s="606"/>
      <c r="D20" s="606"/>
      <c r="E20" s="345"/>
      <c r="F20" s="345"/>
      <c r="G20" s="345"/>
      <c r="H20" s="345"/>
      <c r="I20" s="345"/>
      <c r="J20" s="345"/>
      <c r="K20" s="345"/>
      <c r="L20" s="345"/>
      <c r="M20" s="345"/>
    </row>
    <row r="21" spans="1:13" ht="15.5" x14ac:dyDescent="0.3">
      <c r="A21" s="605"/>
      <c r="B21" s="606"/>
      <c r="C21" s="606"/>
      <c r="D21" s="606"/>
      <c r="E21" s="345"/>
      <c r="F21" s="345"/>
      <c r="G21" s="345"/>
      <c r="H21" s="345"/>
      <c r="I21" s="345"/>
      <c r="J21" s="345"/>
      <c r="K21" s="345"/>
      <c r="L21" s="345"/>
      <c r="M21" s="345"/>
    </row>
    <row r="22" spans="1:13" ht="15.5" x14ac:dyDescent="0.3">
      <c r="A22" s="605"/>
      <c r="B22" s="606"/>
      <c r="C22" s="606"/>
      <c r="D22" s="606"/>
      <c r="E22" s="345"/>
      <c r="F22" s="345"/>
      <c r="G22" s="345"/>
      <c r="H22" s="345"/>
      <c r="I22" s="345"/>
      <c r="J22" s="345"/>
      <c r="K22" s="345"/>
      <c r="L22" s="345"/>
      <c r="M22" s="345"/>
    </row>
    <row r="23" spans="1:13" ht="15.5" x14ac:dyDescent="0.3">
      <c r="A23" s="605"/>
      <c r="B23" s="606"/>
      <c r="C23" s="606"/>
      <c r="D23" s="606"/>
      <c r="E23" s="345"/>
      <c r="F23" s="345"/>
      <c r="G23" s="345"/>
      <c r="H23" s="345"/>
      <c r="I23" s="345"/>
      <c r="J23" s="345"/>
      <c r="K23" s="345"/>
      <c r="L23" s="345"/>
      <c r="M23" s="345"/>
    </row>
    <row r="24" spans="1:13" ht="15.5" x14ac:dyDescent="0.3">
      <c r="A24" s="605"/>
      <c r="B24" s="606"/>
      <c r="C24" s="606"/>
      <c r="D24" s="606"/>
      <c r="E24" s="345"/>
      <c r="F24" s="345"/>
      <c r="G24" s="345"/>
      <c r="H24" s="345"/>
      <c r="I24" s="345"/>
      <c r="J24" s="345"/>
      <c r="K24" s="345"/>
      <c r="L24" s="345"/>
      <c r="M24" s="345"/>
    </row>
    <row r="25" spans="1:13" ht="15.5" x14ac:dyDescent="0.35">
      <c r="A25" s="679"/>
      <c r="B25" s="345"/>
      <c r="C25" s="345"/>
      <c r="D25" s="345"/>
      <c r="E25" s="345"/>
      <c r="F25" s="345"/>
      <c r="G25" s="345"/>
      <c r="H25" s="345"/>
      <c r="I25" s="345"/>
      <c r="J25" s="345"/>
      <c r="K25" s="345"/>
      <c r="L25" s="345"/>
      <c r="M25" s="345"/>
    </row>
    <row r="26" spans="1:13" ht="15.5" x14ac:dyDescent="0.35">
      <c r="A26" s="680"/>
      <c r="B26" s="345"/>
      <c r="C26" s="345"/>
      <c r="D26" s="345"/>
      <c r="E26" s="345"/>
      <c r="F26" s="345"/>
      <c r="G26" s="345"/>
      <c r="H26" s="345"/>
      <c r="I26" s="345"/>
      <c r="J26" s="345"/>
      <c r="K26" s="345"/>
      <c r="L26" s="345"/>
      <c r="M26" s="345"/>
    </row>
    <row r="27" spans="1:13" ht="15.5" x14ac:dyDescent="0.35">
      <c r="A27" s="679"/>
      <c r="B27" s="345"/>
      <c r="C27" s="345"/>
      <c r="D27" s="345"/>
      <c r="E27" s="345"/>
      <c r="F27" s="345"/>
      <c r="G27" s="345"/>
      <c r="H27" s="345"/>
      <c r="I27" s="345"/>
      <c r="J27" s="345"/>
      <c r="K27" s="345"/>
      <c r="L27" s="345"/>
      <c r="M27" s="345"/>
    </row>
    <row r="28" spans="1:13" ht="15.5" x14ac:dyDescent="0.35">
      <c r="A28" s="679"/>
      <c r="B28" s="345"/>
      <c r="C28" s="345"/>
      <c r="D28" s="345"/>
      <c r="E28" s="345"/>
      <c r="F28" s="345"/>
      <c r="G28" s="345"/>
      <c r="H28" s="345"/>
      <c r="I28" s="345"/>
      <c r="J28" s="345"/>
      <c r="K28" s="345"/>
      <c r="L28" s="345"/>
      <c r="M28" s="345"/>
    </row>
    <row r="29" spans="1:13" ht="15.5" x14ac:dyDescent="0.3">
      <c r="A29" s="345"/>
      <c r="B29" s="345"/>
      <c r="C29" s="345"/>
      <c r="D29" s="345"/>
      <c r="E29" s="345"/>
      <c r="F29" s="345"/>
      <c r="G29" s="345"/>
      <c r="H29" s="345"/>
      <c r="I29" s="345"/>
      <c r="J29" s="345"/>
      <c r="K29" s="345"/>
      <c r="L29" s="345"/>
      <c r="M29" s="345"/>
    </row>
    <row r="30" spans="1:13" ht="15.5" x14ac:dyDescent="0.3">
      <c r="A30" s="345"/>
      <c r="B30" s="345"/>
      <c r="C30" s="345"/>
      <c r="D30" s="345"/>
      <c r="E30" s="345"/>
      <c r="F30" s="345"/>
      <c r="G30" s="345"/>
      <c r="H30" s="345"/>
      <c r="I30" s="345"/>
      <c r="J30" s="345"/>
      <c r="K30" s="345"/>
      <c r="L30" s="345"/>
      <c r="M30" s="345"/>
    </row>
    <row r="31" spans="1:13" ht="15.5" x14ac:dyDescent="0.3">
      <c r="A31" s="681"/>
      <c r="B31" s="345"/>
      <c r="C31" s="345"/>
      <c r="D31" s="345"/>
      <c r="E31" s="345"/>
      <c r="F31" s="345"/>
      <c r="G31" s="345"/>
      <c r="H31" s="345"/>
      <c r="I31" s="345"/>
      <c r="J31" s="345"/>
      <c r="K31" s="345"/>
      <c r="L31" s="345"/>
      <c r="M31" s="345"/>
    </row>
    <row r="32" spans="1:13" ht="15.5" hidden="1" x14ac:dyDescent="0.3">
      <c r="A32" s="681"/>
      <c r="B32" s="345"/>
      <c r="C32" s="345"/>
      <c r="D32" s="345"/>
      <c r="E32" s="345"/>
      <c r="F32" s="345"/>
      <c r="G32" s="345"/>
      <c r="H32" s="345"/>
      <c r="I32" s="345"/>
      <c r="J32" s="345"/>
      <c r="K32" s="345"/>
      <c r="L32" s="345"/>
      <c r="M32" s="345"/>
    </row>
    <row r="33" spans="1:13" ht="15.5" hidden="1" x14ac:dyDescent="0.3">
      <c r="A33" s="681"/>
      <c r="B33" s="345"/>
      <c r="C33" s="345"/>
      <c r="D33" s="345"/>
      <c r="E33" s="345"/>
      <c r="F33" s="345"/>
      <c r="G33" s="345"/>
      <c r="H33" s="345"/>
      <c r="I33" s="345"/>
      <c r="J33" s="345"/>
      <c r="K33" s="345"/>
      <c r="L33" s="345"/>
      <c r="M33" s="345"/>
    </row>
    <row r="34" spans="1:13" ht="15.5" hidden="1" x14ac:dyDescent="0.3">
      <c r="B34" s="345"/>
      <c r="C34" s="345"/>
      <c r="D34" s="345"/>
      <c r="E34" s="345"/>
      <c r="F34" s="345"/>
      <c r="G34" s="345"/>
      <c r="H34" s="345"/>
      <c r="I34" s="345"/>
      <c r="J34" s="345"/>
      <c r="K34" s="345"/>
      <c r="L34" s="345"/>
      <c r="M34" s="345"/>
    </row>
    <row r="35" spans="1:13" ht="15.5" hidden="1" x14ac:dyDescent="0.3">
      <c r="B35" s="345"/>
      <c r="C35" s="345"/>
      <c r="D35" s="345"/>
      <c r="E35" s="345"/>
      <c r="F35" s="345"/>
      <c r="G35" s="345"/>
      <c r="H35" s="345"/>
      <c r="I35" s="345"/>
      <c r="J35" s="345"/>
      <c r="K35" s="345"/>
      <c r="L35" s="345"/>
      <c r="M35" s="345"/>
    </row>
    <row r="36" spans="1:13" ht="15.5" hidden="1" x14ac:dyDescent="0.3">
      <c r="B36" s="345"/>
      <c r="C36" s="345"/>
      <c r="D36" s="345"/>
      <c r="E36" s="345"/>
      <c r="F36" s="345"/>
      <c r="G36" s="345"/>
      <c r="H36" s="345"/>
      <c r="I36" s="345"/>
      <c r="J36" s="345"/>
      <c r="K36" s="345"/>
      <c r="L36" s="345"/>
      <c r="M36" s="345"/>
    </row>
    <row r="37" spans="1:13" ht="15.5" hidden="1" x14ac:dyDescent="0.3">
      <c r="B37" s="345"/>
      <c r="C37" s="345"/>
      <c r="D37" s="345"/>
      <c r="E37" s="345"/>
      <c r="F37" s="345"/>
      <c r="G37" s="345"/>
      <c r="H37" s="345"/>
      <c r="I37" s="345"/>
      <c r="J37" s="345"/>
      <c r="K37" s="345"/>
      <c r="L37" s="345"/>
      <c r="M37" s="345"/>
    </row>
    <row r="38" spans="1:13" ht="15.5" hidden="1" x14ac:dyDescent="0.3">
      <c r="B38" s="345"/>
      <c r="C38" s="345"/>
      <c r="D38" s="345"/>
      <c r="E38" s="345"/>
      <c r="F38" s="345"/>
      <c r="G38" s="345"/>
      <c r="H38" s="345"/>
      <c r="I38" s="345"/>
      <c r="J38" s="345"/>
      <c r="K38" s="345"/>
      <c r="L38" s="345"/>
      <c r="M38" s="345"/>
    </row>
    <row r="39" spans="1:13" ht="15.5" hidden="1" x14ac:dyDescent="0.3">
      <c r="B39" s="345"/>
      <c r="C39" s="345"/>
      <c r="D39" s="345"/>
      <c r="E39" s="345"/>
      <c r="F39" s="345"/>
      <c r="G39" s="345"/>
      <c r="H39" s="345"/>
      <c r="I39" s="345"/>
      <c r="J39" s="345"/>
      <c r="K39" s="345"/>
      <c r="L39" s="345"/>
      <c r="M39" s="345"/>
    </row>
    <row r="40" spans="1:13" ht="15.5" hidden="1" x14ac:dyDescent="0.3">
      <c r="B40" s="345"/>
      <c r="C40" s="345"/>
      <c r="D40" s="345"/>
      <c r="E40" s="345"/>
      <c r="F40" s="345"/>
      <c r="G40" s="345"/>
      <c r="H40" s="345"/>
      <c r="I40" s="345"/>
      <c r="J40" s="345"/>
      <c r="K40" s="345"/>
      <c r="L40" s="345"/>
      <c r="M40" s="345"/>
    </row>
    <row r="41" spans="1:13" ht="15.5" hidden="1" x14ac:dyDescent="0.3">
      <c r="B41" s="345"/>
      <c r="C41" s="345"/>
      <c r="D41" s="345"/>
      <c r="E41" s="345"/>
      <c r="F41" s="345"/>
      <c r="G41" s="345"/>
      <c r="H41" s="345"/>
      <c r="I41" s="345"/>
      <c r="J41" s="345"/>
      <c r="K41" s="345"/>
      <c r="L41" s="345"/>
      <c r="M41" s="345"/>
    </row>
    <row r="42" spans="1:13" ht="15.5" hidden="1" x14ac:dyDescent="0.3">
      <c r="B42" s="345"/>
      <c r="C42" s="345"/>
      <c r="D42" s="345"/>
      <c r="E42" s="345"/>
      <c r="F42" s="345"/>
      <c r="G42" s="345"/>
      <c r="H42" s="345"/>
      <c r="I42" s="345"/>
      <c r="J42" s="345"/>
      <c r="K42" s="345"/>
      <c r="L42" s="345"/>
      <c r="M42" s="345"/>
    </row>
    <row r="43" spans="1:13" ht="15.5" hidden="1" x14ac:dyDescent="0.3">
      <c r="B43" s="345"/>
      <c r="C43" s="345"/>
      <c r="D43" s="345"/>
      <c r="E43" s="345"/>
      <c r="F43" s="345"/>
      <c r="G43" s="345"/>
      <c r="H43" s="345"/>
      <c r="I43" s="345"/>
      <c r="J43" s="345"/>
      <c r="K43" s="345"/>
      <c r="L43" s="345"/>
      <c r="M43" s="345"/>
    </row>
    <row r="44" spans="1:13" ht="15.5" hidden="1" x14ac:dyDescent="0.3">
      <c r="B44" s="345"/>
      <c r="C44" s="345"/>
      <c r="D44" s="345"/>
      <c r="E44" s="345"/>
      <c r="F44" s="345"/>
      <c r="G44" s="345"/>
      <c r="H44" s="345"/>
      <c r="I44" s="345"/>
      <c r="J44" s="345"/>
      <c r="K44" s="345"/>
      <c r="L44" s="345"/>
      <c r="M44" s="345"/>
    </row>
    <row r="45" spans="1:13" ht="15.5" hidden="1" x14ac:dyDescent="0.3">
      <c r="B45" s="345"/>
      <c r="C45" s="345"/>
      <c r="D45" s="345"/>
      <c r="E45" s="345"/>
      <c r="F45" s="345"/>
      <c r="G45" s="345"/>
      <c r="H45" s="345"/>
      <c r="I45" s="345"/>
      <c r="J45" s="345"/>
      <c r="K45" s="345"/>
      <c r="L45" s="345"/>
      <c r="M45" s="345"/>
    </row>
    <row r="46" spans="1:13" ht="15.5" hidden="1" x14ac:dyDescent="0.3">
      <c r="B46" s="345"/>
      <c r="C46" s="345"/>
      <c r="D46" s="345"/>
      <c r="E46" s="345"/>
      <c r="F46" s="345"/>
      <c r="G46" s="345"/>
      <c r="H46" s="345"/>
      <c r="I46" s="345"/>
      <c r="J46" s="345"/>
      <c r="K46" s="345"/>
      <c r="L46" s="345"/>
      <c r="M46" s="345"/>
    </row>
    <row r="47" spans="1:13" ht="15.5" hidden="1" x14ac:dyDescent="0.3">
      <c r="B47" s="345"/>
      <c r="C47" s="345"/>
      <c r="D47" s="345"/>
      <c r="E47" s="345"/>
      <c r="F47" s="345"/>
      <c r="G47" s="345"/>
      <c r="H47" s="345"/>
      <c r="I47" s="345"/>
      <c r="J47" s="345"/>
      <c r="K47" s="345"/>
      <c r="L47" s="345"/>
      <c r="M47" s="345"/>
    </row>
    <row r="48" spans="1:13" ht="15.5" hidden="1" x14ac:dyDescent="0.3">
      <c r="B48" s="345"/>
      <c r="C48" s="345"/>
      <c r="D48" s="345"/>
      <c r="E48" s="345"/>
      <c r="F48" s="345"/>
      <c r="G48" s="345"/>
      <c r="H48" s="345"/>
      <c r="I48" s="345"/>
      <c r="J48" s="345"/>
      <c r="K48" s="345"/>
      <c r="L48" s="345"/>
      <c r="M48" s="345"/>
    </row>
    <row r="49" spans="2:13" ht="15.5" hidden="1" x14ac:dyDescent="0.3">
      <c r="B49" s="345"/>
      <c r="C49" s="345"/>
      <c r="D49" s="345"/>
      <c r="E49" s="345"/>
      <c r="F49" s="345"/>
      <c r="G49" s="345"/>
      <c r="H49" s="345"/>
      <c r="I49" s="345"/>
      <c r="J49" s="345"/>
      <c r="K49" s="345"/>
      <c r="L49" s="345"/>
      <c r="M49" s="345"/>
    </row>
    <row r="50" spans="2:13" ht="15.5" hidden="1" x14ac:dyDescent="0.3">
      <c r="B50" s="345"/>
      <c r="C50" s="345"/>
      <c r="D50" s="345"/>
      <c r="E50" s="345"/>
      <c r="F50" s="345"/>
      <c r="G50" s="345"/>
      <c r="H50" s="345"/>
      <c r="I50" s="345"/>
      <c r="J50" s="345"/>
      <c r="K50" s="345"/>
      <c r="L50" s="345"/>
      <c r="M50" s="345"/>
    </row>
    <row r="51" spans="2:13" ht="15.5" hidden="1" x14ac:dyDescent="0.3">
      <c r="B51" s="345"/>
      <c r="C51" s="345"/>
      <c r="D51" s="345"/>
      <c r="E51" s="345"/>
      <c r="F51" s="345"/>
      <c r="G51" s="345"/>
      <c r="H51" s="345"/>
      <c r="I51" s="345"/>
      <c r="J51" s="345"/>
      <c r="K51" s="345"/>
      <c r="L51" s="345"/>
      <c r="M51" s="345"/>
    </row>
    <row r="52" spans="2:13" ht="15.5" hidden="1" x14ac:dyDescent="0.3">
      <c r="B52" s="345"/>
      <c r="C52" s="345"/>
      <c r="D52" s="345"/>
      <c r="E52" s="345"/>
      <c r="F52" s="345"/>
      <c r="G52" s="345"/>
      <c r="H52" s="345"/>
      <c r="I52" s="345"/>
      <c r="J52" s="345"/>
      <c r="K52" s="345"/>
      <c r="L52" s="345"/>
      <c r="M52" s="345"/>
    </row>
    <row r="53" spans="2:13" ht="15.5" hidden="1" x14ac:dyDescent="0.3">
      <c r="B53" s="345"/>
      <c r="C53" s="345"/>
      <c r="D53" s="345"/>
      <c r="E53" s="345"/>
      <c r="F53" s="345"/>
      <c r="G53" s="345"/>
      <c r="H53" s="345"/>
      <c r="I53" s="345"/>
      <c r="J53" s="345"/>
      <c r="K53" s="345"/>
      <c r="L53" s="345"/>
      <c r="M53" s="345"/>
    </row>
    <row r="54" spans="2:13" ht="15.5" hidden="1" x14ac:dyDescent="0.3">
      <c r="B54" s="345"/>
      <c r="C54" s="345"/>
      <c r="D54" s="345"/>
      <c r="E54" s="345"/>
      <c r="F54" s="345"/>
      <c r="G54" s="345"/>
      <c r="H54" s="345"/>
      <c r="I54" s="345"/>
      <c r="J54" s="345"/>
      <c r="K54" s="345"/>
      <c r="L54" s="345"/>
      <c r="M54" s="345"/>
    </row>
    <row r="55" spans="2:13" ht="15.5" hidden="1" x14ac:dyDescent="0.3">
      <c r="B55" s="345"/>
      <c r="C55" s="345"/>
      <c r="D55" s="345"/>
      <c r="E55" s="345"/>
      <c r="F55" s="345"/>
      <c r="G55" s="345"/>
      <c r="H55" s="345"/>
      <c r="I55" s="345"/>
      <c r="J55" s="345"/>
      <c r="K55" s="345"/>
      <c r="L55" s="345"/>
      <c r="M55" s="345"/>
    </row>
    <row r="56" spans="2:13" ht="15.5" hidden="1" x14ac:dyDescent="0.3">
      <c r="B56" s="345"/>
      <c r="C56" s="345"/>
      <c r="D56" s="345"/>
      <c r="E56" s="345"/>
      <c r="F56" s="345"/>
      <c r="G56" s="345"/>
      <c r="H56" s="345"/>
      <c r="I56" s="345"/>
      <c r="J56" s="345"/>
      <c r="K56" s="345"/>
      <c r="L56" s="345"/>
      <c r="M56" s="345"/>
    </row>
    <row r="57" spans="2:13" ht="15.5" hidden="1" x14ac:dyDescent="0.3">
      <c r="B57" s="345"/>
      <c r="C57" s="345"/>
      <c r="D57" s="345"/>
      <c r="E57" s="345"/>
      <c r="F57" s="345"/>
      <c r="G57" s="345"/>
      <c r="H57" s="345"/>
      <c r="I57" s="345"/>
      <c r="J57" s="345"/>
      <c r="K57" s="345"/>
      <c r="L57" s="345"/>
      <c r="M57" s="345"/>
    </row>
    <row r="58" spans="2:13" ht="15.5" hidden="1" x14ac:dyDescent="0.3">
      <c r="B58" s="345"/>
      <c r="C58" s="345"/>
      <c r="D58" s="345"/>
      <c r="E58" s="345"/>
      <c r="F58" s="345"/>
      <c r="G58" s="345"/>
      <c r="H58" s="345"/>
      <c r="I58" s="345"/>
      <c r="J58" s="345"/>
      <c r="K58" s="345"/>
      <c r="L58" s="345"/>
      <c r="M58" s="345"/>
    </row>
    <row r="59" spans="2:13" ht="15.5" hidden="1" x14ac:dyDescent="0.3">
      <c r="B59" s="345"/>
      <c r="C59" s="345"/>
      <c r="D59" s="345"/>
      <c r="E59" s="345"/>
      <c r="F59" s="345"/>
      <c r="G59" s="345"/>
      <c r="H59" s="345"/>
      <c r="I59" s="345"/>
      <c r="J59" s="345"/>
      <c r="K59" s="345"/>
      <c r="L59" s="345"/>
      <c r="M59" s="345"/>
    </row>
    <row r="60" spans="2:13" ht="15.5" hidden="1" x14ac:dyDescent="0.3">
      <c r="B60" s="345"/>
      <c r="C60" s="345"/>
      <c r="D60" s="345"/>
      <c r="E60" s="345"/>
      <c r="F60" s="345"/>
      <c r="G60" s="345"/>
      <c r="H60" s="345"/>
      <c r="I60" s="345"/>
      <c r="J60" s="345"/>
      <c r="K60" s="345"/>
      <c r="L60" s="345"/>
      <c r="M60" s="345"/>
    </row>
    <row r="61" spans="2:13" ht="15.5" hidden="1" x14ac:dyDescent="0.3">
      <c r="B61" s="345"/>
      <c r="C61" s="345"/>
      <c r="D61" s="345"/>
      <c r="E61" s="345"/>
      <c r="F61" s="345"/>
      <c r="G61" s="345"/>
      <c r="H61" s="345"/>
      <c r="I61" s="345"/>
      <c r="J61" s="345"/>
      <c r="K61" s="345"/>
      <c r="L61" s="345"/>
      <c r="M61" s="345"/>
    </row>
    <row r="62" spans="2:13" ht="15.5" hidden="1" x14ac:dyDescent="0.3">
      <c r="B62" s="345"/>
      <c r="C62" s="345"/>
      <c r="D62" s="345"/>
      <c r="E62" s="345"/>
      <c r="F62" s="345"/>
      <c r="G62" s="345"/>
      <c r="H62" s="345"/>
      <c r="I62" s="345"/>
      <c r="J62" s="345"/>
      <c r="K62" s="345"/>
      <c r="L62" s="345"/>
      <c r="M62" s="345"/>
    </row>
    <row r="63" spans="2:13" ht="15.5" hidden="1" x14ac:dyDescent="0.3">
      <c r="B63" s="345"/>
      <c r="C63" s="345"/>
      <c r="D63" s="345"/>
      <c r="E63" s="345"/>
      <c r="F63" s="345"/>
      <c r="G63" s="345"/>
      <c r="H63" s="345"/>
      <c r="I63" s="345"/>
      <c r="J63" s="345"/>
      <c r="K63" s="345"/>
      <c r="L63" s="345"/>
      <c r="M63" s="345"/>
    </row>
    <row r="64" spans="2:13" ht="15.5" hidden="1" x14ac:dyDescent="0.3">
      <c r="B64" s="345"/>
      <c r="C64" s="345"/>
      <c r="D64" s="345"/>
      <c r="E64" s="345"/>
      <c r="F64" s="345"/>
      <c r="G64" s="345"/>
      <c r="H64" s="345"/>
      <c r="I64" s="345"/>
      <c r="J64" s="345"/>
      <c r="K64" s="345"/>
      <c r="L64" s="345"/>
      <c r="M64" s="345"/>
    </row>
    <row r="65" spans="2:13" ht="15.5" hidden="1" x14ac:dyDescent="0.3">
      <c r="B65" s="345"/>
      <c r="C65" s="345"/>
      <c r="D65" s="345"/>
      <c r="E65" s="345"/>
      <c r="F65" s="345"/>
      <c r="G65" s="345"/>
      <c r="H65" s="345"/>
      <c r="I65" s="345"/>
      <c r="J65" s="345"/>
      <c r="K65" s="345"/>
      <c r="L65" s="345"/>
      <c r="M65" s="345"/>
    </row>
    <row r="66" spans="2:13" ht="15.5" hidden="1" x14ac:dyDescent="0.3">
      <c r="B66" s="345"/>
      <c r="C66" s="345"/>
      <c r="D66" s="345"/>
      <c r="E66" s="345"/>
      <c r="F66" s="345"/>
      <c r="G66" s="345"/>
      <c r="H66" s="345"/>
      <c r="I66" s="345"/>
      <c r="J66" s="345"/>
      <c r="K66" s="345"/>
      <c r="L66" s="345"/>
      <c r="M66" s="345"/>
    </row>
    <row r="67" spans="2:13" ht="15.5" hidden="1" x14ac:dyDescent="0.3">
      <c r="B67" s="345"/>
      <c r="C67" s="345"/>
      <c r="D67" s="345"/>
      <c r="E67" s="345"/>
      <c r="F67" s="345"/>
      <c r="G67" s="345"/>
      <c r="H67" s="345"/>
      <c r="I67" s="345"/>
      <c r="J67" s="345"/>
      <c r="K67" s="345"/>
      <c r="L67" s="345"/>
      <c r="M67" s="345"/>
    </row>
    <row r="68" spans="2:13" ht="15.5" hidden="1" x14ac:dyDescent="0.3">
      <c r="B68" s="345"/>
      <c r="C68" s="345"/>
      <c r="D68" s="345"/>
      <c r="E68" s="345"/>
      <c r="F68" s="345"/>
      <c r="G68" s="345"/>
      <c r="H68" s="345"/>
      <c r="I68" s="345"/>
      <c r="J68" s="345"/>
      <c r="K68" s="345"/>
      <c r="L68" s="345"/>
      <c r="M68" s="345"/>
    </row>
    <row r="69" spans="2:13" ht="15.5" hidden="1" x14ac:dyDescent="0.3">
      <c r="B69" s="345"/>
      <c r="C69" s="345"/>
      <c r="D69" s="345"/>
      <c r="E69" s="345"/>
      <c r="F69" s="345"/>
      <c r="G69" s="345"/>
      <c r="H69" s="345"/>
      <c r="I69" s="345"/>
      <c r="J69" s="345"/>
      <c r="K69" s="345"/>
      <c r="L69" s="345"/>
      <c r="M69" s="345"/>
    </row>
    <row r="70" spans="2:13" ht="15.5" hidden="1" x14ac:dyDescent="0.3">
      <c r="B70" s="345"/>
      <c r="C70" s="345"/>
      <c r="D70" s="345"/>
      <c r="E70" s="345"/>
      <c r="F70" s="345"/>
      <c r="G70" s="345"/>
      <c r="H70" s="345"/>
      <c r="I70" s="345"/>
      <c r="J70" s="345"/>
      <c r="K70" s="345"/>
      <c r="L70" s="345"/>
      <c r="M70" s="345"/>
    </row>
    <row r="71" spans="2:13" ht="15.5" hidden="1" x14ac:dyDescent="0.3">
      <c r="B71" s="345"/>
      <c r="C71" s="345"/>
      <c r="D71" s="345"/>
      <c r="E71" s="345"/>
      <c r="F71" s="345"/>
      <c r="G71" s="345"/>
      <c r="H71" s="345"/>
      <c r="I71" s="345"/>
      <c r="J71" s="345"/>
      <c r="K71" s="345"/>
      <c r="L71" s="345"/>
      <c r="M71" s="345"/>
    </row>
    <row r="72" spans="2:13" ht="15.5" hidden="1" x14ac:dyDescent="0.3">
      <c r="B72" s="345"/>
      <c r="C72" s="345"/>
      <c r="D72" s="345"/>
      <c r="E72" s="345"/>
      <c r="F72" s="345"/>
      <c r="G72" s="345"/>
      <c r="H72" s="345"/>
      <c r="I72" s="345"/>
      <c r="J72" s="345"/>
      <c r="K72" s="345"/>
      <c r="L72" s="345"/>
      <c r="M72" s="345"/>
    </row>
    <row r="73" spans="2:13" ht="15.5" hidden="1" x14ac:dyDescent="0.3">
      <c r="B73" s="345"/>
      <c r="C73" s="345"/>
      <c r="D73" s="345"/>
      <c r="E73" s="345"/>
      <c r="F73" s="345"/>
      <c r="G73" s="345"/>
      <c r="H73" s="345"/>
      <c r="I73" s="345"/>
      <c r="J73" s="345"/>
      <c r="K73" s="345"/>
      <c r="L73" s="345"/>
      <c r="M73" s="345"/>
    </row>
    <row r="74" spans="2:13" ht="15.5" hidden="1" x14ac:dyDescent="0.3">
      <c r="B74" s="345"/>
      <c r="C74" s="345"/>
      <c r="D74" s="345"/>
      <c r="E74" s="345"/>
      <c r="F74" s="345"/>
      <c r="G74" s="345"/>
      <c r="H74" s="345"/>
      <c r="I74" s="345"/>
      <c r="J74" s="345"/>
      <c r="K74" s="345"/>
      <c r="L74" s="345"/>
      <c r="M74" s="345"/>
    </row>
    <row r="75" spans="2:13" ht="15.5" hidden="1" x14ac:dyDescent="0.3">
      <c r="B75" s="345"/>
      <c r="C75" s="345"/>
      <c r="D75" s="345"/>
      <c r="E75" s="345"/>
      <c r="F75" s="345"/>
      <c r="G75" s="345"/>
      <c r="H75" s="345"/>
      <c r="I75" s="345"/>
      <c r="J75" s="345"/>
      <c r="K75" s="345"/>
      <c r="L75" s="345"/>
      <c r="M75" s="345"/>
    </row>
    <row r="76" spans="2:13" ht="15.5" hidden="1" x14ac:dyDescent="0.3">
      <c r="B76" s="345"/>
      <c r="C76" s="345"/>
      <c r="D76" s="345"/>
      <c r="E76" s="345"/>
      <c r="F76" s="345"/>
      <c r="G76" s="345"/>
      <c r="H76" s="345"/>
      <c r="I76" s="345"/>
      <c r="J76" s="345"/>
      <c r="K76" s="345"/>
      <c r="L76" s="345"/>
      <c r="M76" s="345"/>
    </row>
    <row r="77" spans="2:13" ht="15.5" hidden="1" x14ac:dyDescent="0.3">
      <c r="B77" s="345"/>
      <c r="C77" s="345"/>
      <c r="D77" s="345"/>
      <c r="E77" s="345"/>
      <c r="F77" s="345"/>
      <c r="G77" s="345"/>
      <c r="H77" s="345"/>
      <c r="I77" s="345"/>
      <c r="J77" s="345"/>
      <c r="K77" s="345"/>
      <c r="L77" s="345"/>
      <c r="M77" s="345"/>
    </row>
    <row r="78" spans="2:13" ht="15.5" hidden="1" x14ac:dyDescent="0.3">
      <c r="B78" s="345"/>
      <c r="C78" s="345"/>
      <c r="D78" s="345"/>
      <c r="E78" s="345"/>
      <c r="F78" s="345"/>
      <c r="G78" s="345"/>
      <c r="H78" s="345"/>
      <c r="I78" s="345"/>
      <c r="J78" s="345"/>
      <c r="K78" s="345"/>
      <c r="L78" s="345"/>
      <c r="M78" s="345"/>
    </row>
    <row r="79" spans="2:13" ht="15.5" hidden="1" x14ac:dyDescent="0.3">
      <c r="B79" s="345"/>
      <c r="C79" s="345"/>
      <c r="D79" s="345"/>
      <c r="E79" s="345"/>
      <c r="F79" s="345"/>
      <c r="G79" s="345"/>
      <c r="H79" s="345"/>
      <c r="I79" s="345"/>
      <c r="J79" s="345"/>
      <c r="K79" s="345"/>
      <c r="L79" s="345"/>
      <c r="M79" s="345"/>
    </row>
    <row r="80" spans="2:13" ht="15.5" hidden="1" x14ac:dyDescent="0.3">
      <c r="B80" s="345"/>
      <c r="C80" s="345"/>
      <c r="D80" s="345"/>
      <c r="E80" s="345"/>
      <c r="F80" s="345"/>
      <c r="G80" s="345"/>
      <c r="H80" s="345"/>
      <c r="I80" s="345"/>
      <c r="J80" s="345"/>
      <c r="K80" s="345"/>
      <c r="L80" s="345"/>
      <c r="M80" s="345"/>
    </row>
    <row r="81" spans="2:13" ht="15.5" hidden="1" x14ac:dyDescent="0.3">
      <c r="B81" s="345"/>
      <c r="C81" s="345"/>
      <c r="D81" s="345"/>
      <c r="E81" s="345"/>
      <c r="F81" s="345"/>
      <c r="G81" s="345"/>
      <c r="H81" s="345"/>
      <c r="I81" s="345"/>
      <c r="J81" s="345"/>
      <c r="K81" s="345"/>
      <c r="L81" s="345"/>
      <c r="M81" s="345"/>
    </row>
    <row r="82" spans="2:13" ht="15.5" hidden="1" x14ac:dyDescent="0.3">
      <c r="B82" s="345"/>
      <c r="C82" s="345"/>
      <c r="D82" s="345"/>
      <c r="E82" s="345"/>
      <c r="F82" s="345"/>
      <c r="G82" s="345"/>
      <c r="H82" s="345"/>
      <c r="I82" s="345"/>
      <c r="J82" s="345"/>
      <c r="K82" s="345"/>
      <c r="L82" s="345"/>
      <c r="M82" s="345"/>
    </row>
    <row r="83" spans="2:13" ht="15.5" hidden="1" x14ac:dyDescent="0.3">
      <c r="B83" s="345"/>
      <c r="C83" s="345"/>
      <c r="D83" s="345"/>
      <c r="E83" s="345"/>
      <c r="F83" s="345"/>
      <c r="G83" s="345"/>
      <c r="H83" s="345"/>
      <c r="I83" s="345"/>
      <c r="J83" s="345"/>
      <c r="K83" s="345"/>
      <c r="L83" s="345"/>
      <c r="M83" s="345"/>
    </row>
    <row r="84" spans="2:13" ht="15.5" hidden="1" x14ac:dyDescent="0.3">
      <c r="B84" s="345"/>
      <c r="C84" s="345"/>
      <c r="D84" s="345"/>
      <c r="E84" s="345"/>
      <c r="F84" s="345"/>
      <c r="G84" s="345"/>
      <c r="H84" s="345"/>
      <c r="I84" s="345"/>
      <c r="J84" s="345"/>
      <c r="K84" s="345"/>
      <c r="L84" s="345"/>
      <c r="M84" s="345"/>
    </row>
    <row r="85" spans="2:13" ht="15.5" hidden="1" x14ac:dyDescent="0.3">
      <c r="B85" s="345"/>
      <c r="C85" s="345"/>
      <c r="D85" s="345"/>
      <c r="E85" s="345"/>
      <c r="F85" s="345"/>
      <c r="G85" s="345"/>
      <c r="H85" s="345"/>
      <c r="I85" s="345"/>
      <c r="J85" s="345"/>
      <c r="K85" s="345"/>
      <c r="L85" s="345"/>
      <c r="M85" s="345"/>
    </row>
    <row r="86" spans="2:13" ht="15.5" hidden="1" x14ac:dyDescent="0.3">
      <c r="B86" s="345"/>
      <c r="C86" s="345"/>
      <c r="D86" s="345"/>
      <c r="E86" s="345"/>
      <c r="F86" s="345"/>
      <c r="G86" s="345"/>
      <c r="H86" s="345"/>
      <c r="I86" s="345"/>
      <c r="J86" s="345"/>
      <c r="K86" s="345"/>
      <c r="L86" s="345"/>
      <c r="M86" s="345"/>
    </row>
    <row r="87" spans="2:13" ht="15.5" hidden="1" x14ac:dyDescent="0.3">
      <c r="B87" s="345"/>
      <c r="C87" s="345"/>
      <c r="D87" s="345"/>
      <c r="E87" s="345"/>
      <c r="F87" s="345"/>
      <c r="G87" s="345"/>
      <c r="H87" s="345"/>
      <c r="I87" s="345"/>
      <c r="J87" s="345"/>
      <c r="K87" s="345"/>
      <c r="L87" s="345"/>
      <c r="M87" s="345"/>
    </row>
    <row r="88" spans="2:13" ht="15.5" hidden="1" x14ac:dyDescent="0.3">
      <c r="B88" s="345"/>
      <c r="C88" s="345"/>
      <c r="D88" s="345"/>
      <c r="E88" s="345"/>
      <c r="F88" s="345"/>
      <c r="G88" s="345"/>
      <c r="H88" s="345"/>
      <c r="I88" s="345"/>
      <c r="J88" s="345"/>
      <c r="K88" s="345"/>
      <c r="L88" s="345"/>
      <c r="M88" s="345"/>
    </row>
    <row r="89" spans="2:13" ht="15.5" hidden="1" x14ac:dyDescent="0.3">
      <c r="B89" s="345"/>
      <c r="C89" s="345"/>
      <c r="D89" s="345"/>
      <c r="E89" s="345"/>
      <c r="F89" s="345"/>
      <c r="G89" s="345"/>
      <c r="H89" s="345"/>
      <c r="I89" s="345"/>
      <c r="J89" s="345"/>
      <c r="K89" s="345"/>
      <c r="L89" s="345"/>
      <c r="M89" s="345"/>
    </row>
    <row r="90" spans="2:13" ht="15.5" hidden="1" x14ac:dyDescent="0.3">
      <c r="B90" s="345"/>
      <c r="C90" s="345"/>
      <c r="D90" s="345"/>
      <c r="E90" s="345"/>
      <c r="F90" s="345"/>
      <c r="G90" s="345"/>
      <c r="H90" s="345"/>
      <c r="I90" s="345"/>
      <c r="J90" s="345"/>
      <c r="K90" s="345"/>
      <c r="L90" s="345"/>
      <c r="M90" s="345"/>
    </row>
    <row r="91" spans="2:13" ht="15.5" hidden="1" x14ac:dyDescent="0.3">
      <c r="B91" s="345"/>
      <c r="C91" s="345"/>
      <c r="D91" s="345"/>
      <c r="E91" s="345"/>
      <c r="F91" s="345"/>
      <c r="G91" s="345"/>
      <c r="H91" s="345"/>
      <c r="I91" s="345"/>
      <c r="J91" s="345"/>
      <c r="K91" s="345"/>
      <c r="L91" s="345"/>
      <c r="M91" s="345"/>
    </row>
    <row r="92" spans="2:13" ht="15.5" hidden="1" x14ac:dyDescent="0.3">
      <c r="B92" s="345"/>
      <c r="C92" s="345"/>
      <c r="D92" s="345"/>
      <c r="E92" s="345"/>
      <c r="F92" s="345"/>
      <c r="G92" s="345"/>
      <c r="H92" s="345"/>
      <c r="I92" s="345"/>
      <c r="J92" s="345"/>
      <c r="K92" s="345"/>
      <c r="L92" s="345"/>
      <c r="M92" s="345"/>
    </row>
    <row r="93" spans="2:13" ht="15.5" hidden="1" x14ac:dyDescent="0.3">
      <c r="B93" s="345"/>
      <c r="C93" s="345"/>
      <c r="D93" s="345"/>
      <c r="E93" s="345"/>
      <c r="F93" s="345"/>
      <c r="G93" s="345"/>
      <c r="H93" s="345"/>
      <c r="I93" s="345"/>
      <c r="J93" s="345"/>
      <c r="K93" s="345"/>
      <c r="L93" s="345"/>
      <c r="M93" s="345"/>
    </row>
    <row r="94" spans="2:13" ht="15.5" hidden="1" x14ac:dyDescent="0.3">
      <c r="B94" s="345"/>
      <c r="C94" s="345"/>
      <c r="D94" s="345"/>
      <c r="E94" s="345"/>
      <c r="F94" s="345"/>
      <c r="G94" s="345"/>
      <c r="H94" s="345"/>
      <c r="I94" s="345"/>
      <c r="J94" s="345"/>
      <c r="K94" s="345"/>
      <c r="L94" s="345"/>
      <c r="M94" s="345"/>
    </row>
    <row r="95" spans="2:13" ht="15.5" hidden="1" x14ac:dyDescent="0.3">
      <c r="B95" s="345"/>
      <c r="C95" s="345"/>
      <c r="D95" s="345"/>
      <c r="E95" s="345"/>
      <c r="F95" s="345"/>
      <c r="G95" s="345"/>
      <c r="H95" s="345"/>
      <c r="I95" s="345"/>
      <c r="J95" s="345"/>
      <c r="K95" s="345"/>
      <c r="L95" s="345"/>
      <c r="M95" s="345"/>
    </row>
    <row r="96" spans="2:13" ht="15.5" hidden="1" x14ac:dyDescent="0.3">
      <c r="B96" s="345"/>
      <c r="C96" s="345"/>
      <c r="D96" s="345"/>
      <c r="E96" s="345"/>
      <c r="F96" s="345"/>
      <c r="G96" s="345"/>
      <c r="H96" s="345"/>
      <c r="I96" s="345"/>
      <c r="J96" s="345"/>
      <c r="K96" s="345"/>
      <c r="L96" s="345"/>
      <c r="M96" s="345"/>
    </row>
    <row r="97" spans="2:13" ht="15.5" hidden="1" x14ac:dyDescent="0.3">
      <c r="B97" s="345"/>
      <c r="C97" s="345"/>
      <c r="D97" s="345"/>
      <c r="E97" s="345"/>
      <c r="F97" s="345"/>
      <c r="G97" s="345"/>
      <c r="H97" s="345"/>
      <c r="I97" s="345"/>
      <c r="J97" s="345"/>
      <c r="K97" s="345"/>
      <c r="L97" s="345"/>
      <c r="M97" s="345"/>
    </row>
    <row r="98" spans="2:13" ht="15.5" hidden="1" x14ac:dyDescent="0.3">
      <c r="B98" s="345"/>
      <c r="C98" s="345"/>
      <c r="D98" s="345"/>
      <c r="E98" s="345"/>
      <c r="F98" s="345"/>
      <c r="G98" s="345"/>
      <c r="H98" s="345"/>
      <c r="I98" s="345"/>
      <c r="J98" s="345"/>
      <c r="K98" s="345"/>
      <c r="L98" s="345"/>
      <c r="M98" s="345"/>
    </row>
    <row r="99" spans="2:13" ht="15.5" hidden="1" x14ac:dyDescent="0.3">
      <c r="B99" s="345"/>
      <c r="C99" s="345"/>
      <c r="D99" s="345"/>
      <c r="E99" s="345"/>
      <c r="F99" s="345"/>
      <c r="G99" s="345"/>
      <c r="H99" s="345"/>
      <c r="I99" s="345"/>
      <c r="J99" s="345"/>
      <c r="K99" s="345"/>
      <c r="L99" s="345"/>
      <c r="M99" s="345"/>
    </row>
    <row r="100" spans="2:13" ht="15.5" hidden="1" x14ac:dyDescent="0.3">
      <c r="B100" s="345"/>
      <c r="C100" s="345"/>
      <c r="D100" s="345"/>
      <c r="E100" s="345"/>
      <c r="F100" s="345"/>
      <c r="G100" s="345"/>
      <c r="H100" s="345"/>
      <c r="I100" s="345"/>
      <c r="J100" s="345"/>
      <c r="K100" s="345"/>
      <c r="L100" s="345"/>
      <c r="M100" s="345"/>
    </row>
    <row r="101" spans="2:13" ht="15.5" hidden="1" x14ac:dyDescent="0.3">
      <c r="B101" s="345"/>
      <c r="C101" s="345"/>
      <c r="D101" s="345"/>
      <c r="E101" s="345"/>
      <c r="F101" s="345"/>
      <c r="G101" s="345"/>
      <c r="H101" s="345"/>
      <c r="I101" s="345"/>
      <c r="J101" s="345"/>
      <c r="K101" s="345"/>
      <c r="L101" s="345"/>
      <c r="M101" s="345"/>
    </row>
    <row r="102" spans="2:13" ht="15.5" hidden="1" x14ac:dyDescent="0.3">
      <c r="B102" s="345"/>
      <c r="C102" s="345"/>
      <c r="D102" s="345"/>
      <c r="E102" s="345"/>
      <c r="F102" s="345"/>
      <c r="G102" s="345"/>
      <c r="H102" s="345"/>
      <c r="I102" s="345"/>
      <c r="J102" s="345"/>
      <c r="K102" s="345"/>
      <c r="L102" s="345"/>
      <c r="M102" s="345"/>
    </row>
    <row r="103" spans="2:13" ht="15.5" hidden="1" x14ac:dyDescent="0.3">
      <c r="B103" s="345"/>
      <c r="C103" s="345"/>
      <c r="D103" s="345"/>
      <c r="E103" s="345"/>
      <c r="F103" s="345"/>
      <c r="G103" s="345"/>
      <c r="H103" s="345"/>
      <c r="I103" s="345"/>
      <c r="J103" s="345"/>
      <c r="K103" s="345"/>
      <c r="L103" s="345"/>
      <c r="M103" s="345"/>
    </row>
    <row r="104" spans="2:13" ht="15.5" hidden="1" x14ac:dyDescent="0.3">
      <c r="B104" s="345"/>
      <c r="C104" s="345"/>
      <c r="D104" s="345"/>
      <c r="E104" s="345"/>
      <c r="F104" s="345"/>
      <c r="G104" s="345"/>
      <c r="H104" s="345"/>
      <c r="I104" s="345"/>
      <c r="J104" s="345"/>
      <c r="K104" s="345"/>
      <c r="L104" s="345"/>
      <c r="M104" s="345"/>
    </row>
    <row r="105" spans="2:13" ht="15.5" hidden="1" x14ac:dyDescent="0.3">
      <c r="B105" s="345"/>
      <c r="C105" s="345"/>
      <c r="D105" s="345"/>
      <c r="E105" s="345"/>
      <c r="F105" s="345"/>
      <c r="G105" s="345"/>
      <c r="H105" s="345"/>
      <c r="I105" s="345"/>
      <c r="J105" s="345"/>
      <c r="K105" s="345"/>
      <c r="L105" s="345"/>
      <c r="M105" s="345"/>
    </row>
    <row r="106" spans="2:13" ht="15.5" hidden="1" x14ac:dyDescent="0.3">
      <c r="B106" s="345"/>
      <c r="C106" s="345"/>
      <c r="D106" s="345"/>
      <c r="E106" s="345"/>
      <c r="F106" s="345"/>
      <c r="G106" s="345"/>
      <c r="H106" s="345"/>
      <c r="I106" s="345"/>
      <c r="J106" s="345"/>
      <c r="K106" s="345"/>
      <c r="L106" s="345"/>
      <c r="M106" s="345"/>
    </row>
    <row r="107" spans="2:13" ht="15.5" hidden="1" x14ac:dyDescent="0.3">
      <c r="B107" s="345"/>
      <c r="C107" s="345"/>
      <c r="D107" s="345"/>
      <c r="E107" s="345"/>
      <c r="F107" s="345"/>
      <c r="G107" s="345"/>
      <c r="H107" s="345"/>
      <c r="I107" s="345"/>
      <c r="J107" s="345"/>
      <c r="K107" s="345"/>
      <c r="L107" s="345"/>
      <c r="M107" s="345"/>
    </row>
    <row r="108" spans="2:13" ht="15.5" hidden="1" x14ac:dyDescent="0.3">
      <c r="B108" s="345"/>
      <c r="C108" s="345"/>
      <c r="D108" s="345"/>
      <c r="E108" s="345"/>
      <c r="F108" s="345"/>
      <c r="G108" s="345"/>
      <c r="H108" s="345"/>
      <c r="I108" s="345"/>
      <c r="J108" s="345"/>
      <c r="K108" s="345"/>
      <c r="L108" s="345"/>
      <c r="M108" s="345"/>
    </row>
    <row r="109" spans="2:13" ht="15.5" hidden="1" x14ac:dyDescent="0.3">
      <c r="B109" s="345"/>
      <c r="C109" s="345"/>
      <c r="D109" s="345"/>
      <c r="E109" s="345"/>
      <c r="F109" s="345"/>
      <c r="G109" s="345"/>
      <c r="H109" s="345"/>
      <c r="I109" s="345"/>
      <c r="J109" s="345"/>
      <c r="K109" s="345"/>
      <c r="L109" s="345"/>
      <c r="M109" s="345"/>
    </row>
    <row r="110" spans="2:13" ht="15.5" hidden="1" x14ac:dyDescent="0.3">
      <c r="B110" s="345"/>
      <c r="C110" s="345"/>
      <c r="D110" s="345"/>
      <c r="E110" s="345"/>
      <c r="F110" s="345"/>
      <c r="G110" s="345"/>
      <c r="H110" s="345"/>
      <c r="I110" s="345"/>
      <c r="J110" s="345"/>
      <c r="K110" s="345"/>
      <c r="L110" s="345"/>
      <c r="M110" s="345"/>
    </row>
    <row r="111" spans="2:13" ht="15.5" hidden="1" x14ac:dyDescent="0.3">
      <c r="B111" s="345"/>
      <c r="C111" s="345"/>
      <c r="D111" s="345"/>
      <c r="E111" s="345"/>
      <c r="F111" s="345"/>
      <c r="G111" s="345"/>
      <c r="H111" s="345"/>
      <c r="I111" s="345"/>
      <c r="J111" s="345"/>
      <c r="K111" s="345"/>
      <c r="L111" s="345"/>
      <c r="M111" s="345"/>
    </row>
    <row r="112" spans="2:13" ht="15.5" hidden="1" x14ac:dyDescent="0.3">
      <c r="B112" s="345"/>
      <c r="C112" s="345"/>
      <c r="D112" s="345"/>
      <c r="E112" s="345"/>
      <c r="F112" s="345"/>
      <c r="G112" s="345"/>
      <c r="H112" s="345"/>
      <c r="I112" s="345"/>
      <c r="J112" s="345"/>
      <c r="K112" s="345"/>
      <c r="L112" s="345"/>
      <c r="M112" s="345"/>
    </row>
    <row r="113" spans="2:13" ht="15.5" hidden="1" x14ac:dyDescent="0.3">
      <c r="B113" s="345"/>
      <c r="C113" s="345"/>
      <c r="D113" s="345"/>
      <c r="E113" s="345"/>
      <c r="F113" s="345"/>
      <c r="G113" s="345"/>
      <c r="H113" s="345"/>
      <c r="I113" s="345"/>
      <c r="J113" s="345"/>
      <c r="K113" s="345"/>
      <c r="L113" s="345"/>
      <c r="M113" s="345"/>
    </row>
    <row r="114" spans="2:13" ht="15.5" hidden="1" x14ac:dyDescent="0.3">
      <c r="B114" s="345"/>
      <c r="C114" s="345"/>
      <c r="D114" s="345"/>
      <c r="E114" s="345"/>
      <c r="F114" s="345"/>
      <c r="G114" s="345"/>
      <c r="H114" s="345"/>
      <c r="I114" s="345"/>
      <c r="J114" s="345"/>
      <c r="K114" s="345"/>
      <c r="L114" s="345"/>
      <c r="M114" s="345"/>
    </row>
    <row r="115" spans="2:13" ht="15.5" hidden="1" x14ac:dyDescent="0.3">
      <c r="B115" s="345"/>
      <c r="C115" s="345"/>
      <c r="D115" s="345"/>
      <c r="E115" s="345"/>
      <c r="F115" s="345"/>
      <c r="G115" s="345"/>
      <c r="H115" s="345"/>
      <c r="I115" s="345"/>
      <c r="J115" s="345"/>
      <c r="K115" s="345"/>
      <c r="L115" s="345"/>
      <c r="M115" s="345"/>
    </row>
    <row r="116" spans="2:13" ht="15.5" hidden="1" x14ac:dyDescent="0.3">
      <c r="B116" s="345"/>
      <c r="C116" s="345"/>
      <c r="D116" s="345"/>
      <c r="E116" s="345"/>
      <c r="F116" s="345"/>
      <c r="G116" s="345"/>
      <c r="H116" s="345"/>
      <c r="I116" s="345"/>
      <c r="J116" s="345"/>
      <c r="K116" s="345"/>
      <c r="L116" s="345"/>
      <c r="M116" s="345"/>
    </row>
    <row r="117" spans="2:13" ht="15.5" hidden="1" x14ac:dyDescent="0.3">
      <c r="B117" s="345"/>
      <c r="C117" s="345"/>
      <c r="D117" s="345"/>
      <c r="E117" s="345"/>
      <c r="F117" s="345"/>
      <c r="G117" s="345"/>
      <c r="H117" s="345"/>
      <c r="I117" s="345"/>
      <c r="J117" s="345"/>
      <c r="K117" s="345"/>
      <c r="L117" s="345"/>
      <c r="M117" s="345"/>
    </row>
    <row r="118" spans="2:13" ht="15.5" hidden="1" x14ac:dyDescent="0.3">
      <c r="B118" s="345"/>
      <c r="C118" s="345"/>
      <c r="D118" s="345"/>
      <c r="E118" s="345"/>
      <c r="F118" s="345"/>
      <c r="G118" s="345"/>
      <c r="H118" s="345"/>
      <c r="I118" s="345"/>
      <c r="J118" s="345"/>
      <c r="K118" s="345"/>
      <c r="L118" s="345"/>
      <c r="M118" s="345"/>
    </row>
    <row r="119" spans="2:13" ht="15.5" hidden="1" x14ac:dyDescent="0.3">
      <c r="B119" s="345"/>
      <c r="C119" s="345"/>
      <c r="D119" s="345"/>
      <c r="E119" s="345"/>
      <c r="F119" s="345"/>
      <c r="G119" s="345"/>
      <c r="H119" s="345"/>
      <c r="I119" s="345"/>
      <c r="J119" s="345"/>
      <c r="K119" s="345"/>
      <c r="L119" s="345"/>
      <c r="M119" s="345"/>
    </row>
    <row r="120" spans="2:13" ht="15.5" hidden="1" x14ac:dyDescent="0.3">
      <c r="B120" s="345"/>
      <c r="C120" s="345"/>
      <c r="D120" s="345"/>
      <c r="E120" s="345"/>
      <c r="F120" s="345"/>
      <c r="G120" s="345"/>
      <c r="H120" s="345"/>
      <c r="I120" s="345"/>
      <c r="J120" s="345"/>
      <c r="K120" s="345"/>
      <c r="L120" s="345"/>
      <c r="M120" s="345"/>
    </row>
    <row r="121" spans="2:13" ht="15.5" hidden="1" x14ac:dyDescent="0.3">
      <c r="B121" s="345"/>
      <c r="C121" s="345"/>
      <c r="D121" s="345"/>
      <c r="E121" s="345"/>
      <c r="F121" s="345"/>
      <c r="G121" s="345"/>
      <c r="H121" s="345"/>
      <c r="I121" s="345"/>
      <c r="J121" s="345"/>
      <c r="K121" s="345"/>
      <c r="L121" s="345"/>
      <c r="M121" s="345"/>
    </row>
    <row r="122" spans="2:13" ht="15.5" hidden="1" x14ac:dyDescent="0.3">
      <c r="B122" s="345"/>
      <c r="C122" s="345"/>
      <c r="D122" s="345"/>
      <c r="E122" s="345"/>
      <c r="F122" s="345"/>
      <c r="G122" s="345"/>
      <c r="H122" s="345"/>
      <c r="I122" s="345"/>
      <c r="J122" s="345"/>
      <c r="K122" s="345"/>
      <c r="L122" s="345"/>
      <c r="M122" s="345"/>
    </row>
    <row r="123" spans="2:13" ht="15.5" hidden="1" x14ac:dyDescent="0.3">
      <c r="B123" s="345"/>
      <c r="C123" s="345"/>
      <c r="D123" s="345"/>
      <c r="E123" s="345"/>
      <c r="F123" s="345"/>
      <c r="G123" s="345"/>
      <c r="H123" s="345"/>
      <c r="I123" s="345"/>
      <c r="J123" s="345"/>
      <c r="K123" s="345"/>
      <c r="L123" s="345"/>
      <c r="M123" s="345"/>
    </row>
    <row r="124" spans="2:13" ht="15.5" hidden="1" x14ac:dyDescent="0.3">
      <c r="B124" s="345"/>
      <c r="C124" s="345"/>
      <c r="D124" s="345"/>
      <c r="E124" s="345"/>
      <c r="F124" s="345"/>
      <c r="G124" s="345"/>
      <c r="H124" s="345"/>
      <c r="I124" s="345"/>
      <c r="J124" s="345"/>
      <c r="K124" s="345"/>
      <c r="L124" s="345"/>
      <c r="M124" s="345"/>
    </row>
    <row r="125" spans="2:13" ht="15.5" hidden="1" x14ac:dyDescent="0.3">
      <c r="B125" s="345"/>
      <c r="C125" s="345"/>
      <c r="D125" s="345"/>
      <c r="E125" s="345"/>
      <c r="F125" s="345"/>
      <c r="G125" s="345"/>
      <c r="H125" s="345"/>
      <c r="I125" s="345"/>
      <c r="J125" s="345"/>
      <c r="K125" s="345"/>
      <c r="L125" s="345"/>
      <c r="M125" s="345"/>
    </row>
    <row r="126" spans="2:13" ht="15.5" hidden="1" x14ac:dyDescent="0.3">
      <c r="B126" s="345"/>
      <c r="C126" s="345"/>
      <c r="D126" s="345"/>
      <c r="E126" s="345"/>
      <c r="F126" s="345"/>
      <c r="G126" s="345"/>
      <c r="H126" s="345"/>
      <c r="I126" s="345"/>
      <c r="J126" s="345"/>
      <c r="K126" s="345"/>
      <c r="L126" s="345"/>
      <c r="M126" s="345"/>
    </row>
    <row r="127" spans="2:13" ht="15.5" hidden="1" x14ac:dyDescent="0.3">
      <c r="B127" s="345"/>
      <c r="C127" s="345"/>
      <c r="D127" s="345"/>
      <c r="E127" s="345"/>
      <c r="F127" s="345"/>
      <c r="G127" s="345"/>
      <c r="H127" s="345"/>
      <c r="I127" s="345"/>
      <c r="J127" s="345"/>
      <c r="K127" s="345"/>
      <c r="L127" s="345"/>
      <c r="M127" s="345"/>
    </row>
    <row r="128" spans="2:13" ht="15.5" hidden="1" x14ac:dyDescent="0.3">
      <c r="B128" s="345"/>
      <c r="C128" s="345"/>
      <c r="D128" s="345"/>
      <c r="E128" s="345"/>
      <c r="F128" s="345"/>
      <c r="G128" s="345"/>
      <c r="H128" s="345"/>
      <c r="I128" s="345"/>
      <c r="J128" s="345"/>
      <c r="K128" s="345"/>
      <c r="L128" s="345"/>
      <c r="M128" s="345"/>
    </row>
    <row r="129" spans="2:13" ht="15.5" hidden="1" x14ac:dyDescent="0.3">
      <c r="B129" s="345"/>
      <c r="C129" s="345"/>
      <c r="D129" s="345"/>
      <c r="E129" s="345"/>
      <c r="F129" s="345"/>
      <c r="G129" s="345"/>
      <c r="H129" s="345"/>
      <c r="I129" s="345"/>
      <c r="J129" s="345"/>
      <c r="K129" s="345"/>
      <c r="L129" s="345"/>
      <c r="M129" s="345"/>
    </row>
    <row r="130" spans="2:13" ht="15.5" hidden="1" x14ac:dyDescent="0.3">
      <c r="B130" s="345"/>
      <c r="C130" s="345"/>
      <c r="D130" s="345"/>
      <c r="E130" s="345"/>
      <c r="F130" s="345"/>
      <c r="G130" s="345"/>
      <c r="H130" s="345"/>
      <c r="I130" s="345"/>
      <c r="J130" s="345"/>
      <c r="K130" s="345"/>
      <c r="L130" s="345"/>
      <c r="M130" s="345"/>
    </row>
    <row r="131" spans="2:13" ht="15.5" hidden="1" x14ac:dyDescent="0.3">
      <c r="B131" s="345"/>
      <c r="C131" s="345"/>
      <c r="D131" s="345"/>
      <c r="E131" s="345"/>
      <c r="F131" s="345"/>
      <c r="G131" s="345"/>
      <c r="H131" s="345"/>
      <c r="I131" s="345"/>
      <c r="J131" s="345"/>
      <c r="K131" s="345"/>
      <c r="L131" s="345"/>
      <c r="M131" s="345"/>
    </row>
    <row r="132" spans="2:13" ht="15.5" hidden="1" x14ac:dyDescent="0.3">
      <c r="B132" s="345"/>
      <c r="C132" s="345"/>
      <c r="D132" s="345"/>
      <c r="E132" s="345"/>
      <c r="F132" s="345"/>
      <c r="G132" s="345"/>
      <c r="H132" s="345"/>
      <c r="I132" s="345"/>
      <c r="J132" s="345"/>
      <c r="K132" s="345"/>
      <c r="L132" s="345"/>
      <c r="M132" s="345"/>
    </row>
    <row r="133" spans="2:13" ht="15.5" hidden="1" x14ac:dyDescent="0.3">
      <c r="B133" s="345"/>
      <c r="C133" s="345"/>
      <c r="D133" s="345"/>
      <c r="E133" s="345"/>
      <c r="F133" s="345"/>
      <c r="G133" s="345"/>
      <c r="H133" s="345"/>
      <c r="I133" s="345"/>
      <c r="J133" s="345"/>
      <c r="K133" s="345"/>
      <c r="L133" s="345"/>
      <c r="M133" s="345"/>
    </row>
    <row r="134" spans="2:13" ht="15.5" hidden="1" x14ac:dyDescent="0.3">
      <c r="B134" s="345"/>
      <c r="C134" s="345"/>
      <c r="D134" s="345"/>
      <c r="E134" s="345"/>
      <c r="F134" s="345"/>
      <c r="G134" s="345"/>
      <c r="H134" s="345"/>
      <c r="I134" s="345"/>
      <c r="J134" s="345"/>
      <c r="K134" s="345"/>
      <c r="L134" s="345"/>
      <c r="M134" s="345"/>
    </row>
    <row r="135" spans="2:13" ht="15.5" hidden="1" x14ac:dyDescent="0.3">
      <c r="B135" s="345"/>
      <c r="C135" s="345"/>
      <c r="D135" s="345"/>
      <c r="E135" s="345"/>
      <c r="F135" s="345"/>
      <c r="G135" s="345"/>
      <c r="H135" s="345"/>
      <c r="I135" s="345"/>
      <c r="J135" s="345"/>
      <c r="K135" s="345"/>
      <c r="L135" s="345"/>
      <c r="M135" s="345"/>
    </row>
    <row r="136" spans="2:13" ht="15.5" hidden="1" x14ac:dyDescent="0.3">
      <c r="B136" s="345"/>
      <c r="C136" s="345"/>
      <c r="D136" s="345"/>
      <c r="E136" s="345"/>
      <c r="F136" s="345"/>
      <c r="G136" s="345"/>
      <c r="H136" s="345"/>
      <c r="I136" s="345"/>
      <c r="J136" s="345"/>
      <c r="K136" s="345"/>
      <c r="L136" s="345"/>
      <c r="M136" s="345"/>
    </row>
    <row r="137" spans="2:13" ht="15.5" hidden="1" x14ac:dyDescent="0.3">
      <c r="B137" s="345"/>
      <c r="C137" s="345"/>
      <c r="D137" s="345"/>
      <c r="E137" s="345"/>
      <c r="F137" s="345"/>
      <c r="G137" s="345"/>
      <c r="H137" s="345"/>
      <c r="I137" s="345"/>
      <c r="J137" s="345"/>
      <c r="K137" s="345"/>
      <c r="L137" s="345"/>
      <c r="M137" s="345"/>
    </row>
    <row r="138" spans="2:13" ht="15.5" hidden="1" x14ac:dyDescent="0.3">
      <c r="B138" s="345"/>
      <c r="C138" s="345"/>
      <c r="D138" s="345"/>
      <c r="E138" s="345"/>
      <c r="F138" s="345"/>
      <c r="G138" s="345"/>
      <c r="H138" s="345"/>
      <c r="I138" s="345"/>
      <c r="J138" s="345"/>
      <c r="K138" s="345"/>
      <c r="L138" s="345"/>
      <c r="M138" s="345"/>
    </row>
    <row r="139" spans="2:13" ht="15.5" hidden="1" x14ac:dyDescent="0.3">
      <c r="B139" s="345"/>
      <c r="C139" s="345"/>
      <c r="D139" s="345"/>
      <c r="E139" s="345"/>
      <c r="F139" s="345"/>
      <c r="G139" s="345"/>
      <c r="H139" s="345"/>
      <c r="I139" s="345"/>
      <c r="J139" s="345"/>
      <c r="K139" s="345"/>
      <c r="L139" s="345"/>
      <c r="M139" s="345"/>
    </row>
    <row r="140" spans="2:13" ht="15.5" hidden="1" x14ac:dyDescent="0.3">
      <c r="B140" s="345"/>
      <c r="C140" s="345"/>
      <c r="D140" s="345"/>
      <c r="E140" s="345"/>
      <c r="F140" s="345"/>
      <c r="G140" s="345"/>
      <c r="H140" s="345"/>
      <c r="I140" s="345"/>
      <c r="J140" s="345"/>
      <c r="K140" s="345"/>
      <c r="L140" s="345"/>
      <c r="M140" s="345"/>
    </row>
    <row r="141" spans="2:13" ht="15.5" hidden="1" x14ac:dyDescent="0.3">
      <c r="B141" s="345"/>
      <c r="C141" s="345"/>
      <c r="D141" s="345"/>
      <c r="E141" s="345"/>
      <c r="F141" s="345"/>
      <c r="G141" s="345"/>
      <c r="H141" s="345"/>
      <c r="I141" s="345"/>
      <c r="J141" s="345"/>
      <c r="K141" s="345"/>
      <c r="L141" s="345"/>
      <c r="M141" s="345"/>
    </row>
    <row r="142" spans="2:13" ht="15.5" hidden="1" x14ac:dyDescent="0.3">
      <c r="B142" s="345"/>
      <c r="C142" s="345"/>
      <c r="D142" s="345"/>
      <c r="E142" s="345"/>
      <c r="F142" s="345"/>
      <c r="G142" s="345"/>
      <c r="H142" s="345"/>
      <c r="I142" s="345"/>
      <c r="J142" s="345"/>
      <c r="K142" s="345"/>
      <c r="L142" s="345"/>
      <c r="M142" s="345"/>
    </row>
    <row r="143" spans="2:13" ht="15.5" hidden="1" x14ac:dyDescent="0.3">
      <c r="B143" s="345"/>
      <c r="C143" s="345"/>
      <c r="D143" s="345"/>
      <c r="E143" s="345"/>
      <c r="F143" s="345"/>
      <c r="G143" s="345"/>
      <c r="H143" s="345"/>
      <c r="I143" s="345"/>
      <c r="J143" s="345"/>
      <c r="K143" s="345"/>
      <c r="L143" s="345"/>
      <c r="M143" s="345"/>
    </row>
    <row r="144" spans="2:13" ht="15.5" hidden="1" x14ac:dyDescent="0.3">
      <c r="B144" s="345"/>
      <c r="C144" s="345"/>
      <c r="D144" s="345"/>
      <c r="E144" s="345"/>
      <c r="F144" s="345"/>
      <c r="G144" s="345"/>
      <c r="H144" s="345"/>
      <c r="I144" s="345"/>
      <c r="J144" s="345"/>
      <c r="K144" s="345"/>
      <c r="L144" s="345"/>
      <c r="M144" s="345"/>
    </row>
    <row r="145" spans="2:13" ht="15.5" hidden="1" x14ac:dyDescent="0.3">
      <c r="B145" s="345"/>
      <c r="C145" s="345"/>
      <c r="D145" s="345"/>
      <c r="E145" s="345"/>
      <c r="F145" s="345"/>
      <c r="G145" s="345"/>
      <c r="H145" s="345"/>
      <c r="I145" s="345"/>
      <c r="J145" s="345"/>
      <c r="K145" s="345"/>
      <c r="L145" s="345"/>
      <c r="M145" s="345"/>
    </row>
    <row r="146" spans="2:13" ht="15.5" hidden="1" x14ac:dyDescent="0.3">
      <c r="B146" s="345"/>
      <c r="C146" s="345"/>
      <c r="D146" s="345"/>
      <c r="E146" s="345"/>
      <c r="F146" s="345"/>
      <c r="G146" s="345"/>
      <c r="H146" s="345"/>
      <c r="I146" s="345"/>
      <c r="J146" s="345"/>
      <c r="K146" s="345"/>
      <c r="L146" s="345"/>
      <c r="M146" s="345"/>
    </row>
    <row r="147" spans="2:13" ht="15.5" hidden="1" x14ac:dyDescent="0.3">
      <c r="B147" s="345"/>
      <c r="C147" s="345"/>
      <c r="D147" s="345"/>
      <c r="E147" s="345"/>
      <c r="F147" s="345"/>
      <c r="G147" s="345"/>
      <c r="H147" s="345"/>
      <c r="I147" s="345"/>
      <c r="J147" s="345"/>
      <c r="K147" s="345"/>
      <c r="L147" s="345"/>
      <c r="M147" s="345"/>
    </row>
    <row r="148" spans="2:13" ht="15.5" hidden="1" x14ac:dyDescent="0.3">
      <c r="B148" s="345"/>
      <c r="C148" s="345"/>
      <c r="D148" s="345"/>
      <c r="E148" s="345"/>
      <c r="F148" s="345"/>
      <c r="G148" s="345"/>
      <c r="H148" s="345"/>
      <c r="I148" s="345"/>
      <c r="J148" s="345"/>
      <c r="K148" s="345"/>
      <c r="L148" s="345"/>
      <c r="M148" s="345"/>
    </row>
    <row r="149" spans="2:13" ht="15.5" hidden="1" x14ac:dyDescent="0.3">
      <c r="B149" s="345"/>
      <c r="C149" s="345"/>
      <c r="D149" s="345"/>
      <c r="E149" s="345"/>
      <c r="F149" s="345"/>
      <c r="G149" s="345"/>
      <c r="H149" s="345"/>
      <c r="I149" s="345"/>
      <c r="J149" s="345"/>
      <c r="K149" s="345"/>
      <c r="L149" s="345"/>
      <c r="M149" s="345"/>
    </row>
    <row r="150" spans="2:13" ht="15.5" hidden="1" x14ac:dyDescent="0.3">
      <c r="B150" s="345"/>
      <c r="C150" s="345"/>
      <c r="D150" s="345"/>
      <c r="E150" s="345"/>
      <c r="F150" s="345"/>
      <c r="G150" s="345"/>
      <c r="H150" s="345"/>
      <c r="I150" s="345"/>
      <c r="J150" s="345"/>
      <c r="K150" s="345"/>
      <c r="L150" s="345"/>
      <c r="M150" s="345"/>
    </row>
    <row r="151" spans="2:13" ht="15.5" hidden="1" x14ac:dyDescent="0.3">
      <c r="B151" s="345"/>
      <c r="C151" s="345"/>
      <c r="D151" s="345"/>
      <c r="E151" s="345"/>
      <c r="F151" s="345"/>
      <c r="G151" s="345"/>
      <c r="H151" s="345"/>
      <c r="I151" s="345"/>
      <c r="J151" s="345"/>
      <c r="K151" s="345"/>
      <c r="L151" s="345"/>
      <c r="M151" s="345"/>
    </row>
    <row r="152" spans="2:13" ht="15.5" hidden="1" x14ac:dyDescent="0.3">
      <c r="B152" s="345"/>
      <c r="C152" s="345"/>
      <c r="D152" s="345"/>
      <c r="E152" s="345"/>
      <c r="F152" s="345"/>
      <c r="G152" s="345"/>
      <c r="H152" s="345"/>
      <c r="I152" s="345"/>
      <c r="J152" s="345"/>
      <c r="K152" s="345"/>
      <c r="L152" s="345"/>
      <c r="M152" s="345"/>
    </row>
    <row r="153" spans="2:13" ht="15.5" hidden="1" x14ac:dyDescent="0.3">
      <c r="B153" s="345"/>
      <c r="C153" s="345"/>
      <c r="D153" s="345"/>
      <c r="E153" s="345"/>
      <c r="F153" s="345"/>
      <c r="G153" s="345"/>
      <c r="H153" s="345"/>
      <c r="I153" s="345"/>
      <c r="J153" s="345"/>
      <c r="K153" s="345"/>
      <c r="L153" s="345"/>
      <c r="M153" s="345"/>
    </row>
    <row r="154" spans="2:13" ht="15.5" hidden="1" x14ac:dyDescent="0.3">
      <c r="B154" s="345"/>
      <c r="C154" s="345"/>
      <c r="D154" s="345"/>
      <c r="E154" s="345"/>
      <c r="F154" s="345"/>
      <c r="G154" s="345"/>
      <c r="H154" s="345"/>
      <c r="I154" s="345"/>
      <c r="J154" s="345"/>
      <c r="K154" s="345"/>
      <c r="L154" s="345"/>
      <c r="M154" s="345"/>
    </row>
    <row r="155" spans="2:13" ht="15.5" hidden="1" x14ac:dyDescent="0.3">
      <c r="B155" s="345"/>
      <c r="C155" s="345"/>
      <c r="D155" s="345"/>
      <c r="E155" s="345"/>
      <c r="F155" s="345"/>
      <c r="G155" s="345"/>
      <c r="H155" s="345"/>
      <c r="I155" s="345"/>
      <c r="J155" s="345"/>
      <c r="K155" s="345"/>
      <c r="L155" s="345"/>
      <c r="M155" s="345"/>
    </row>
    <row r="156" spans="2:13" ht="15.5" hidden="1" x14ac:dyDescent="0.3">
      <c r="B156" s="345"/>
      <c r="C156" s="345"/>
      <c r="D156" s="345"/>
      <c r="E156" s="345"/>
      <c r="F156" s="345"/>
      <c r="G156" s="345"/>
      <c r="H156" s="345"/>
      <c r="I156" s="345"/>
      <c r="J156" s="345"/>
      <c r="K156" s="345"/>
      <c r="L156" s="345"/>
      <c r="M156" s="345"/>
    </row>
    <row r="157" spans="2:13" ht="15.5" hidden="1" x14ac:dyDescent="0.3">
      <c r="B157" s="345"/>
      <c r="C157" s="345"/>
      <c r="D157" s="345"/>
      <c r="E157" s="345"/>
      <c r="F157" s="345"/>
      <c r="G157" s="345"/>
      <c r="H157" s="345"/>
      <c r="I157" s="345"/>
      <c r="J157" s="345"/>
      <c r="K157" s="345"/>
      <c r="L157" s="345"/>
      <c r="M157" s="345"/>
    </row>
    <row r="158" spans="2:13" ht="15.5" hidden="1" x14ac:dyDescent="0.3">
      <c r="B158" s="345"/>
      <c r="C158" s="345"/>
      <c r="D158" s="345"/>
      <c r="E158" s="345"/>
      <c r="F158" s="345"/>
      <c r="G158" s="345"/>
      <c r="H158" s="345"/>
      <c r="I158" s="345"/>
      <c r="J158" s="345"/>
      <c r="K158" s="345"/>
      <c r="L158" s="345"/>
      <c r="M158" s="345"/>
    </row>
    <row r="159" spans="2:13" ht="15.5" hidden="1" x14ac:dyDescent="0.3">
      <c r="B159" s="345"/>
      <c r="C159" s="345"/>
      <c r="D159" s="345"/>
      <c r="E159" s="345"/>
      <c r="F159" s="345"/>
      <c r="G159" s="345"/>
      <c r="H159" s="345"/>
      <c r="I159" s="345"/>
      <c r="J159" s="345"/>
      <c r="K159" s="345"/>
      <c r="L159" s="345"/>
      <c r="M159" s="345"/>
    </row>
    <row r="160" spans="2:13" ht="15.5" hidden="1" x14ac:dyDescent="0.3">
      <c r="B160" s="345"/>
      <c r="C160" s="345"/>
      <c r="D160" s="345"/>
      <c r="E160" s="345"/>
      <c r="F160" s="345"/>
      <c r="G160" s="345"/>
      <c r="H160" s="345"/>
      <c r="I160" s="345"/>
      <c r="J160" s="345"/>
      <c r="K160" s="345"/>
      <c r="L160" s="345"/>
      <c r="M160" s="345"/>
    </row>
    <row r="161" spans="2:13" ht="15.5" hidden="1" x14ac:dyDescent="0.3">
      <c r="B161" s="345"/>
      <c r="C161" s="345"/>
      <c r="D161" s="345"/>
      <c r="E161" s="345"/>
      <c r="F161" s="345"/>
      <c r="G161" s="345"/>
      <c r="H161" s="345"/>
      <c r="I161" s="345"/>
      <c r="J161" s="345"/>
      <c r="K161" s="345"/>
      <c r="L161" s="345"/>
      <c r="M161" s="345"/>
    </row>
    <row r="162" spans="2:13" ht="15.5" hidden="1" x14ac:dyDescent="0.3">
      <c r="B162" s="345"/>
      <c r="C162" s="345"/>
      <c r="D162" s="345"/>
      <c r="E162" s="345"/>
      <c r="F162" s="345"/>
      <c r="G162" s="345"/>
      <c r="H162" s="345"/>
      <c r="I162" s="345"/>
      <c r="J162" s="345"/>
      <c r="K162" s="345"/>
      <c r="L162" s="345"/>
      <c r="M162" s="345"/>
    </row>
    <row r="163" spans="2:13" ht="15.5" hidden="1" x14ac:dyDescent="0.3">
      <c r="B163" s="345"/>
      <c r="C163" s="345"/>
      <c r="D163" s="345"/>
      <c r="E163" s="345"/>
      <c r="F163" s="345"/>
      <c r="G163" s="345"/>
      <c r="H163" s="345"/>
      <c r="I163" s="345"/>
      <c r="J163" s="345"/>
      <c r="K163" s="345"/>
      <c r="L163" s="345"/>
      <c r="M163" s="345"/>
    </row>
    <row r="164" spans="2:13" ht="15.5" hidden="1" x14ac:dyDescent="0.3">
      <c r="B164" s="345"/>
      <c r="C164" s="345"/>
      <c r="D164" s="345"/>
      <c r="E164" s="345"/>
      <c r="F164" s="345"/>
      <c r="G164" s="345"/>
      <c r="H164" s="345"/>
      <c r="I164" s="345"/>
      <c r="J164" s="345"/>
      <c r="K164" s="345"/>
      <c r="L164" s="345"/>
      <c r="M164" s="345"/>
    </row>
    <row r="165" spans="2:13" ht="15.5" hidden="1" x14ac:dyDescent="0.3">
      <c r="B165" s="345"/>
      <c r="C165" s="345"/>
      <c r="D165" s="345"/>
      <c r="E165" s="345"/>
      <c r="F165" s="345"/>
      <c r="G165" s="345"/>
      <c r="H165" s="345"/>
      <c r="I165" s="345"/>
      <c r="J165" s="345"/>
      <c r="K165" s="345"/>
      <c r="L165" s="345"/>
      <c r="M165" s="345"/>
    </row>
    <row r="166" spans="2:13" ht="15.5" hidden="1" x14ac:dyDescent="0.3">
      <c r="B166" s="345"/>
      <c r="C166" s="345"/>
      <c r="D166" s="345"/>
      <c r="E166" s="345"/>
      <c r="F166" s="345"/>
      <c r="G166" s="345"/>
      <c r="H166" s="345"/>
      <c r="I166" s="345"/>
      <c r="J166" s="345"/>
      <c r="K166" s="345"/>
      <c r="L166" s="345"/>
      <c r="M166" s="345"/>
    </row>
    <row r="167" spans="2:13" ht="15.5" hidden="1" x14ac:dyDescent="0.3">
      <c r="B167" s="345"/>
      <c r="C167" s="345"/>
      <c r="D167" s="345"/>
      <c r="E167" s="345"/>
      <c r="F167" s="345"/>
      <c r="G167" s="345"/>
      <c r="H167" s="345"/>
      <c r="I167" s="345"/>
      <c r="J167" s="345"/>
      <c r="K167" s="345"/>
      <c r="L167" s="345"/>
      <c r="M167" s="345"/>
    </row>
    <row r="168" spans="2:13" ht="15.5" hidden="1" x14ac:dyDescent="0.3">
      <c r="B168" s="345"/>
      <c r="C168" s="345"/>
      <c r="D168" s="345"/>
      <c r="E168" s="345"/>
      <c r="F168" s="345"/>
      <c r="G168" s="345"/>
      <c r="H168" s="345"/>
      <c r="I168" s="345"/>
      <c r="J168" s="345"/>
      <c r="K168" s="345"/>
      <c r="L168" s="345"/>
      <c r="M168" s="345"/>
    </row>
    <row r="169" spans="2:13" ht="15.5" hidden="1" x14ac:dyDescent="0.3">
      <c r="B169" s="345"/>
      <c r="C169" s="345"/>
      <c r="D169" s="345"/>
      <c r="E169" s="345"/>
      <c r="F169" s="345"/>
      <c r="G169" s="345"/>
      <c r="H169" s="345"/>
      <c r="I169" s="345"/>
      <c r="J169" s="345"/>
      <c r="K169" s="345"/>
      <c r="L169" s="345"/>
      <c r="M169" s="345"/>
    </row>
    <row r="170" spans="2:13" ht="15.5" hidden="1" x14ac:dyDescent="0.3">
      <c r="B170" s="345"/>
      <c r="C170" s="345"/>
      <c r="D170" s="345"/>
      <c r="E170" s="345"/>
      <c r="F170" s="345"/>
      <c r="G170" s="345"/>
      <c r="H170" s="345"/>
      <c r="I170" s="345"/>
      <c r="J170" s="345"/>
      <c r="K170" s="345"/>
      <c r="L170" s="345"/>
      <c r="M170" s="345"/>
    </row>
    <row r="171" spans="2:13" ht="15.5" hidden="1" x14ac:dyDescent="0.3">
      <c r="B171" s="345"/>
      <c r="C171" s="345"/>
      <c r="D171" s="345"/>
      <c r="E171" s="345"/>
      <c r="F171" s="345"/>
      <c r="G171" s="345"/>
      <c r="H171" s="345"/>
      <c r="I171" s="345"/>
      <c r="J171" s="345"/>
      <c r="K171" s="345"/>
      <c r="L171" s="345"/>
      <c r="M171" s="345"/>
    </row>
    <row r="172" spans="2:13" ht="15.5" hidden="1" x14ac:dyDescent="0.3">
      <c r="B172" s="345"/>
      <c r="C172" s="345"/>
      <c r="D172" s="345"/>
      <c r="E172" s="345"/>
      <c r="F172" s="345"/>
      <c r="G172" s="345"/>
      <c r="H172" s="345"/>
      <c r="I172" s="345"/>
      <c r="J172" s="345"/>
      <c r="K172" s="345"/>
      <c r="L172" s="345"/>
      <c r="M172" s="345"/>
    </row>
    <row r="173" spans="2:13" ht="15.5" hidden="1" x14ac:dyDescent="0.3">
      <c r="B173" s="345"/>
      <c r="C173" s="345"/>
      <c r="D173" s="345"/>
      <c r="E173" s="345"/>
      <c r="F173" s="345"/>
      <c r="G173" s="345"/>
      <c r="H173" s="345"/>
      <c r="I173" s="345"/>
      <c r="J173" s="345"/>
      <c r="K173" s="345"/>
      <c r="L173" s="345"/>
      <c r="M173" s="345"/>
    </row>
    <row r="174" spans="2:13" ht="15.5" hidden="1" x14ac:dyDescent="0.3">
      <c r="B174" s="345"/>
      <c r="C174" s="345"/>
      <c r="D174" s="345"/>
      <c r="E174" s="345"/>
      <c r="F174" s="345"/>
      <c r="G174" s="345"/>
      <c r="H174" s="345"/>
      <c r="I174" s="345"/>
      <c r="J174" s="345"/>
      <c r="K174" s="345"/>
      <c r="L174" s="345"/>
      <c r="M174" s="345"/>
    </row>
    <row r="175" spans="2:13" ht="15.5" hidden="1" x14ac:dyDescent="0.3">
      <c r="B175" s="345"/>
      <c r="C175" s="345"/>
      <c r="D175" s="345"/>
      <c r="E175" s="345"/>
      <c r="F175" s="345"/>
      <c r="G175" s="345"/>
      <c r="H175" s="345"/>
      <c r="I175" s="345"/>
      <c r="J175" s="345"/>
      <c r="K175" s="345"/>
      <c r="L175" s="345"/>
      <c r="M175" s="345"/>
    </row>
    <row r="176" spans="2:13" ht="15.5" hidden="1" x14ac:dyDescent="0.3">
      <c r="B176" s="345"/>
      <c r="C176" s="345"/>
      <c r="D176" s="345"/>
      <c r="E176" s="345"/>
      <c r="F176" s="345"/>
      <c r="G176" s="345"/>
      <c r="H176" s="345"/>
      <c r="I176" s="345"/>
      <c r="J176" s="345"/>
      <c r="K176" s="345"/>
      <c r="L176" s="345"/>
      <c r="M176" s="345"/>
    </row>
    <row r="177" spans="2:13" ht="15.5" hidden="1" x14ac:dyDescent="0.3">
      <c r="B177" s="345"/>
      <c r="C177" s="345"/>
      <c r="D177" s="345"/>
      <c r="E177" s="345"/>
      <c r="F177" s="345"/>
      <c r="G177" s="345"/>
      <c r="H177" s="345"/>
      <c r="I177" s="345"/>
      <c r="J177" s="345"/>
      <c r="K177" s="345"/>
      <c r="L177" s="345"/>
      <c r="M177" s="345"/>
    </row>
    <row r="178" spans="2:13" ht="15.5" hidden="1" x14ac:dyDescent="0.3">
      <c r="B178" s="345"/>
      <c r="C178" s="345"/>
      <c r="D178" s="345"/>
      <c r="E178" s="345"/>
      <c r="F178" s="345"/>
      <c r="G178" s="345"/>
      <c r="H178" s="345"/>
      <c r="I178" s="345"/>
      <c r="J178" s="345"/>
      <c r="K178" s="345"/>
      <c r="L178" s="345"/>
      <c r="M178" s="345"/>
    </row>
    <row r="179" spans="2:13" ht="15.5" hidden="1" x14ac:dyDescent="0.3">
      <c r="B179" s="345"/>
      <c r="C179" s="345"/>
      <c r="D179" s="345"/>
      <c r="E179" s="345"/>
      <c r="F179" s="345"/>
      <c r="G179" s="345"/>
      <c r="H179" s="345"/>
      <c r="I179" s="345"/>
      <c r="J179" s="345"/>
      <c r="K179" s="345"/>
      <c r="L179" s="345"/>
      <c r="M179" s="345"/>
    </row>
    <row r="180" spans="2:13" ht="15.5" hidden="1" x14ac:dyDescent="0.3">
      <c r="B180" s="345"/>
      <c r="C180" s="345"/>
      <c r="D180" s="345"/>
      <c r="E180" s="345"/>
      <c r="F180" s="345"/>
      <c r="G180" s="345"/>
      <c r="H180" s="345"/>
      <c r="I180" s="345"/>
      <c r="J180" s="345"/>
      <c r="K180" s="345"/>
      <c r="L180" s="345"/>
      <c r="M180" s="345"/>
    </row>
    <row r="181" spans="2:13" ht="15.5" hidden="1" x14ac:dyDescent="0.3">
      <c r="B181" s="345"/>
      <c r="C181" s="345"/>
      <c r="D181" s="345"/>
      <c r="E181" s="345"/>
      <c r="F181" s="345"/>
      <c r="G181" s="345"/>
      <c r="H181" s="345"/>
      <c r="I181" s="345"/>
      <c r="J181" s="345"/>
      <c r="K181" s="345"/>
      <c r="L181" s="345"/>
      <c r="M181" s="345"/>
    </row>
    <row r="182" spans="2:13" ht="15.5" hidden="1" x14ac:dyDescent="0.3">
      <c r="B182" s="345"/>
      <c r="C182" s="345"/>
      <c r="D182" s="345"/>
      <c r="E182" s="345"/>
      <c r="F182" s="345"/>
      <c r="G182" s="345"/>
      <c r="H182" s="345"/>
      <c r="I182" s="345"/>
      <c r="J182" s="345"/>
      <c r="K182" s="345"/>
      <c r="L182" s="345"/>
      <c r="M182" s="345"/>
    </row>
    <row r="183" spans="2:13" ht="15.5" hidden="1" x14ac:dyDescent="0.3">
      <c r="B183" s="345"/>
      <c r="C183" s="345"/>
      <c r="D183" s="345"/>
      <c r="E183" s="345"/>
      <c r="F183" s="345"/>
      <c r="G183" s="345"/>
      <c r="H183" s="345"/>
      <c r="I183" s="345"/>
      <c r="J183" s="345"/>
      <c r="K183" s="345"/>
      <c r="L183" s="345"/>
      <c r="M183" s="345"/>
    </row>
    <row r="184" spans="2:13" ht="15.5" hidden="1" x14ac:dyDescent="0.3">
      <c r="B184" s="345"/>
      <c r="C184" s="345"/>
      <c r="D184" s="345"/>
      <c r="E184" s="345"/>
      <c r="F184" s="345"/>
      <c r="G184" s="345"/>
      <c r="H184" s="345"/>
      <c r="I184" s="345"/>
      <c r="J184" s="345"/>
      <c r="K184" s="345"/>
      <c r="L184" s="345"/>
      <c r="M184" s="345"/>
    </row>
    <row r="185" spans="2:13" ht="15.5" hidden="1" x14ac:dyDescent="0.3">
      <c r="B185" s="345"/>
      <c r="C185" s="345"/>
      <c r="D185" s="345"/>
      <c r="E185" s="345"/>
      <c r="F185" s="345"/>
      <c r="G185" s="345"/>
      <c r="H185" s="345"/>
      <c r="I185" s="345"/>
      <c r="J185" s="345"/>
      <c r="K185" s="345"/>
      <c r="L185" s="345"/>
      <c r="M185" s="345"/>
    </row>
    <row r="186" spans="2:13" ht="15.5" hidden="1" x14ac:dyDescent="0.3">
      <c r="B186" s="345"/>
      <c r="C186" s="345"/>
      <c r="D186" s="345"/>
      <c r="E186" s="345"/>
      <c r="F186" s="345"/>
      <c r="G186" s="345"/>
      <c r="H186" s="345"/>
      <c r="I186" s="345"/>
      <c r="J186" s="345"/>
      <c r="K186" s="345"/>
      <c r="L186" s="345"/>
      <c r="M186" s="345"/>
    </row>
    <row r="187" spans="2:13" ht="15.5" hidden="1" x14ac:dyDescent="0.3">
      <c r="B187" s="345"/>
      <c r="C187" s="345"/>
      <c r="D187" s="345"/>
      <c r="E187" s="345"/>
      <c r="F187" s="345"/>
      <c r="G187" s="345"/>
      <c r="H187" s="345"/>
      <c r="I187" s="345"/>
      <c r="J187" s="345"/>
      <c r="K187" s="345"/>
      <c r="L187" s="345"/>
      <c r="M187" s="345"/>
    </row>
    <row r="188" spans="2:13" ht="15.5" hidden="1" x14ac:dyDescent="0.3">
      <c r="B188" s="345"/>
      <c r="C188" s="345"/>
      <c r="D188" s="345"/>
      <c r="E188" s="345"/>
      <c r="F188" s="345"/>
      <c r="G188" s="345"/>
      <c r="H188" s="345"/>
      <c r="I188" s="345"/>
      <c r="J188" s="345"/>
      <c r="K188" s="345"/>
      <c r="L188" s="345"/>
      <c r="M188" s="345"/>
    </row>
    <row r="189" spans="2:13" ht="15.5" hidden="1" x14ac:dyDescent="0.3">
      <c r="B189" s="345"/>
      <c r="C189" s="345"/>
      <c r="D189" s="345"/>
      <c r="E189" s="345"/>
      <c r="F189" s="345"/>
      <c r="G189" s="345"/>
      <c r="H189" s="345"/>
      <c r="I189" s="345"/>
      <c r="J189" s="345"/>
      <c r="K189" s="345"/>
      <c r="L189" s="345"/>
      <c r="M189" s="345"/>
    </row>
    <row r="190" spans="2:13" ht="15.5" hidden="1" x14ac:dyDescent="0.3">
      <c r="B190" s="345"/>
      <c r="C190" s="345"/>
      <c r="D190" s="345"/>
      <c r="E190" s="345"/>
      <c r="F190" s="345"/>
      <c r="G190" s="345"/>
      <c r="H190" s="345"/>
      <c r="I190" s="345"/>
      <c r="J190" s="345"/>
      <c r="K190" s="345"/>
      <c r="L190" s="345"/>
      <c r="M190" s="345"/>
    </row>
    <row r="191" spans="2:13" ht="15.5" hidden="1" x14ac:dyDescent="0.3">
      <c r="B191" s="345"/>
      <c r="C191" s="345"/>
      <c r="D191" s="345"/>
      <c r="E191" s="345"/>
      <c r="F191" s="345"/>
      <c r="G191" s="345"/>
      <c r="H191" s="345"/>
      <c r="I191" s="345"/>
      <c r="J191" s="345"/>
      <c r="K191" s="345"/>
      <c r="L191" s="345"/>
      <c r="M191" s="345"/>
    </row>
    <row r="192" spans="2:13" ht="15.5" hidden="1" x14ac:dyDescent="0.3">
      <c r="B192" s="345"/>
      <c r="C192" s="345"/>
      <c r="D192" s="345"/>
      <c r="E192" s="345"/>
      <c r="F192" s="345"/>
      <c r="G192" s="345"/>
      <c r="H192" s="345"/>
      <c r="I192" s="345"/>
      <c r="J192" s="345"/>
      <c r="K192" s="345"/>
      <c r="L192" s="345"/>
      <c r="M192" s="345"/>
    </row>
    <row r="193" spans="2:13" ht="15.5" hidden="1" x14ac:dyDescent="0.3">
      <c r="B193" s="345"/>
      <c r="C193" s="345"/>
      <c r="D193" s="345"/>
      <c r="E193" s="345"/>
      <c r="F193" s="345"/>
      <c r="G193" s="345"/>
      <c r="H193" s="345"/>
      <c r="I193" s="345"/>
      <c r="J193" s="345"/>
      <c r="K193" s="345"/>
      <c r="L193" s="345"/>
      <c r="M193" s="345"/>
    </row>
    <row r="194" spans="2:13" ht="15.5" hidden="1" x14ac:dyDescent="0.3">
      <c r="B194" s="345"/>
      <c r="C194" s="345"/>
      <c r="D194" s="345"/>
      <c r="E194" s="345"/>
      <c r="F194" s="345"/>
      <c r="G194" s="345"/>
      <c r="H194" s="345"/>
      <c r="I194" s="345"/>
      <c r="J194" s="345"/>
      <c r="K194" s="345"/>
      <c r="L194" s="345"/>
      <c r="M194" s="345"/>
    </row>
    <row r="195" spans="2:13" ht="15.5" hidden="1" x14ac:dyDescent="0.3">
      <c r="B195" s="345"/>
      <c r="C195" s="345"/>
      <c r="D195" s="345"/>
      <c r="E195" s="345"/>
      <c r="F195" s="345"/>
      <c r="G195" s="345"/>
      <c r="H195" s="345"/>
      <c r="I195" s="345"/>
      <c r="J195" s="345"/>
      <c r="K195" s="345"/>
      <c r="L195" s="345"/>
      <c r="M195" s="345"/>
    </row>
    <row r="196" spans="2:13" ht="15.5" hidden="1" x14ac:dyDescent="0.3">
      <c r="B196" s="345"/>
      <c r="C196" s="345"/>
      <c r="D196" s="345"/>
      <c r="E196" s="345"/>
      <c r="F196" s="345"/>
      <c r="G196" s="345"/>
      <c r="H196" s="345"/>
      <c r="I196" s="345"/>
      <c r="J196" s="345"/>
      <c r="K196" s="345"/>
      <c r="L196" s="345"/>
      <c r="M196" s="345"/>
    </row>
    <row r="197" spans="2:13" ht="15.5" hidden="1" x14ac:dyDescent="0.3">
      <c r="B197" s="345"/>
      <c r="C197" s="345"/>
      <c r="D197" s="345"/>
      <c r="E197" s="345"/>
      <c r="F197" s="345"/>
      <c r="G197" s="345"/>
      <c r="H197" s="345"/>
      <c r="I197" s="345"/>
      <c r="J197" s="345"/>
      <c r="K197" s="345"/>
      <c r="L197" s="345"/>
      <c r="M197" s="345"/>
    </row>
    <row r="198" spans="2:13" ht="15.5" hidden="1" x14ac:dyDescent="0.3">
      <c r="B198" s="345"/>
      <c r="C198" s="345"/>
      <c r="D198" s="345"/>
      <c r="E198" s="345"/>
      <c r="F198" s="345"/>
      <c r="G198" s="345"/>
      <c r="H198" s="345"/>
      <c r="I198" s="345"/>
      <c r="J198" s="345"/>
      <c r="K198" s="345"/>
      <c r="L198" s="345"/>
      <c r="M198" s="345"/>
    </row>
    <row r="199" spans="2:13" ht="15.5" hidden="1" x14ac:dyDescent="0.3">
      <c r="B199" s="345"/>
      <c r="C199" s="345"/>
      <c r="D199" s="345"/>
      <c r="E199" s="345"/>
      <c r="F199" s="345"/>
      <c r="G199" s="345"/>
      <c r="H199" s="345"/>
      <c r="I199" s="345"/>
      <c r="J199" s="345"/>
      <c r="K199" s="345"/>
      <c r="L199" s="345"/>
      <c r="M199" s="345"/>
    </row>
    <row r="200" spans="2:13" ht="15.5" hidden="1" x14ac:dyDescent="0.3">
      <c r="B200" s="345"/>
      <c r="C200" s="345"/>
      <c r="D200" s="345"/>
      <c r="E200" s="345"/>
      <c r="F200" s="345"/>
      <c r="G200" s="345"/>
      <c r="H200" s="345"/>
      <c r="I200" s="345"/>
      <c r="J200" s="345"/>
      <c r="K200" s="345"/>
      <c r="L200" s="345"/>
      <c r="M200" s="345"/>
    </row>
    <row r="201" spans="2:13" ht="15.5" hidden="1" x14ac:dyDescent="0.3">
      <c r="B201" s="345"/>
      <c r="C201" s="345"/>
      <c r="D201" s="345"/>
      <c r="E201" s="345"/>
      <c r="F201" s="345"/>
      <c r="G201" s="345"/>
      <c r="H201" s="345"/>
      <c r="I201" s="345"/>
      <c r="J201" s="345"/>
      <c r="K201" s="345"/>
      <c r="L201" s="345"/>
      <c r="M201" s="345"/>
    </row>
    <row r="202" spans="2:13" ht="15.5" hidden="1" x14ac:dyDescent="0.3">
      <c r="B202" s="345"/>
      <c r="C202" s="345"/>
      <c r="D202" s="345"/>
      <c r="E202" s="345"/>
      <c r="F202" s="345"/>
      <c r="G202" s="345"/>
      <c r="H202" s="345"/>
      <c r="I202" s="345"/>
      <c r="J202" s="345"/>
      <c r="K202" s="345"/>
      <c r="L202" s="345"/>
      <c r="M202" s="345"/>
    </row>
    <row r="203" spans="2:13" ht="15.5" hidden="1" x14ac:dyDescent="0.3">
      <c r="B203" s="345"/>
      <c r="C203" s="345"/>
      <c r="D203" s="345"/>
      <c r="E203" s="345"/>
      <c r="F203" s="345"/>
      <c r="G203" s="345"/>
      <c r="H203" s="345"/>
      <c r="I203" s="345"/>
      <c r="J203" s="345"/>
      <c r="K203" s="345"/>
      <c r="L203" s="345"/>
      <c r="M203" s="345"/>
    </row>
    <row r="204" spans="2:13" ht="15.5" hidden="1" x14ac:dyDescent="0.3">
      <c r="B204" s="345"/>
      <c r="C204" s="345"/>
      <c r="D204" s="345"/>
      <c r="E204" s="345"/>
      <c r="F204" s="345"/>
      <c r="G204" s="345"/>
      <c r="H204" s="345"/>
      <c r="I204" s="345"/>
      <c r="J204" s="345"/>
      <c r="K204" s="345"/>
      <c r="L204" s="345"/>
      <c r="M204" s="345"/>
    </row>
    <row r="205" spans="2:13" ht="15.5" hidden="1" x14ac:dyDescent="0.3">
      <c r="B205" s="345"/>
      <c r="C205" s="345"/>
      <c r="D205" s="345"/>
      <c r="E205" s="345"/>
      <c r="F205" s="345"/>
      <c r="G205" s="345"/>
      <c r="H205" s="345"/>
      <c r="I205" s="345"/>
      <c r="J205" s="345"/>
      <c r="K205" s="345"/>
      <c r="L205" s="345"/>
      <c r="M205" s="345"/>
    </row>
    <row r="206" spans="2:13" ht="15.5" hidden="1" x14ac:dyDescent="0.3">
      <c r="B206" s="345"/>
      <c r="C206" s="345"/>
      <c r="D206" s="345"/>
      <c r="E206" s="345"/>
      <c r="F206" s="345"/>
      <c r="G206" s="345"/>
      <c r="H206" s="345"/>
      <c r="I206" s="345"/>
      <c r="J206" s="345"/>
      <c r="K206" s="345"/>
      <c r="L206" s="345"/>
      <c r="M206" s="345"/>
    </row>
    <row r="207" spans="2:13" ht="15.5" hidden="1" x14ac:dyDescent="0.3">
      <c r="B207" s="345"/>
      <c r="C207" s="345"/>
      <c r="D207" s="345"/>
      <c r="E207" s="345"/>
      <c r="F207" s="345"/>
      <c r="G207" s="345"/>
      <c r="H207" s="345"/>
      <c r="I207" s="345"/>
      <c r="J207" s="345"/>
      <c r="K207" s="345"/>
      <c r="L207" s="345"/>
      <c r="M207" s="345"/>
    </row>
    <row r="208" spans="2:13" ht="15.5" hidden="1" x14ac:dyDescent="0.3">
      <c r="B208" s="345"/>
      <c r="C208" s="345"/>
      <c r="D208" s="345"/>
      <c r="E208" s="345"/>
      <c r="F208" s="345"/>
      <c r="G208" s="345"/>
      <c r="H208" s="345"/>
      <c r="I208" s="345"/>
      <c r="J208" s="345"/>
      <c r="K208" s="345"/>
      <c r="L208" s="345"/>
      <c r="M208" s="345"/>
    </row>
    <row r="209" spans="2:13" ht="15.5" hidden="1" x14ac:dyDescent="0.3">
      <c r="B209" s="345"/>
      <c r="C209" s="345"/>
      <c r="D209" s="345"/>
      <c r="E209" s="345"/>
      <c r="F209" s="345"/>
      <c r="G209" s="345"/>
      <c r="H209" s="345"/>
      <c r="I209" s="345"/>
      <c r="J209" s="345"/>
      <c r="K209" s="345"/>
      <c r="L209" s="345"/>
      <c r="M209" s="345"/>
    </row>
    <row r="210" spans="2:13" ht="15.5" hidden="1" x14ac:dyDescent="0.3">
      <c r="B210" s="345"/>
      <c r="C210" s="345"/>
      <c r="D210" s="345"/>
      <c r="E210" s="345"/>
      <c r="F210" s="345"/>
      <c r="G210" s="345"/>
      <c r="H210" s="345"/>
      <c r="I210" s="345"/>
      <c r="J210" s="345"/>
      <c r="K210" s="345"/>
      <c r="L210" s="345"/>
      <c r="M210" s="345"/>
    </row>
    <row r="211" spans="2:13" ht="15.5" hidden="1" x14ac:dyDescent="0.3">
      <c r="B211" s="345"/>
      <c r="C211" s="345"/>
      <c r="D211" s="345"/>
      <c r="E211" s="345"/>
      <c r="F211" s="345"/>
      <c r="G211" s="345"/>
      <c r="H211" s="345"/>
      <c r="I211" s="345"/>
      <c r="J211" s="345"/>
      <c r="K211" s="345"/>
      <c r="L211" s="345"/>
      <c r="M211" s="345"/>
    </row>
    <row r="212" spans="2:13" ht="15.5" hidden="1" x14ac:dyDescent="0.3">
      <c r="B212" s="345"/>
      <c r="C212" s="345"/>
      <c r="D212" s="345"/>
      <c r="E212" s="345"/>
      <c r="F212" s="345"/>
      <c r="G212" s="345"/>
      <c r="H212" s="345"/>
      <c r="I212" s="345"/>
      <c r="J212" s="345"/>
      <c r="K212" s="345"/>
      <c r="L212" s="345"/>
      <c r="M212" s="345"/>
    </row>
    <row r="213" spans="2:13" ht="15.5" hidden="1" x14ac:dyDescent="0.3">
      <c r="B213" s="345"/>
      <c r="C213" s="345"/>
      <c r="D213" s="345"/>
      <c r="E213" s="345"/>
      <c r="F213" s="345"/>
      <c r="G213" s="345"/>
      <c r="H213" s="345"/>
      <c r="I213" s="345"/>
      <c r="J213" s="345"/>
      <c r="K213" s="345"/>
      <c r="L213" s="345"/>
      <c r="M213" s="345"/>
    </row>
    <row r="214" spans="2:13" ht="15.5" hidden="1" x14ac:dyDescent="0.3">
      <c r="B214" s="345"/>
      <c r="C214" s="345"/>
      <c r="D214" s="345"/>
      <c r="E214" s="345"/>
      <c r="F214" s="345"/>
      <c r="G214" s="345"/>
      <c r="H214" s="345"/>
      <c r="I214" s="345"/>
      <c r="J214" s="345"/>
      <c r="K214" s="345"/>
      <c r="L214" s="345"/>
      <c r="M214" s="345"/>
    </row>
    <row r="215" spans="2:13" ht="15.5" hidden="1" x14ac:dyDescent="0.3">
      <c r="B215" s="345"/>
      <c r="C215" s="345"/>
      <c r="D215" s="345"/>
      <c r="E215" s="345"/>
      <c r="F215" s="345"/>
      <c r="G215" s="345"/>
      <c r="H215" s="345"/>
      <c r="I215" s="345"/>
      <c r="J215" s="345"/>
      <c r="K215" s="345"/>
      <c r="L215" s="345"/>
      <c r="M215" s="345"/>
    </row>
    <row r="216" spans="2:13" ht="15.5" hidden="1" x14ac:dyDescent="0.3">
      <c r="B216" s="345"/>
      <c r="C216" s="345"/>
      <c r="D216" s="345"/>
      <c r="E216" s="345"/>
      <c r="F216" s="345"/>
      <c r="G216" s="345"/>
      <c r="H216" s="345"/>
      <c r="I216" s="345"/>
      <c r="J216" s="345"/>
      <c r="K216" s="345"/>
      <c r="L216" s="345"/>
      <c r="M216" s="345"/>
    </row>
    <row r="217" spans="2:13" ht="15.5" hidden="1" x14ac:dyDescent="0.3">
      <c r="B217" s="345"/>
      <c r="C217" s="345"/>
      <c r="D217" s="345"/>
      <c r="E217" s="345"/>
      <c r="F217" s="345"/>
      <c r="G217" s="345"/>
      <c r="H217" s="345"/>
      <c r="I217" s="345"/>
      <c r="J217" s="345"/>
      <c r="K217" s="345"/>
      <c r="L217" s="345"/>
      <c r="M217" s="345"/>
    </row>
    <row r="218" spans="2:13" ht="15.5" hidden="1" x14ac:dyDescent="0.3">
      <c r="B218" s="345"/>
      <c r="C218" s="345"/>
      <c r="D218" s="345"/>
      <c r="E218" s="345"/>
      <c r="F218" s="345"/>
      <c r="G218" s="345"/>
      <c r="H218" s="345"/>
      <c r="I218" s="345"/>
      <c r="J218" s="345"/>
      <c r="K218" s="345"/>
      <c r="L218" s="345"/>
      <c r="M218" s="345"/>
    </row>
    <row r="219" spans="2:13" ht="15.5" hidden="1" x14ac:dyDescent="0.3">
      <c r="B219" s="345"/>
      <c r="C219" s="345"/>
      <c r="D219" s="345"/>
      <c r="E219" s="345"/>
      <c r="F219" s="345"/>
      <c r="G219" s="345"/>
      <c r="H219" s="345"/>
      <c r="I219" s="345"/>
      <c r="J219" s="345"/>
      <c r="K219" s="345"/>
      <c r="L219" s="345"/>
      <c r="M219" s="345"/>
    </row>
    <row r="220" spans="2:13" ht="15.5" hidden="1" x14ac:dyDescent="0.3">
      <c r="B220" s="345"/>
      <c r="C220" s="345"/>
      <c r="D220" s="345"/>
      <c r="E220" s="345"/>
      <c r="F220" s="345"/>
      <c r="G220" s="345"/>
      <c r="H220" s="345"/>
      <c r="I220" s="345"/>
      <c r="J220" s="345"/>
      <c r="K220" s="345"/>
      <c r="L220" s="345"/>
      <c r="M220" s="345"/>
    </row>
    <row r="221" spans="2:13" ht="15.5" hidden="1" x14ac:dyDescent="0.3">
      <c r="B221" s="345"/>
      <c r="C221" s="345"/>
      <c r="D221" s="345"/>
      <c r="E221" s="345"/>
      <c r="F221" s="345"/>
      <c r="G221" s="345"/>
      <c r="H221" s="345"/>
      <c r="I221" s="345"/>
      <c r="J221" s="345"/>
      <c r="K221" s="345"/>
      <c r="L221" s="345"/>
      <c r="M221" s="345"/>
    </row>
    <row r="222" spans="2:13" ht="15.5" hidden="1" x14ac:dyDescent="0.3">
      <c r="B222" s="345"/>
      <c r="C222" s="345"/>
      <c r="D222" s="345"/>
      <c r="E222" s="345"/>
      <c r="F222" s="345"/>
      <c r="G222" s="345"/>
      <c r="H222" s="345"/>
      <c r="I222" s="345"/>
      <c r="J222" s="345"/>
      <c r="K222" s="345"/>
      <c r="L222" s="345"/>
      <c r="M222" s="345"/>
    </row>
    <row r="223" spans="2:13" ht="15.5" hidden="1" x14ac:dyDescent="0.3">
      <c r="B223" s="345"/>
      <c r="C223" s="345"/>
      <c r="D223" s="345"/>
      <c r="E223" s="345"/>
      <c r="F223" s="345"/>
      <c r="G223" s="345"/>
      <c r="H223" s="345"/>
      <c r="I223" s="345"/>
      <c r="J223" s="345"/>
      <c r="K223" s="345"/>
      <c r="L223" s="345"/>
      <c r="M223" s="345"/>
    </row>
    <row r="224" spans="2:13" ht="15.5" hidden="1" x14ac:dyDescent="0.3">
      <c r="B224" s="345"/>
      <c r="C224" s="345"/>
      <c r="D224" s="345"/>
      <c r="E224" s="345"/>
      <c r="F224" s="345"/>
      <c r="G224" s="345"/>
      <c r="H224" s="345"/>
      <c r="I224" s="345"/>
      <c r="J224" s="345"/>
      <c r="K224" s="345"/>
      <c r="L224" s="345"/>
      <c r="M224" s="345"/>
    </row>
    <row r="225" spans="2:13" ht="15.5" hidden="1" x14ac:dyDescent="0.3">
      <c r="B225" s="345"/>
      <c r="C225" s="345"/>
      <c r="D225" s="345"/>
      <c r="E225" s="345"/>
      <c r="F225" s="345"/>
      <c r="G225" s="345"/>
      <c r="H225" s="345"/>
      <c r="I225" s="345"/>
      <c r="J225" s="345"/>
      <c r="K225" s="345"/>
      <c r="L225" s="345"/>
      <c r="M225" s="345"/>
    </row>
    <row r="226" spans="2:13" ht="15.5" hidden="1" x14ac:dyDescent="0.3">
      <c r="B226" s="345"/>
      <c r="C226" s="345"/>
      <c r="D226" s="345"/>
      <c r="E226" s="345"/>
      <c r="F226" s="345"/>
      <c r="G226" s="345"/>
      <c r="H226" s="345"/>
      <c r="I226" s="345"/>
      <c r="J226" s="345"/>
      <c r="K226" s="345"/>
      <c r="L226" s="345"/>
      <c r="M226" s="345"/>
    </row>
    <row r="227" spans="2:13" ht="15.5" hidden="1" x14ac:dyDescent="0.3">
      <c r="B227" s="345"/>
      <c r="C227" s="345"/>
      <c r="D227" s="345"/>
      <c r="E227" s="345"/>
      <c r="F227" s="345"/>
      <c r="G227" s="345"/>
      <c r="H227" s="345"/>
      <c r="I227" s="345"/>
      <c r="J227" s="345"/>
      <c r="K227" s="345"/>
      <c r="L227" s="345"/>
      <c r="M227" s="345"/>
    </row>
    <row r="228" spans="2:13" ht="15.5" hidden="1" x14ac:dyDescent="0.3">
      <c r="B228" s="345"/>
      <c r="C228" s="345"/>
      <c r="D228" s="345"/>
      <c r="E228" s="345"/>
      <c r="F228" s="345"/>
      <c r="G228" s="345"/>
      <c r="H228" s="345"/>
      <c r="I228" s="345"/>
      <c r="J228" s="345"/>
      <c r="K228" s="345"/>
      <c r="L228" s="345"/>
      <c r="M228" s="345"/>
    </row>
    <row r="229" spans="2:13" ht="15.5" hidden="1" x14ac:dyDescent="0.3">
      <c r="B229" s="345"/>
      <c r="C229" s="345"/>
      <c r="D229" s="345"/>
      <c r="E229" s="345"/>
      <c r="F229" s="345"/>
      <c r="G229" s="345"/>
      <c r="H229" s="345"/>
      <c r="I229" s="345"/>
      <c r="J229" s="345"/>
      <c r="K229" s="345"/>
      <c r="L229" s="345"/>
      <c r="M229" s="345"/>
    </row>
    <row r="230" spans="2:13" ht="15.5" hidden="1" x14ac:dyDescent="0.3">
      <c r="B230" s="345"/>
      <c r="C230" s="345"/>
      <c r="D230" s="345"/>
      <c r="E230" s="345"/>
      <c r="F230" s="345"/>
      <c r="G230" s="345"/>
      <c r="H230" s="345"/>
      <c r="I230" s="345"/>
      <c r="J230" s="345"/>
      <c r="K230" s="345"/>
      <c r="L230" s="345"/>
      <c r="M230" s="345"/>
    </row>
    <row r="231" spans="2:13" ht="15.5" hidden="1" x14ac:dyDescent="0.3">
      <c r="B231" s="345"/>
      <c r="C231" s="345"/>
      <c r="D231" s="345"/>
      <c r="E231" s="345"/>
      <c r="F231" s="345"/>
      <c r="G231" s="345"/>
      <c r="H231" s="345"/>
      <c r="I231" s="345"/>
      <c r="J231" s="345"/>
      <c r="K231" s="345"/>
      <c r="L231" s="345"/>
      <c r="M231" s="345"/>
    </row>
    <row r="232" spans="2:13" ht="15.5" hidden="1" x14ac:dyDescent="0.3">
      <c r="B232" s="345"/>
      <c r="C232" s="345"/>
      <c r="D232" s="345"/>
      <c r="E232" s="345"/>
      <c r="F232" s="345"/>
      <c r="G232" s="345"/>
      <c r="H232" s="345"/>
      <c r="I232" s="345"/>
      <c r="J232" s="345"/>
      <c r="K232" s="345"/>
      <c r="L232" s="345"/>
      <c r="M232" s="345"/>
    </row>
    <row r="233" spans="2:13" ht="15.5" hidden="1" x14ac:dyDescent="0.3">
      <c r="B233" s="345"/>
      <c r="C233" s="345"/>
      <c r="D233" s="345"/>
      <c r="E233" s="345"/>
      <c r="F233" s="345"/>
      <c r="G233" s="345"/>
      <c r="H233" s="345"/>
      <c r="I233" s="345"/>
      <c r="J233" s="345"/>
      <c r="K233" s="345"/>
      <c r="L233" s="345"/>
      <c r="M233" s="345"/>
    </row>
    <row r="234" spans="2:13" ht="15.5" hidden="1" x14ac:dyDescent="0.3">
      <c r="B234" s="345"/>
      <c r="C234" s="345"/>
      <c r="D234" s="345"/>
      <c r="E234" s="345"/>
      <c r="F234" s="345"/>
      <c r="G234" s="345"/>
      <c r="H234" s="345"/>
      <c r="I234" s="345"/>
      <c r="J234" s="345"/>
      <c r="K234" s="345"/>
      <c r="L234" s="345"/>
      <c r="M234" s="345"/>
    </row>
    <row r="235" spans="2:13" ht="15.5" hidden="1" x14ac:dyDescent="0.3">
      <c r="B235" s="345"/>
      <c r="C235" s="345"/>
      <c r="D235" s="345"/>
      <c r="E235" s="345"/>
      <c r="F235" s="345"/>
      <c r="G235" s="345"/>
      <c r="H235" s="345"/>
      <c r="I235" s="345"/>
      <c r="J235" s="345"/>
      <c r="K235" s="345"/>
      <c r="L235" s="345"/>
      <c r="M235" s="345"/>
    </row>
    <row r="236" spans="2:13" ht="15.5" hidden="1" x14ac:dyDescent="0.3">
      <c r="B236" s="345"/>
      <c r="C236" s="345"/>
      <c r="D236" s="345"/>
      <c r="E236" s="345"/>
      <c r="F236" s="345"/>
      <c r="G236" s="345"/>
      <c r="H236" s="345"/>
      <c r="I236" s="345"/>
      <c r="J236" s="345"/>
      <c r="K236" s="345"/>
      <c r="L236" s="345"/>
      <c r="M236" s="345"/>
    </row>
    <row r="237" spans="2:13" ht="15.5" hidden="1" x14ac:dyDescent="0.3">
      <c r="B237" s="345"/>
      <c r="C237" s="345"/>
      <c r="D237" s="345"/>
      <c r="E237" s="345"/>
      <c r="F237" s="345"/>
      <c r="G237" s="345"/>
      <c r="H237" s="345"/>
      <c r="I237" s="345"/>
      <c r="J237" s="345"/>
      <c r="K237" s="345"/>
      <c r="L237" s="345"/>
      <c r="M237" s="345"/>
    </row>
    <row r="238" spans="2:13" ht="15.5" hidden="1" x14ac:dyDescent="0.3">
      <c r="B238" s="345"/>
      <c r="C238" s="345"/>
      <c r="D238" s="345"/>
      <c r="E238" s="345"/>
      <c r="F238" s="345"/>
      <c r="G238" s="345"/>
      <c r="H238" s="345"/>
      <c r="I238" s="345"/>
      <c r="J238" s="345"/>
      <c r="K238" s="345"/>
      <c r="L238" s="345"/>
      <c r="M238" s="345"/>
    </row>
    <row r="239" spans="2:13" ht="15.5" hidden="1" x14ac:dyDescent="0.3">
      <c r="B239" s="345"/>
      <c r="C239" s="345"/>
      <c r="D239" s="345"/>
      <c r="E239" s="345"/>
      <c r="F239" s="345"/>
      <c r="G239" s="345"/>
      <c r="H239" s="345"/>
      <c r="I239" s="345"/>
      <c r="J239" s="345"/>
      <c r="K239" s="345"/>
      <c r="L239" s="345"/>
      <c r="M239" s="345"/>
    </row>
    <row r="240" spans="2:13" ht="15.5" hidden="1" x14ac:dyDescent="0.3">
      <c r="B240" s="345"/>
      <c r="C240" s="345"/>
      <c r="D240" s="345"/>
      <c r="E240" s="345"/>
      <c r="F240" s="345"/>
      <c r="G240" s="345"/>
      <c r="H240" s="345"/>
      <c r="I240" s="345"/>
      <c r="J240" s="345"/>
      <c r="K240" s="345"/>
      <c r="L240" s="345"/>
      <c r="M240" s="345"/>
    </row>
    <row r="241" spans="2:13" ht="15.5" hidden="1" x14ac:dyDescent="0.3">
      <c r="B241" s="345"/>
      <c r="C241" s="345"/>
      <c r="D241" s="345"/>
      <c r="E241" s="345"/>
      <c r="F241" s="345"/>
      <c r="G241" s="345"/>
      <c r="H241" s="345"/>
      <c r="I241" s="345"/>
      <c r="J241" s="345"/>
      <c r="K241" s="345"/>
      <c r="L241" s="345"/>
      <c r="M241" s="345"/>
    </row>
    <row r="242" spans="2:13" ht="15.5" hidden="1" x14ac:dyDescent="0.3">
      <c r="B242" s="345"/>
      <c r="C242" s="345"/>
      <c r="D242" s="345"/>
      <c r="E242" s="345"/>
      <c r="F242" s="345"/>
      <c r="G242" s="345"/>
      <c r="H242" s="345"/>
      <c r="I242" s="345"/>
      <c r="J242" s="345"/>
      <c r="K242" s="345"/>
      <c r="L242" s="345"/>
      <c r="M242" s="345"/>
    </row>
    <row r="243" spans="2:13" ht="15.5" hidden="1" x14ac:dyDescent="0.3">
      <c r="B243" s="345"/>
      <c r="C243" s="345"/>
      <c r="D243" s="345"/>
      <c r="E243" s="345"/>
      <c r="F243" s="345"/>
      <c r="G243" s="345"/>
      <c r="H243" s="345"/>
      <c r="I243" s="345"/>
      <c r="J243" s="345"/>
      <c r="K243" s="345"/>
      <c r="L243" s="345"/>
      <c r="M243" s="345"/>
    </row>
    <row r="244" spans="2:13" ht="15.5" hidden="1" x14ac:dyDescent="0.3">
      <c r="B244" s="345"/>
      <c r="C244" s="345"/>
      <c r="D244" s="345"/>
      <c r="E244" s="345"/>
      <c r="F244" s="345"/>
      <c r="G244" s="345"/>
      <c r="H244" s="345"/>
      <c r="I244" s="345"/>
      <c r="J244" s="345"/>
      <c r="K244" s="345"/>
      <c r="L244" s="345"/>
      <c r="M244" s="345"/>
    </row>
    <row r="245" spans="2:13" ht="15.5" hidden="1" x14ac:dyDescent="0.3">
      <c r="B245" s="345"/>
      <c r="C245" s="345"/>
      <c r="D245" s="345"/>
      <c r="E245" s="345"/>
      <c r="F245" s="345"/>
      <c r="G245" s="345"/>
      <c r="H245" s="345"/>
      <c r="I245" s="345"/>
      <c r="J245" s="345"/>
      <c r="K245" s="345"/>
      <c r="L245" s="345"/>
      <c r="M245" s="345"/>
    </row>
    <row r="246" spans="2:13" ht="15.5" hidden="1" x14ac:dyDescent="0.3">
      <c r="B246" s="345"/>
      <c r="C246" s="345"/>
      <c r="D246" s="345"/>
      <c r="E246" s="345"/>
      <c r="F246" s="345"/>
      <c r="G246" s="345"/>
      <c r="H246" s="345"/>
      <c r="I246" s="345"/>
      <c r="J246" s="345"/>
      <c r="K246" s="345"/>
      <c r="L246" s="345"/>
      <c r="M246" s="345"/>
    </row>
    <row r="247" spans="2:13" ht="15.5" hidden="1" x14ac:dyDescent="0.3">
      <c r="B247" s="345"/>
      <c r="C247" s="345"/>
      <c r="D247" s="345"/>
      <c r="E247" s="345"/>
      <c r="F247" s="345"/>
      <c r="G247" s="345"/>
      <c r="H247" s="345"/>
      <c r="I247" s="345"/>
      <c r="J247" s="345"/>
      <c r="K247" s="345"/>
      <c r="L247" s="345"/>
      <c r="M247" s="345"/>
    </row>
    <row r="248" spans="2:13" ht="15.5" hidden="1" x14ac:dyDescent="0.3">
      <c r="B248" s="345"/>
      <c r="C248" s="345"/>
      <c r="D248" s="345"/>
      <c r="E248" s="345"/>
      <c r="F248" s="345"/>
      <c r="G248" s="345"/>
      <c r="H248" s="345"/>
      <c r="I248" s="345"/>
      <c r="J248" s="345"/>
      <c r="K248" s="345"/>
      <c r="L248" s="345"/>
      <c r="M248" s="345"/>
    </row>
    <row r="249" spans="2:13" ht="15.5" hidden="1" x14ac:dyDescent="0.3">
      <c r="B249" s="345"/>
      <c r="C249" s="345"/>
      <c r="D249" s="345"/>
      <c r="E249" s="345"/>
      <c r="F249" s="345"/>
      <c r="G249" s="345"/>
      <c r="H249" s="345"/>
      <c r="I249" s="345"/>
      <c r="J249" s="345"/>
      <c r="K249" s="345"/>
      <c r="L249" s="345"/>
      <c r="M249" s="345"/>
    </row>
    <row r="250" spans="2:13" ht="15.5" hidden="1" x14ac:dyDescent="0.3">
      <c r="B250" s="345"/>
      <c r="C250" s="345"/>
      <c r="D250" s="345"/>
      <c r="E250" s="345"/>
      <c r="F250" s="345"/>
      <c r="G250" s="345"/>
      <c r="H250" s="345"/>
      <c r="I250" s="345"/>
      <c r="J250" s="345"/>
      <c r="K250" s="345"/>
      <c r="L250" s="345"/>
      <c r="M250" s="345"/>
    </row>
    <row r="251" spans="2:13" ht="15.5" hidden="1" x14ac:dyDescent="0.3">
      <c r="B251" s="345"/>
      <c r="C251" s="345"/>
      <c r="D251" s="345"/>
      <c r="E251" s="345"/>
      <c r="F251" s="345"/>
      <c r="G251" s="345"/>
      <c r="H251" s="345"/>
      <c r="I251" s="345"/>
      <c r="J251" s="345"/>
      <c r="K251" s="345"/>
      <c r="L251" s="345"/>
      <c r="M251" s="345"/>
    </row>
    <row r="252" spans="2:13" ht="15.5" hidden="1" x14ac:dyDescent="0.3">
      <c r="B252" s="345"/>
      <c r="C252" s="345"/>
      <c r="D252" s="345"/>
      <c r="E252" s="345"/>
      <c r="F252" s="345"/>
      <c r="G252" s="345"/>
      <c r="H252" s="345"/>
      <c r="I252" s="345"/>
      <c r="J252" s="345"/>
      <c r="K252" s="345"/>
      <c r="L252" s="345"/>
      <c r="M252" s="345"/>
    </row>
    <row r="253" spans="2:13" ht="15.5" hidden="1" x14ac:dyDescent="0.3">
      <c r="B253" s="345"/>
      <c r="C253" s="345"/>
      <c r="D253" s="345"/>
      <c r="E253" s="345"/>
      <c r="F253" s="345"/>
      <c r="G253" s="345"/>
      <c r="H253" s="345"/>
      <c r="I253" s="345"/>
      <c r="J253" s="345"/>
      <c r="K253" s="345"/>
      <c r="L253" s="345"/>
      <c r="M253" s="345"/>
    </row>
    <row r="254" spans="2:13" ht="15.5" hidden="1" x14ac:dyDescent="0.3">
      <c r="B254" s="345"/>
      <c r="C254" s="345"/>
      <c r="D254" s="345"/>
      <c r="E254" s="345"/>
      <c r="F254" s="345"/>
      <c r="G254" s="345"/>
      <c r="H254" s="345"/>
      <c r="I254" s="345"/>
      <c r="J254" s="345"/>
      <c r="K254" s="345"/>
      <c r="L254" s="345"/>
      <c r="M254" s="345"/>
    </row>
    <row r="255" spans="2:13" ht="15.5" hidden="1" x14ac:dyDescent="0.3">
      <c r="B255" s="345"/>
      <c r="C255" s="345"/>
      <c r="D255" s="345"/>
      <c r="E255" s="345"/>
      <c r="F255" s="345"/>
      <c r="G255" s="345"/>
      <c r="H255" s="345"/>
      <c r="I255" s="345"/>
      <c r="J255" s="345"/>
      <c r="K255" s="345"/>
      <c r="L255" s="345"/>
      <c r="M255" s="345"/>
    </row>
    <row r="256" spans="2:13" ht="15.5" hidden="1" x14ac:dyDescent="0.3">
      <c r="B256" s="345"/>
      <c r="C256" s="345"/>
      <c r="D256" s="345"/>
      <c r="E256" s="345"/>
      <c r="F256" s="345"/>
      <c r="G256" s="345"/>
      <c r="H256" s="345"/>
      <c r="I256" s="345"/>
      <c r="J256" s="345"/>
      <c r="K256" s="345"/>
      <c r="L256" s="345"/>
      <c r="M256" s="345"/>
    </row>
    <row r="257" spans="2:13" ht="15.5" hidden="1" x14ac:dyDescent="0.3">
      <c r="B257" s="345"/>
      <c r="C257" s="345"/>
      <c r="D257" s="345"/>
      <c r="E257" s="345"/>
      <c r="F257" s="345"/>
      <c r="G257" s="345"/>
      <c r="H257" s="345"/>
      <c r="I257" s="345"/>
      <c r="J257" s="345"/>
      <c r="K257" s="345"/>
      <c r="L257" s="345"/>
      <c r="M257" s="345"/>
    </row>
    <row r="258" spans="2:13" ht="15.5" hidden="1" x14ac:dyDescent="0.3">
      <c r="B258" s="345"/>
      <c r="C258" s="345"/>
      <c r="D258" s="345"/>
      <c r="E258" s="345"/>
      <c r="F258" s="345"/>
      <c r="G258" s="345"/>
      <c r="H258" s="345"/>
      <c r="I258" s="345"/>
      <c r="J258" s="345"/>
      <c r="K258" s="345"/>
      <c r="L258" s="345"/>
      <c r="M258" s="345"/>
    </row>
    <row r="259" spans="2:13" ht="15.5" hidden="1" x14ac:dyDescent="0.3">
      <c r="B259" s="345"/>
      <c r="C259" s="345"/>
      <c r="D259" s="345"/>
      <c r="E259" s="345"/>
      <c r="F259" s="345"/>
      <c r="G259" s="345"/>
      <c r="H259" s="345"/>
      <c r="I259" s="345"/>
      <c r="J259" s="345"/>
      <c r="K259" s="345"/>
      <c r="L259" s="345"/>
      <c r="M259" s="345"/>
    </row>
    <row r="260" spans="2:13" ht="15.5" hidden="1" x14ac:dyDescent="0.3">
      <c r="B260" s="345"/>
      <c r="C260" s="345"/>
      <c r="D260" s="345"/>
      <c r="E260" s="345"/>
      <c r="F260" s="345"/>
      <c r="G260" s="345"/>
      <c r="H260" s="345"/>
      <c r="I260" s="345"/>
      <c r="J260" s="345"/>
      <c r="K260" s="345"/>
      <c r="L260" s="345"/>
      <c r="M260" s="345"/>
    </row>
    <row r="261" spans="2:13" ht="15.5" hidden="1" x14ac:dyDescent="0.3">
      <c r="B261" s="345"/>
      <c r="C261" s="345"/>
      <c r="D261" s="345"/>
      <c r="E261" s="345"/>
      <c r="F261" s="345"/>
      <c r="G261" s="345"/>
      <c r="H261" s="345"/>
      <c r="I261" s="345"/>
      <c r="J261" s="345"/>
      <c r="K261" s="345"/>
      <c r="L261" s="345"/>
      <c r="M261" s="345"/>
    </row>
    <row r="262" spans="2:13" ht="15.5" hidden="1" x14ac:dyDescent="0.3">
      <c r="B262" s="345"/>
      <c r="C262" s="345"/>
      <c r="D262" s="345"/>
      <c r="E262" s="345"/>
      <c r="F262" s="345"/>
      <c r="G262" s="345"/>
      <c r="H262" s="345"/>
      <c r="I262" s="345"/>
      <c r="J262" s="345"/>
      <c r="K262" s="345"/>
      <c r="L262" s="345"/>
      <c r="M262" s="345"/>
    </row>
    <row r="263" spans="2:13" ht="15.5" hidden="1" x14ac:dyDescent="0.3">
      <c r="B263" s="345"/>
      <c r="C263" s="345"/>
      <c r="D263" s="345"/>
      <c r="E263" s="345"/>
      <c r="F263" s="345"/>
      <c r="G263" s="345"/>
      <c r="H263" s="345"/>
      <c r="I263" s="345"/>
      <c r="J263" s="345"/>
      <c r="K263" s="345"/>
      <c r="L263" s="345"/>
      <c r="M263" s="345"/>
    </row>
    <row r="264" spans="2:13" ht="15.5" hidden="1" x14ac:dyDescent="0.3">
      <c r="B264" s="345"/>
      <c r="C264" s="345"/>
      <c r="D264" s="345"/>
      <c r="E264" s="345"/>
      <c r="F264" s="345"/>
      <c r="G264" s="345"/>
      <c r="H264" s="345"/>
      <c r="I264" s="345"/>
      <c r="J264" s="345"/>
      <c r="K264" s="345"/>
      <c r="L264" s="345"/>
      <c r="M264" s="345"/>
    </row>
    <row r="265" spans="2:13" ht="15.5" hidden="1" x14ac:dyDescent="0.3">
      <c r="B265" s="345"/>
      <c r="C265" s="345"/>
      <c r="D265" s="345"/>
      <c r="E265" s="345"/>
      <c r="F265" s="345"/>
      <c r="G265" s="345"/>
      <c r="H265" s="345"/>
      <c r="I265" s="345"/>
      <c r="J265" s="345"/>
      <c r="K265" s="345"/>
      <c r="L265" s="345"/>
      <c r="M265" s="345"/>
    </row>
    <row r="266" spans="2:13" ht="15.5" hidden="1" x14ac:dyDescent="0.3">
      <c r="B266" s="345"/>
      <c r="C266" s="345"/>
      <c r="D266" s="345"/>
      <c r="E266" s="345"/>
      <c r="F266" s="345"/>
      <c r="G266" s="345"/>
      <c r="H266" s="345"/>
      <c r="I266" s="345"/>
      <c r="J266" s="345"/>
      <c r="K266" s="345"/>
      <c r="L266" s="345"/>
      <c r="M266" s="345"/>
    </row>
    <row r="267" spans="2:13" ht="15.5" hidden="1" x14ac:dyDescent="0.3">
      <c r="B267" s="345"/>
      <c r="C267" s="345"/>
      <c r="D267" s="345"/>
      <c r="E267" s="345"/>
      <c r="F267" s="345"/>
      <c r="G267" s="345"/>
      <c r="H267" s="345"/>
      <c r="I267" s="345"/>
      <c r="J267" s="345"/>
      <c r="K267" s="345"/>
      <c r="L267" s="345"/>
      <c r="M267" s="345"/>
    </row>
    <row r="268" spans="2:13" ht="15.5" hidden="1" x14ac:dyDescent="0.3">
      <c r="B268" s="345"/>
      <c r="C268" s="345"/>
      <c r="D268" s="345"/>
      <c r="E268" s="345"/>
      <c r="F268" s="345"/>
      <c r="G268" s="345"/>
      <c r="H268" s="345"/>
      <c r="I268" s="345"/>
      <c r="J268" s="345"/>
      <c r="K268" s="345"/>
      <c r="L268" s="345"/>
      <c r="M268" s="345"/>
    </row>
    <row r="269" spans="2:13" ht="15.5" hidden="1" x14ac:dyDescent="0.3">
      <c r="B269" s="345"/>
      <c r="C269" s="345"/>
      <c r="D269" s="345"/>
      <c r="E269" s="345"/>
      <c r="F269" s="345"/>
      <c r="G269" s="345"/>
      <c r="H269" s="345"/>
      <c r="I269" s="345"/>
      <c r="J269" s="345"/>
      <c r="K269" s="345"/>
      <c r="L269" s="345"/>
      <c r="M269" s="345"/>
    </row>
    <row r="270" spans="2:13" ht="15.5" hidden="1" x14ac:dyDescent="0.3">
      <c r="B270" s="345"/>
      <c r="C270" s="345"/>
      <c r="D270" s="345"/>
      <c r="E270" s="345"/>
      <c r="F270" s="345"/>
      <c r="G270" s="345"/>
      <c r="H270" s="345"/>
      <c r="I270" s="345"/>
      <c r="J270" s="345"/>
      <c r="K270" s="345"/>
      <c r="L270" s="345"/>
      <c r="M270" s="345"/>
    </row>
    <row r="271" spans="2:13" ht="15.5" hidden="1" x14ac:dyDescent="0.3">
      <c r="B271" s="345"/>
      <c r="C271" s="345"/>
      <c r="D271" s="345"/>
      <c r="E271" s="345"/>
      <c r="F271" s="345"/>
      <c r="G271" s="345"/>
      <c r="H271" s="345"/>
      <c r="I271" s="345"/>
      <c r="J271" s="345"/>
      <c r="K271" s="345"/>
      <c r="L271" s="345"/>
      <c r="M271" s="345"/>
    </row>
    <row r="272" spans="2:13" ht="15.5" hidden="1" x14ac:dyDescent="0.3">
      <c r="B272" s="345"/>
      <c r="C272" s="345"/>
      <c r="D272" s="345"/>
      <c r="E272" s="345"/>
      <c r="F272" s="345"/>
      <c r="G272" s="345"/>
      <c r="H272" s="345"/>
      <c r="I272" s="345"/>
      <c r="J272" s="345"/>
      <c r="K272" s="345"/>
      <c r="L272" s="345"/>
      <c r="M272" s="345"/>
    </row>
    <row r="273" spans="2:13" ht="15.5" hidden="1" x14ac:dyDescent="0.3">
      <c r="B273" s="345"/>
      <c r="C273" s="345"/>
      <c r="D273" s="345"/>
      <c r="E273" s="345"/>
      <c r="F273" s="345"/>
      <c r="G273" s="345"/>
      <c r="H273" s="345"/>
      <c r="I273" s="345"/>
      <c r="J273" s="345"/>
      <c r="K273" s="345"/>
      <c r="L273" s="345"/>
      <c r="M273" s="345"/>
    </row>
    <row r="274" spans="2:13" ht="15.5" hidden="1" x14ac:dyDescent="0.3">
      <c r="B274" s="345"/>
      <c r="C274" s="345"/>
      <c r="D274" s="345"/>
      <c r="E274" s="345"/>
      <c r="F274" s="345"/>
      <c r="G274" s="345"/>
      <c r="H274" s="345"/>
      <c r="I274" s="345"/>
      <c r="J274" s="345"/>
      <c r="K274" s="345"/>
      <c r="L274" s="345"/>
      <c r="M274" s="345"/>
    </row>
    <row r="275" spans="2:13" ht="15.5" hidden="1" x14ac:dyDescent="0.3">
      <c r="B275" s="345"/>
      <c r="C275" s="345"/>
      <c r="D275" s="345"/>
      <c r="E275" s="345"/>
      <c r="F275" s="345"/>
      <c r="G275" s="345"/>
      <c r="H275" s="345"/>
      <c r="I275" s="345"/>
      <c r="J275" s="345"/>
      <c r="K275" s="345"/>
      <c r="L275" s="345"/>
      <c r="M275" s="345"/>
    </row>
    <row r="276" spans="2:13" ht="15.5" hidden="1" x14ac:dyDescent="0.3">
      <c r="B276" s="345"/>
      <c r="C276" s="345"/>
      <c r="D276" s="345"/>
      <c r="E276" s="345"/>
      <c r="F276" s="345"/>
      <c r="G276" s="345"/>
      <c r="H276" s="345"/>
      <c r="I276" s="345"/>
      <c r="J276" s="345"/>
      <c r="K276" s="345"/>
      <c r="L276" s="345"/>
      <c r="M276" s="345"/>
    </row>
    <row r="277" spans="2:13" ht="15.5" hidden="1" x14ac:dyDescent="0.3">
      <c r="B277" s="345"/>
      <c r="C277" s="345"/>
      <c r="D277" s="345"/>
      <c r="E277" s="345"/>
      <c r="F277" s="345"/>
      <c r="G277" s="345"/>
      <c r="H277" s="345"/>
      <c r="I277" s="345"/>
      <c r="J277" s="345"/>
      <c r="K277" s="345"/>
      <c r="L277" s="345"/>
      <c r="M277" s="345"/>
    </row>
    <row r="278" spans="2:13" ht="15.5" hidden="1" x14ac:dyDescent="0.3">
      <c r="B278" s="345"/>
      <c r="C278" s="345"/>
      <c r="D278" s="345"/>
      <c r="E278" s="345"/>
      <c r="F278" s="345"/>
      <c r="G278" s="345"/>
      <c r="H278" s="345"/>
      <c r="I278" s="345"/>
      <c r="J278" s="345"/>
      <c r="K278" s="345"/>
      <c r="L278" s="345"/>
      <c r="M278" s="345"/>
    </row>
    <row r="279" spans="2:13" ht="15.5" hidden="1" x14ac:dyDescent="0.3">
      <c r="B279" s="345"/>
      <c r="C279" s="345"/>
      <c r="D279" s="345"/>
      <c r="E279" s="345"/>
      <c r="F279" s="345"/>
      <c r="G279" s="345"/>
      <c r="H279" s="345"/>
      <c r="I279" s="345"/>
      <c r="J279" s="345"/>
      <c r="K279" s="345"/>
      <c r="L279" s="345"/>
      <c r="M279" s="345"/>
    </row>
    <row r="280" spans="2:13" ht="15.5" hidden="1" x14ac:dyDescent="0.3">
      <c r="B280" s="345"/>
      <c r="C280" s="345"/>
      <c r="D280" s="345"/>
      <c r="E280" s="345"/>
      <c r="F280" s="345"/>
      <c r="G280" s="345"/>
      <c r="H280" s="345"/>
      <c r="I280" s="345"/>
      <c r="J280" s="345"/>
      <c r="K280" s="345"/>
      <c r="L280" s="345"/>
      <c r="M280" s="345"/>
    </row>
    <row r="281" spans="2:13" ht="15.5" hidden="1" x14ac:dyDescent="0.3">
      <c r="B281" s="345"/>
      <c r="C281" s="345"/>
      <c r="D281" s="345"/>
      <c r="E281" s="345"/>
      <c r="F281" s="345"/>
      <c r="G281" s="345"/>
      <c r="H281" s="345"/>
      <c r="I281" s="345"/>
      <c r="J281" s="345"/>
      <c r="K281" s="345"/>
      <c r="L281" s="345"/>
      <c r="M281" s="345"/>
    </row>
    <row r="282" spans="2:13" ht="15.5" hidden="1" x14ac:dyDescent="0.3">
      <c r="B282" s="345"/>
      <c r="C282" s="345"/>
      <c r="D282" s="345"/>
      <c r="E282" s="345"/>
      <c r="F282" s="345"/>
      <c r="G282" s="345"/>
      <c r="H282" s="345"/>
      <c r="I282" s="345"/>
      <c r="J282" s="345"/>
      <c r="K282" s="345"/>
      <c r="L282" s="345"/>
      <c r="M282" s="345"/>
    </row>
    <row r="283" spans="2:13" ht="15.5" hidden="1" x14ac:dyDescent="0.3">
      <c r="B283" s="345"/>
      <c r="C283" s="345"/>
      <c r="D283" s="345"/>
      <c r="E283" s="345"/>
      <c r="F283" s="345"/>
      <c r="G283" s="345"/>
      <c r="H283" s="345"/>
      <c r="I283" s="345"/>
      <c r="J283" s="345"/>
      <c r="K283" s="345"/>
      <c r="L283" s="345"/>
      <c r="M283" s="345"/>
    </row>
    <row r="284" spans="2:13" ht="15.5" hidden="1" x14ac:dyDescent="0.3">
      <c r="B284" s="345"/>
      <c r="C284" s="345"/>
      <c r="D284" s="345"/>
      <c r="E284" s="345"/>
      <c r="F284" s="345"/>
      <c r="G284" s="345"/>
      <c r="H284" s="345"/>
      <c r="I284" s="345"/>
      <c r="J284" s="345"/>
      <c r="K284" s="345"/>
      <c r="L284" s="345"/>
      <c r="M284" s="345"/>
    </row>
    <row r="285" spans="2:13" ht="15.5" hidden="1" x14ac:dyDescent="0.3">
      <c r="B285" s="345"/>
      <c r="C285" s="345"/>
      <c r="D285" s="345"/>
      <c r="E285" s="345"/>
      <c r="F285" s="345"/>
      <c r="G285" s="345"/>
      <c r="H285" s="345"/>
      <c r="I285" s="345"/>
      <c r="J285" s="345"/>
      <c r="K285" s="345"/>
      <c r="L285" s="345"/>
      <c r="M285" s="345"/>
    </row>
    <row r="286" spans="2:13" ht="15.5" hidden="1" x14ac:dyDescent="0.3">
      <c r="B286" s="345"/>
      <c r="C286" s="345"/>
      <c r="D286" s="345"/>
      <c r="E286" s="345"/>
      <c r="F286" s="345"/>
      <c r="G286" s="345"/>
      <c r="H286" s="345"/>
      <c r="I286" s="345"/>
      <c r="J286" s="345"/>
      <c r="K286" s="345"/>
      <c r="L286" s="345"/>
      <c r="M286" s="345"/>
    </row>
    <row r="287" spans="2:13" ht="15.5" hidden="1" x14ac:dyDescent="0.3">
      <c r="B287" s="345"/>
      <c r="C287" s="345"/>
      <c r="D287" s="345"/>
      <c r="E287" s="345"/>
      <c r="F287" s="345"/>
      <c r="G287" s="345"/>
      <c r="H287" s="345"/>
      <c r="I287" s="345"/>
      <c r="J287" s="345"/>
      <c r="K287" s="345"/>
      <c r="L287" s="345"/>
      <c r="M287" s="345"/>
    </row>
    <row r="288" spans="2:13" ht="15.5" hidden="1" x14ac:dyDescent="0.3">
      <c r="B288" s="345"/>
      <c r="C288" s="345"/>
      <c r="D288" s="345"/>
      <c r="E288" s="345"/>
      <c r="F288" s="345"/>
      <c r="G288" s="345"/>
      <c r="H288" s="345"/>
      <c r="I288" s="345"/>
      <c r="J288" s="345"/>
      <c r="K288" s="345"/>
      <c r="L288" s="345"/>
      <c r="M288" s="345"/>
    </row>
    <row r="289" spans="2:13" ht="15.5" hidden="1" x14ac:dyDescent="0.3">
      <c r="B289" s="345"/>
      <c r="C289" s="345"/>
      <c r="D289" s="345"/>
      <c r="E289" s="345"/>
      <c r="F289" s="345"/>
      <c r="G289" s="345"/>
      <c r="H289" s="345"/>
      <c r="I289" s="345"/>
      <c r="J289" s="345"/>
      <c r="K289" s="345"/>
      <c r="L289" s="345"/>
      <c r="M289" s="345"/>
    </row>
    <row r="290" spans="2:13" ht="15.5" hidden="1" x14ac:dyDescent="0.3">
      <c r="B290" s="345"/>
      <c r="C290" s="345"/>
      <c r="D290" s="345"/>
      <c r="E290" s="345"/>
      <c r="F290" s="345"/>
      <c r="G290" s="345"/>
      <c r="H290" s="345"/>
      <c r="I290" s="345"/>
      <c r="J290" s="345"/>
      <c r="K290" s="345"/>
      <c r="L290" s="345"/>
      <c r="M290" s="345"/>
    </row>
    <row r="291" spans="2:13" ht="15.5" hidden="1" x14ac:dyDescent="0.3">
      <c r="B291" s="345"/>
      <c r="C291" s="345"/>
      <c r="D291" s="345"/>
      <c r="E291" s="345"/>
      <c r="F291" s="345"/>
      <c r="G291" s="345"/>
      <c r="H291" s="345"/>
      <c r="I291" s="345"/>
      <c r="J291" s="345"/>
      <c r="K291" s="345"/>
      <c r="L291" s="345"/>
      <c r="M291" s="345"/>
    </row>
    <row r="292" spans="2:13" ht="15.5" hidden="1" x14ac:dyDescent="0.3">
      <c r="B292" s="345"/>
      <c r="C292" s="345"/>
      <c r="D292" s="345"/>
      <c r="E292" s="345"/>
      <c r="F292" s="345"/>
      <c r="G292" s="345"/>
      <c r="H292" s="345"/>
      <c r="I292" s="345"/>
      <c r="J292" s="345"/>
      <c r="K292" s="345"/>
      <c r="L292" s="345"/>
      <c r="M292" s="345"/>
    </row>
    <row r="293" spans="2:13" ht="15.5" hidden="1" x14ac:dyDescent="0.3">
      <c r="B293" s="345"/>
      <c r="C293" s="345"/>
      <c r="D293" s="345"/>
      <c r="E293" s="345"/>
      <c r="F293" s="345"/>
      <c r="G293" s="345"/>
      <c r="H293" s="345"/>
      <c r="I293" s="345"/>
      <c r="J293" s="345"/>
      <c r="K293" s="345"/>
      <c r="L293" s="345"/>
      <c r="M293" s="345"/>
    </row>
    <row r="294" spans="2:13" ht="15.5" hidden="1" x14ac:dyDescent="0.3">
      <c r="B294" s="345"/>
      <c r="C294" s="345"/>
      <c r="D294" s="345"/>
      <c r="E294" s="345"/>
      <c r="F294" s="345"/>
      <c r="G294" s="345"/>
      <c r="H294" s="345"/>
      <c r="I294" s="345"/>
      <c r="J294" s="345"/>
      <c r="K294" s="345"/>
      <c r="L294" s="345"/>
      <c r="M294" s="345"/>
    </row>
    <row r="295" spans="2:13" ht="15.5" hidden="1" x14ac:dyDescent="0.3">
      <c r="B295" s="345"/>
      <c r="C295" s="345"/>
      <c r="D295" s="345"/>
      <c r="E295" s="345"/>
      <c r="F295" s="345"/>
      <c r="G295" s="345"/>
      <c r="H295" s="345"/>
      <c r="I295" s="345"/>
      <c r="J295" s="345"/>
      <c r="K295" s="345"/>
      <c r="L295" s="345"/>
      <c r="M295" s="345"/>
    </row>
    <row r="296" spans="2:13" ht="15.5" hidden="1" x14ac:dyDescent="0.3">
      <c r="B296" s="345"/>
      <c r="C296" s="345"/>
      <c r="D296" s="345"/>
      <c r="E296" s="345"/>
      <c r="F296" s="345"/>
      <c r="G296" s="345"/>
      <c r="H296" s="345"/>
      <c r="I296" s="345"/>
      <c r="J296" s="345"/>
      <c r="K296" s="345"/>
      <c r="L296" s="345"/>
      <c r="M296" s="345"/>
    </row>
    <row r="297" spans="2:13" ht="15.5" hidden="1" x14ac:dyDescent="0.3">
      <c r="B297" s="345"/>
      <c r="C297" s="345"/>
      <c r="D297" s="345"/>
      <c r="E297" s="345"/>
      <c r="F297" s="345"/>
      <c r="G297" s="345"/>
      <c r="H297" s="345"/>
      <c r="I297" s="345"/>
      <c r="J297" s="345"/>
      <c r="K297" s="345"/>
      <c r="L297" s="345"/>
      <c r="M297" s="345"/>
    </row>
    <row r="298" spans="2:13" ht="15.5" hidden="1" x14ac:dyDescent="0.3">
      <c r="B298" s="345"/>
      <c r="C298" s="345"/>
      <c r="D298" s="345"/>
      <c r="E298" s="345"/>
      <c r="F298" s="345"/>
      <c r="G298" s="345"/>
      <c r="H298" s="345"/>
      <c r="I298" s="345"/>
      <c r="J298" s="345"/>
      <c r="K298" s="345"/>
      <c r="L298" s="345"/>
      <c r="M298" s="345"/>
    </row>
    <row r="299" spans="2:13" ht="15.5" hidden="1" x14ac:dyDescent="0.3">
      <c r="B299" s="345"/>
      <c r="C299" s="345"/>
      <c r="D299" s="345"/>
      <c r="E299" s="345"/>
      <c r="F299" s="345"/>
      <c r="G299" s="345"/>
      <c r="H299" s="345"/>
      <c r="I299" s="345"/>
      <c r="J299" s="345"/>
      <c r="K299" s="345"/>
      <c r="L299" s="345"/>
      <c r="M299" s="345"/>
    </row>
    <row r="300" spans="2:13" ht="15.5" hidden="1" x14ac:dyDescent="0.3">
      <c r="B300" s="345"/>
      <c r="C300" s="345"/>
      <c r="D300" s="345"/>
      <c r="E300" s="345"/>
      <c r="F300" s="345"/>
      <c r="G300" s="345"/>
      <c r="H300" s="345"/>
      <c r="I300" s="345"/>
      <c r="J300" s="345"/>
      <c r="K300" s="345"/>
      <c r="L300" s="345"/>
      <c r="M300" s="345"/>
    </row>
    <row r="301" spans="2:13" ht="15.5" hidden="1" x14ac:dyDescent="0.3">
      <c r="B301" s="345"/>
      <c r="C301" s="345"/>
      <c r="D301" s="345"/>
      <c r="E301" s="345"/>
      <c r="F301" s="345"/>
      <c r="G301" s="345"/>
      <c r="H301" s="345"/>
      <c r="I301" s="345"/>
      <c r="J301" s="345"/>
      <c r="K301" s="345"/>
      <c r="L301" s="345"/>
      <c r="M301" s="345"/>
    </row>
    <row r="302" spans="2:13" ht="15.5" hidden="1" x14ac:dyDescent="0.3">
      <c r="B302" s="345"/>
      <c r="C302" s="345"/>
      <c r="D302" s="345"/>
      <c r="E302" s="345"/>
      <c r="F302" s="345"/>
      <c r="G302" s="345"/>
      <c r="H302" s="345"/>
      <c r="I302" s="345"/>
      <c r="J302" s="345"/>
      <c r="K302" s="345"/>
      <c r="L302" s="345"/>
      <c r="M302" s="345"/>
    </row>
    <row r="303" spans="2:13" ht="15.5" hidden="1" x14ac:dyDescent="0.3">
      <c r="B303" s="345"/>
      <c r="C303" s="345"/>
      <c r="D303" s="345"/>
      <c r="E303" s="345"/>
      <c r="F303" s="345"/>
      <c r="G303" s="345"/>
      <c r="H303" s="345"/>
      <c r="I303" s="345"/>
      <c r="J303" s="345"/>
      <c r="K303" s="345"/>
      <c r="L303" s="345"/>
      <c r="M303" s="345"/>
    </row>
    <row r="304" spans="2:13" ht="15.5" hidden="1" x14ac:dyDescent="0.3">
      <c r="B304" s="345"/>
      <c r="C304" s="345"/>
      <c r="D304" s="345"/>
      <c r="E304" s="345"/>
      <c r="F304" s="345"/>
      <c r="G304" s="345"/>
      <c r="H304" s="345"/>
      <c r="I304" s="345"/>
      <c r="J304" s="345"/>
      <c r="K304" s="345"/>
      <c r="L304" s="345"/>
      <c r="M304" s="345"/>
    </row>
    <row r="305" spans="2:13" ht="15.5" hidden="1" x14ac:dyDescent="0.3">
      <c r="B305" s="345"/>
      <c r="C305" s="345"/>
      <c r="D305" s="345"/>
      <c r="E305" s="345"/>
      <c r="F305" s="345"/>
      <c r="G305" s="345"/>
      <c r="H305" s="345"/>
      <c r="I305" s="345"/>
      <c r="J305" s="345"/>
      <c r="K305" s="345"/>
      <c r="L305" s="345"/>
      <c r="M305" s="345"/>
    </row>
    <row r="306" spans="2:13" ht="15.5" hidden="1" x14ac:dyDescent="0.3">
      <c r="B306" s="345"/>
      <c r="C306" s="345"/>
      <c r="D306" s="345"/>
      <c r="E306" s="345"/>
      <c r="F306" s="345"/>
      <c r="G306" s="345"/>
      <c r="H306" s="345"/>
      <c r="I306" s="345"/>
      <c r="J306" s="345"/>
      <c r="K306" s="345"/>
      <c r="L306" s="345"/>
      <c r="M306" s="345"/>
    </row>
    <row r="307" spans="2:13" ht="15.5" hidden="1" x14ac:dyDescent="0.3">
      <c r="B307" s="345"/>
      <c r="C307" s="345"/>
      <c r="D307" s="345"/>
      <c r="E307" s="345"/>
      <c r="F307" s="345"/>
      <c r="G307" s="345"/>
      <c r="H307" s="345"/>
      <c r="I307" s="345"/>
      <c r="J307" s="345"/>
      <c r="K307" s="345"/>
      <c r="L307" s="345"/>
      <c r="M307" s="345"/>
    </row>
    <row r="308" spans="2:13" ht="15.5" hidden="1" x14ac:dyDescent="0.3">
      <c r="B308" s="345"/>
      <c r="C308" s="345"/>
      <c r="D308" s="345"/>
      <c r="E308" s="345"/>
      <c r="F308" s="345"/>
      <c r="G308" s="345"/>
      <c r="H308" s="345"/>
      <c r="I308" s="345"/>
      <c r="J308" s="345"/>
      <c r="K308" s="345"/>
      <c r="L308" s="345"/>
      <c r="M308" s="345"/>
    </row>
    <row r="309" spans="2:13" ht="15.5" hidden="1" x14ac:dyDescent="0.3">
      <c r="B309" s="345"/>
      <c r="C309" s="345"/>
      <c r="D309" s="345"/>
      <c r="E309" s="345"/>
      <c r="F309" s="345"/>
      <c r="G309" s="345"/>
      <c r="H309" s="345"/>
      <c r="I309" s="345"/>
      <c r="J309" s="345"/>
      <c r="K309" s="345"/>
      <c r="L309" s="345"/>
      <c r="M309" s="345"/>
    </row>
    <row r="310" spans="2:13" ht="15.5" hidden="1" x14ac:dyDescent="0.3">
      <c r="B310" s="345"/>
      <c r="C310" s="345"/>
      <c r="D310" s="345"/>
      <c r="E310" s="345"/>
      <c r="F310" s="345"/>
      <c r="G310" s="345"/>
      <c r="H310" s="345"/>
      <c r="I310" s="345"/>
      <c r="J310" s="345"/>
      <c r="K310" s="345"/>
      <c r="L310" s="345"/>
      <c r="M310" s="345"/>
    </row>
    <row r="311" spans="2:13" ht="15.5" hidden="1" x14ac:dyDescent="0.3">
      <c r="B311" s="345"/>
      <c r="C311" s="345"/>
      <c r="D311" s="345"/>
      <c r="E311" s="345"/>
      <c r="F311" s="345"/>
      <c r="G311" s="345"/>
      <c r="H311" s="345"/>
      <c r="I311" s="345"/>
      <c r="J311" s="345"/>
      <c r="K311" s="345"/>
      <c r="L311" s="345"/>
      <c r="M311" s="345"/>
    </row>
    <row r="312" spans="2:13" ht="15.5" hidden="1" x14ac:dyDescent="0.3">
      <c r="B312" s="345"/>
      <c r="C312" s="345"/>
      <c r="D312" s="345"/>
      <c r="E312" s="345"/>
      <c r="F312" s="345"/>
      <c r="G312" s="345"/>
      <c r="H312" s="345"/>
      <c r="I312" s="345"/>
      <c r="J312" s="345"/>
      <c r="K312" s="345"/>
      <c r="L312" s="345"/>
      <c r="M312" s="345"/>
    </row>
    <row r="313" spans="2:13" ht="15.5" hidden="1" x14ac:dyDescent="0.3">
      <c r="B313" s="345"/>
      <c r="C313" s="345"/>
      <c r="D313" s="345"/>
      <c r="E313" s="345"/>
      <c r="F313" s="345"/>
      <c r="G313" s="345"/>
      <c r="H313" s="345"/>
      <c r="I313" s="345"/>
      <c r="J313" s="345"/>
      <c r="K313" s="345"/>
      <c r="L313" s="345"/>
      <c r="M313" s="345"/>
    </row>
    <row r="314" spans="2:13" ht="15.5" hidden="1" x14ac:dyDescent="0.3">
      <c r="B314" s="345"/>
      <c r="C314" s="345"/>
      <c r="D314" s="345"/>
      <c r="E314" s="345"/>
      <c r="F314" s="345"/>
      <c r="G314" s="345"/>
      <c r="H314" s="345"/>
      <c r="I314" s="345"/>
      <c r="J314" s="345"/>
      <c r="K314" s="345"/>
      <c r="L314" s="345"/>
      <c r="M314" s="345"/>
    </row>
    <row r="315" spans="2:13" ht="15.5" hidden="1" x14ac:dyDescent="0.3">
      <c r="B315" s="345"/>
      <c r="C315" s="345"/>
      <c r="D315" s="345"/>
      <c r="E315" s="345"/>
      <c r="F315" s="345"/>
      <c r="G315" s="345"/>
      <c r="H315" s="345"/>
      <c r="I315" s="345"/>
      <c r="J315" s="345"/>
      <c r="K315" s="345"/>
      <c r="L315" s="345"/>
      <c r="M315" s="345"/>
    </row>
    <row r="316" spans="2:13" ht="15.5" hidden="1" x14ac:dyDescent="0.3">
      <c r="B316" s="345"/>
      <c r="C316" s="345"/>
      <c r="D316" s="345"/>
      <c r="E316" s="345"/>
      <c r="F316" s="345"/>
      <c r="G316" s="345"/>
      <c r="H316" s="345"/>
      <c r="I316" s="345"/>
      <c r="J316" s="345"/>
      <c r="K316" s="345"/>
      <c r="L316" s="345"/>
      <c r="M316" s="345"/>
    </row>
    <row r="317" spans="2:13" ht="15.5" hidden="1" x14ac:dyDescent="0.3">
      <c r="B317" s="345"/>
      <c r="C317" s="345"/>
      <c r="D317" s="345"/>
      <c r="E317" s="345"/>
      <c r="F317" s="345"/>
      <c r="G317" s="345"/>
      <c r="H317" s="345"/>
      <c r="I317" s="345"/>
      <c r="J317" s="345"/>
      <c r="K317" s="345"/>
      <c r="L317" s="345"/>
      <c r="M317" s="345"/>
    </row>
    <row r="318" spans="2:13" ht="15.5" hidden="1" x14ac:dyDescent="0.3">
      <c r="B318" s="345"/>
      <c r="C318" s="345"/>
      <c r="D318" s="345"/>
      <c r="E318" s="345"/>
      <c r="F318" s="345"/>
      <c r="G318" s="345"/>
      <c r="H318" s="345"/>
      <c r="I318" s="345"/>
      <c r="J318" s="345"/>
      <c r="K318" s="345"/>
      <c r="L318" s="345"/>
      <c r="M318" s="345"/>
    </row>
    <row r="319" spans="2:13" ht="15.5" hidden="1" x14ac:dyDescent="0.3">
      <c r="B319" s="345"/>
      <c r="C319" s="345"/>
      <c r="D319" s="345"/>
      <c r="E319" s="345"/>
      <c r="F319" s="345"/>
      <c r="G319" s="345"/>
      <c r="H319" s="345"/>
      <c r="I319" s="345"/>
      <c r="J319" s="345"/>
      <c r="K319" s="345"/>
      <c r="L319" s="345"/>
      <c r="M319" s="345"/>
    </row>
    <row r="320" spans="2:13" ht="15.5" hidden="1" x14ac:dyDescent="0.3">
      <c r="B320" s="345"/>
      <c r="C320" s="345"/>
      <c r="D320" s="345"/>
      <c r="E320" s="345"/>
      <c r="F320" s="345"/>
      <c r="G320" s="345"/>
      <c r="H320" s="345"/>
      <c r="I320" s="345"/>
      <c r="J320" s="345"/>
      <c r="K320" s="345"/>
      <c r="L320" s="345"/>
      <c r="M320" s="345"/>
    </row>
    <row r="321" spans="2:13" ht="15.5" hidden="1" x14ac:dyDescent="0.3">
      <c r="B321" s="345"/>
      <c r="C321" s="345"/>
      <c r="D321" s="345"/>
      <c r="E321" s="345"/>
      <c r="F321" s="345"/>
      <c r="G321" s="345"/>
      <c r="H321" s="345"/>
      <c r="I321" s="345"/>
      <c r="J321" s="345"/>
      <c r="K321" s="345"/>
      <c r="L321" s="345"/>
      <c r="M321" s="345"/>
    </row>
    <row r="322" spans="2:13" ht="15.5" hidden="1" x14ac:dyDescent="0.3">
      <c r="B322" s="345"/>
      <c r="C322" s="345"/>
      <c r="D322" s="345"/>
      <c r="E322" s="345"/>
      <c r="F322" s="345"/>
      <c r="G322" s="345"/>
      <c r="H322" s="345"/>
      <c r="I322" s="345"/>
      <c r="J322" s="345"/>
      <c r="K322" s="345"/>
      <c r="L322" s="345"/>
      <c r="M322" s="345"/>
    </row>
    <row r="323" spans="2:13" ht="15.5" hidden="1" x14ac:dyDescent="0.3">
      <c r="B323" s="345"/>
      <c r="C323" s="345"/>
      <c r="D323" s="345"/>
      <c r="E323" s="345"/>
      <c r="F323" s="345"/>
      <c r="G323" s="345"/>
      <c r="H323" s="345"/>
      <c r="I323" s="345"/>
      <c r="J323" s="345"/>
      <c r="K323" s="345"/>
      <c r="L323" s="345"/>
      <c r="M323" s="345"/>
    </row>
    <row r="324" spans="2:13" ht="15.5" hidden="1" x14ac:dyDescent="0.3">
      <c r="B324" s="345"/>
      <c r="C324" s="345"/>
      <c r="D324" s="345"/>
      <c r="E324" s="345"/>
      <c r="F324" s="345"/>
      <c r="G324" s="345"/>
      <c r="H324" s="345"/>
      <c r="I324" s="345"/>
      <c r="J324" s="345"/>
      <c r="K324" s="345"/>
      <c r="L324" s="345"/>
      <c r="M324" s="345"/>
    </row>
    <row r="325" spans="2:13" ht="15.5" hidden="1" x14ac:dyDescent="0.3">
      <c r="B325" s="345"/>
      <c r="C325" s="345"/>
      <c r="D325" s="345"/>
      <c r="E325" s="345"/>
      <c r="F325" s="345"/>
      <c r="G325" s="345"/>
      <c r="H325" s="345"/>
      <c r="I325" s="345"/>
      <c r="J325" s="345"/>
      <c r="K325" s="345"/>
      <c r="L325" s="345"/>
      <c r="M325" s="345"/>
    </row>
    <row r="326" spans="2:13" ht="15.5" hidden="1" x14ac:dyDescent="0.3">
      <c r="B326" s="345"/>
      <c r="C326" s="345"/>
      <c r="D326" s="345"/>
      <c r="E326" s="345"/>
      <c r="F326" s="345"/>
      <c r="G326" s="345"/>
      <c r="H326" s="345"/>
      <c r="I326" s="345"/>
      <c r="J326" s="345"/>
      <c r="K326" s="345"/>
      <c r="L326" s="345"/>
      <c r="M326" s="345"/>
    </row>
    <row r="327" spans="2:13" ht="15.5" hidden="1" x14ac:dyDescent="0.3">
      <c r="B327" s="345"/>
      <c r="C327" s="345"/>
      <c r="D327" s="345"/>
      <c r="E327" s="345"/>
      <c r="F327" s="345"/>
      <c r="G327" s="345"/>
      <c r="H327" s="345"/>
      <c r="I327" s="345"/>
      <c r="J327" s="345"/>
      <c r="K327" s="345"/>
      <c r="L327" s="345"/>
      <c r="M327" s="345"/>
    </row>
    <row r="328" spans="2:13" ht="15.5" hidden="1" x14ac:dyDescent="0.3">
      <c r="B328" s="345"/>
      <c r="C328" s="345"/>
      <c r="D328" s="345"/>
      <c r="E328" s="345"/>
      <c r="F328" s="345"/>
      <c r="G328" s="345"/>
      <c r="H328" s="345"/>
      <c r="I328" s="345"/>
      <c r="J328" s="345"/>
      <c r="K328" s="345"/>
      <c r="L328" s="345"/>
      <c r="M328" s="345"/>
    </row>
    <row r="329" spans="2:13" ht="15.5" hidden="1" x14ac:dyDescent="0.3">
      <c r="B329" s="345"/>
      <c r="C329" s="345"/>
      <c r="D329" s="345"/>
      <c r="E329" s="345"/>
      <c r="F329" s="345"/>
      <c r="G329" s="345"/>
      <c r="H329" s="345"/>
      <c r="I329" s="345"/>
      <c r="J329" s="345"/>
      <c r="K329" s="345"/>
      <c r="L329" s="345"/>
      <c r="M329" s="345"/>
    </row>
    <row r="330" spans="2:13" ht="15.5" hidden="1" x14ac:dyDescent="0.3">
      <c r="B330" s="345"/>
      <c r="C330" s="345"/>
      <c r="D330" s="345"/>
      <c r="E330" s="345"/>
      <c r="F330" s="345"/>
      <c r="G330" s="345"/>
      <c r="H330" s="345"/>
      <c r="I330" s="345"/>
      <c r="J330" s="345"/>
      <c r="K330" s="345"/>
      <c r="L330" s="345"/>
      <c r="M330" s="345"/>
    </row>
    <row r="331" spans="2:13" ht="15.5" hidden="1" x14ac:dyDescent="0.3">
      <c r="B331" s="345"/>
      <c r="C331" s="345"/>
      <c r="D331" s="345"/>
      <c r="E331" s="345"/>
      <c r="F331" s="345"/>
      <c r="G331" s="345"/>
      <c r="H331" s="345"/>
      <c r="I331" s="345"/>
      <c r="J331" s="345"/>
      <c r="K331" s="345"/>
      <c r="L331" s="345"/>
      <c r="M331" s="345"/>
    </row>
    <row r="332" spans="2:13" ht="15.5" hidden="1" x14ac:dyDescent="0.3">
      <c r="B332" s="345"/>
      <c r="C332" s="345"/>
      <c r="D332" s="345"/>
      <c r="E332" s="345"/>
      <c r="F332" s="345"/>
      <c r="G332" s="345"/>
      <c r="H332" s="345"/>
      <c r="I332" s="345"/>
      <c r="J332" s="345"/>
      <c r="K332" s="345"/>
      <c r="L332" s="345"/>
      <c r="M332" s="345"/>
    </row>
    <row r="333" spans="2:13" ht="15.5" hidden="1" x14ac:dyDescent="0.3">
      <c r="B333" s="345"/>
      <c r="C333" s="345"/>
      <c r="D333" s="345"/>
      <c r="E333" s="345"/>
      <c r="F333" s="345"/>
      <c r="G333" s="345"/>
      <c r="H333" s="345"/>
      <c r="I333" s="345"/>
      <c r="J333" s="345"/>
      <c r="K333" s="345"/>
      <c r="L333" s="345"/>
      <c r="M333" s="345"/>
    </row>
    <row r="334" spans="2:13" ht="15.5" hidden="1" x14ac:dyDescent="0.3">
      <c r="B334" s="345"/>
      <c r="C334" s="345"/>
      <c r="D334" s="345"/>
      <c r="E334" s="345"/>
      <c r="F334" s="345"/>
      <c r="G334" s="345"/>
      <c r="H334" s="345"/>
      <c r="I334" s="345"/>
      <c r="J334" s="345"/>
      <c r="K334" s="345"/>
      <c r="L334" s="345"/>
      <c r="M334" s="345"/>
    </row>
    <row r="335" spans="2:13" ht="15.5" hidden="1" x14ac:dyDescent="0.3">
      <c r="B335" s="345"/>
      <c r="C335" s="345"/>
      <c r="D335" s="345"/>
      <c r="E335" s="345"/>
      <c r="F335" s="345"/>
      <c r="G335" s="345"/>
      <c r="H335" s="345"/>
      <c r="I335" s="345"/>
      <c r="J335" s="345"/>
      <c r="K335" s="345"/>
      <c r="L335" s="345"/>
      <c r="M335" s="345"/>
    </row>
    <row r="336" spans="2:13" ht="15.5" hidden="1" x14ac:dyDescent="0.3">
      <c r="B336" s="345"/>
      <c r="C336" s="345"/>
      <c r="D336" s="345"/>
      <c r="E336" s="345"/>
      <c r="F336" s="345"/>
      <c r="G336" s="345"/>
      <c r="H336" s="345"/>
      <c r="I336" s="345"/>
      <c r="J336" s="345"/>
      <c r="K336" s="345"/>
      <c r="L336" s="345"/>
      <c r="M336" s="345"/>
    </row>
    <row r="337" spans="2:13" ht="15.5" hidden="1" x14ac:dyDescent="0.3">
      <c r="B337" s="345"/>
      <c r="C337" s="345"/>
      <c r="D337" s="345"/>
      <c r="E337" s="345"/>
      <c r="F337" s="345"/>
      <c r="G337" s="345"/>
      <c r="H337" s="345"/>
      <c r="I337" s="345"/>
      <c r="J337" s="345"/>
      <c r="K337" s="345"/>
      <c r="L337" s="345"/>
      <c r="M337" s="345"/>
    </row>
    <row r="338" spans="2:13" ht="15.5" hidden="1" x14ac:dyDescent="0.3">
      <c r="B338" s="345"/>
      <c r="C338" s="345"/>
      <c r="D338" s="345"/>
      <c r="E338" s="345"/>
      <c r="F338" s="345"/>
      <c r="G338" s="345"/>
      <c r="H338" s="345"/>
      <c r="I338" s="345"/>
      <c r="J338" s="345"/>
      <c r="K338" s="345"/>
      <c r="L338" s="345"/>
      <c r="M338" s="345"/>
    </row>
    <row r="339" spans="2:13" ht="15.5" hidden="1" x14ac:dyDescent="0.3">
      <c r="B339" s="345"/>
      <c r="C339" s="345"/>
      <c r="D339" s="345"/>
      <c r="E339" s="345"/>
      <c r="F339" s="345"/>
      <c r="G339" s="345"/>
      <c r="H339" s="345"/>
      <c r="I339" s="345"/>
      <c r="J339" s="345"/>
      <c r="K339" s="345"/>
      <c r="L339" s="345"/>
      <c r="M339" s="345"/>
    </row>
    <row r="340" spans="2:13" ht="15.5" hidden="1" x14ac:dyDescent="0.3">
      <c r="B340" s="345"/>
      <c r="C340" s="345"/>
      <c r="D340" s="345"/>
      <c r="E340" s="345"/>
      <c r="F340" s="345"/>
      <c r="G340" s="345"/>
      <c r="H340" s="345"/>
      <c r="I340" s="345"/>
      <c r="J340" s="345"/>
      <c r="K340" s="345"/>
      <c r="L340" s="345"/>
      <c r="M340" s="345"/>
    </row>
    <row r="341" spans="2:13" ht="15.5" hidden="1" x14ac:dyDescent="0.3">
      <c r="B341" s="345"/>
      <c r="C341" s="345"/>
      <c r="D341" s="345"/>
      <c r="E341" s="345"/>
      <c r="F341" s="345"/>
      <c r="G341" s="345"/>
      <c r="H341" s="345"/>
      <c r="I341" s="345"/>
      <c r="J341" s="345"/>
      <c r="K341" s="345"/>
      <c r="L341" s="345"/>
      <c r="M341" s="345"/>
    </row>
    <row r="342" spans="2:13" ht="15.5" hidden="1" x14ac:dyDescent="0.3">
      <c r="B342" s="345"/>
      <c r="C342" s="345"/>
      <c r="D342" s="345"/>
      <c r="E342" s="345"/>
      <c r="F342" s="345"/>
      <c r="G342" s="345"/>
      <c r="H342" s="345"/>
      <c r="I342" s="345"/>
      <c r="J342" s="345"/>
      <c r="K342" s="345"/>
      <c r="L342" s="345"/>
      <c r="M342" s="345"/>
    </row>
    <row r="343" spans="2:13" ht="15.5" hidden="1" x14ac:dyDescent="0.3">
      <c r="B343" s="345"/>
      <c r="C343" s="345"/>
      <c r="D343" s="345"/>
      <c r="E343" s="345"/>
      <c r="F343" s="345"/>
      <c r="G343" s="345"/>
      <c r="H343" s="345"/>
      <c r="I343" s="345"/>
      <c r="J343" s="345"/>
      <c r="K343" s="345"/>
      <c r="L343" s="345"/>
      <c r="M343" s="345"/>
    </row>
    <row r="344" spans="2:13" ht="15.5" hidden="1" x14ac:dyDescent="0.3">
      <c r="B344" s="345"/>
      <c r="C344" s="345"/>
      <c r="D344" s="345"/>
      <c r="E344" s="345"/>
      <c r="F344" s="345"/>
      <c r="G344" s="345"/>
      <c r="H344" s="345"/>
      <c r="I344" s="345"/>
      <c r="J344" s="345"/>
      <c r="K344" s="345"/>
      <c r="L344" s="345"/>
      <c r="M344" s="345"/>
    </row>
    <row r="345" spans="2:13" ht="15.5" hidden="1" x14ac:dyDescent="0.3">
      <c r="B345" s="345"/>
      <c r="C345" s="345"/>
      <c r="D345" s="345"/>
      <c r="E345" s="345"/>
      <c r="F345" s="345"/>
      <c r="G345" s="345"/>
      <c r="H345" s="345"/>
      <c r="I345" s="345"/>
      <c r="J345" s="345"/>
      <c r="K345" s="345"/>
      <c r="L345" s="345"/>
      <c r="M345" s="345"/>
    </row>
    <row r="346" spans="2:13" ht="15.5" hidden="1" x14ac:dyDescent="0.3">
      <c r="B346" s="345"/>
      <c r="C346" s="345"/>
      <c r="D346" s="345"/>
      <c r="E346" s="345"/>
      <c r="F346" s="345"/>
      <c r="G346" s="345"/>
      <c r="H346" s="345"/>
      <c r="I346" s="345"/>
      <c r="J346" s="345"/>
      <c r="K346" s="345"/>
      <c r="L346" s="345"/>
      <c r="M346" s="345"/>
    </row>
    <row r="347" spans="2:13" ht="15.5" hidden="1" x14ac:dyDescent="0.3">
      <c r="B347" s="345"/>
      <c r="C347" s="345"/>
      <c r="D347" s="345"/>
      <c r="E347" s="345"/>
      <c r="F347" s="345"/>
      <c r="G347" s="345"/>
      <c r="H347" s="345"/>
      <c r="I347" s="345"/>
      <c r="J347" s="345"/>
      <c r="K347" s="345"/>
      <c r="L347" s="345"/>
      <c r="M347" s="345"/>
    </row>
    <row r="348" spans="2:13" ht="15.5" hidden="1" x14ac:dyDescent="0.3">
      <c r="B348" s="345"/>
      <c r="C348" s="345"/>
      <c r="D348" s="345"/>
      <c r="E348" s="345"/>
      <c r="F348" s="345"/>
      <c r="G348" s="345"/>
      <c r="H348" s="345"/>
      <c r="I348" s="345"/>
      <c r="J348" s="345"/>
      <c r="K348" s="345"/>
      <c r="L348" s="345"/>
      <c r="M348" s="345"/>
    </row>
    <row r="349" spans="2:13" ht="15.5" hidden="1" x14ac:dyDescent="0.3">
      <c r="B349" s="345"/>
      <c r="C349" s="345"/>
      <c r="D349" s="345"/>
      <c r="E349" s="345"/>
      <c r="F349" s="345"/>
      <c r="G349" s="345"/>
      <c r="H349" s="345"/>
      <c r="I349" s="345"/>
      <c r="J349" s="345"/>
      <c r="K349" s="345"/>
      <c r="L349" s="345"/>
      <c r="M349" s="345"/>
    </row>
    <row r="350" spans="2:13" ht="15.5" hidden="1" x14ac:dyDescent="0.3">
      <c r="B350" s="345"/>
      <c r="C350" s="345"/>
      <c r="D350" s="345"/>
      <c r="E350" s="345"/>
      <c r="F350" s="345"/>
      <c r="G350" s="345"/>
      <c r="H350" s="345"/>
      <c r="I350" s="345"/>
      <c r="J350" s="345"/>
      <c r="K350" s="345"/>
      <c r="L350" s="345"/>
      <c r="M350" s="345"/>
    </row>
    <row r="351" spans="2:13" ht="15.5" hidden="1" x14ac:dyDescent="0.3">
      <c r="B351" s="345"/>
      <c r="C351" s="345"/>
      <c r="D351" s="345"/>
      <c r="E351" s="345"/>
      <c r="F351" s="345"/>
      <c r="G351" s="345"/>
      <c r="H351" s="345"/>
      <c r="I351" s="345"/>
      <c r="J351" s="345"/>
      <c r="K351" s="345"/>
      <c r="L351" s="345"/>
      <c r="M351" s="345"/>
    </row>
    <row r="352" spans="2:13" ht="15.5" hidden="1" x14ac:dyDescent="0.3">
      <c r="B352" s="345"/>
      <c r="C352" s="345"/>
      <c r="D352" s="345"/>
      <c r="E352" s="345"/>
      <c r="F352" s="345"/>
      <c r="G352" s="345"/>
      <c r="H352" s="345"/>
      <c r="I352" s="345"/>
      <c r="J352" s="345"/>
      <c r="K352" s="345"/>
      <c r="L352" s="345"/>
      <c r="M352" s="345"/>
    </row>
    <row r="353" spans="2:13" ht="15.5" hidden="1" x14ac:dyDescent="0.3">
      <c r="B353" s="345"/>
      <c r="C353" s="345"/>
      <c r="D353" s="345"/>
      <c r="E353" s="345"/>
      <c r="F353" s="345"/>
      <c r="G353" s="345"/>
      <c r="H353" s="345"/>
      <c r="I353" s="345"/>
      <c r="J353" s="345"/>
      <c r="K353" s="345"/>
      <c r="L353" s="345"/>
      <c r="M353" s="345"/>
    </row>
    <row r="354" spans="2:13" ht="15.5" hidden="1" x14ac:dyDescent="0.3">
      <c r="B354" s="345"/>
      <c r="C354" s="345"/>
      <c r="D354" s="345"/>
      <c r="E354" s="345"/>
      <c r="F354" s="345"/>
      <c r="G354" s="345"/>
      <c r="H354" s="345"/>
      <c r="I354" s="345"/>
      <c r="J354" s="345"/>
      <c r="K354" s="345"/>
      <c r="L354" s="345"/>
      <c r="M354" s="345"/>
    </row>
    <row r="355" spans="2:13" ht="15.5" hidden="1" x14ac:dyDescent="0.3">
      <c r="B355" s="345"/>
      <c r="C355" s="345"/>
      <c r="D355" s="345"/>
      <c r="E355" s="345"/>
      <c r="F355" s="345"/>
      <c r="G355" s="345"/>
      <c r="H355" s="345"/>
      <c r="I355" s="345"/>
      <c r="J355" s="345"/>
      <c r="K355" s="345"/>
      <c r="L355" s="345"/>
      <c r="M355" s="345"/>
    </row>
    <row r="356" spans="2:13" ht="15.5" hidden="1" x14ac:dyDescent="0.3">
      <c r="B356" s="345"/>
      <c r="C356" s="345"/>
      <c r="D356" s="345"/>
      <c r="E356" s="345"/>
      <c r="F356" s="345"/>
      <c r="G356" s="345"/>
      <c r="H356" s="345"/>
      <c r="I356" s="345"/>
      <c r="J356" s="345"/>
      <c r="K356" s="345"/>
      <c r="L356" s="345"/>
      <c r="M356" s="345"/>
    </row>
    <row r="357" spans="2:13" ht="15.5" hidden="1" x14ac:dyDescent="0.3">
      <c r="B357" s="345"/>
      <c r="C357" s="345"/>
      <c r="D357" s="345"/>
      <c r="E357" s="345"/>
      <c r="F357" s="345"/>
      <c r="G357" s="345"/>
      <c r="H357" s="345"/>
      <c r="I357" s="345"/>
      <c r="J357" s="345"/>
      <c r="K357" s="345"/>
      <c r="L357" s="345"/>
      <c r="M357" s="345"/>
    </row>
    <row r="358" spans="2:13" ht="15.5" hidden="1" x14ac:dyDescent="0.3">
      <c r="B358" s="345"/>
      <c r="C358" s="345"/>
      <c r="D358" s="345"/>
      <c r="E358" s="345"/>
      <c r="F358" s="345"/>
      <c r="G358" s="345"/>
      <c r="H358" s="345"/>
      <c r="I358" s="345"/>
      <c r="J358" s="345"/>
      <c r="K358" s="345"/>
      <c r="L358" s="345"/>
      <c r="M358" s="345"/>
    </row>
    <row r="359" spans="2:13" ht="15.5" hidden="1" x14ac:dyDescent="0.3">
      <c r="B359" s="345"/>
      <c r="C359" s="345"/>
      <c r="D359" s="345"/>
      <c r="E359" s="345"/>
      <c r="F359" s="345"/>
      <c r="G359" s="345"/>
      <c r="H359" s="345"/>
      <c r="I359" s="345"/>
      <c r="J359" s="345"/>
      <c r="K359" s="345"/>
      <c r="L359" s="345"/>
      <c r="M359" s="345"/>
    </row>
    <row r="360" spans="2:13" ht="15.5" hidden="1" x14ac:dyDescent="0.3">
      <c r="B360" s="345"/>
      <c r="C360" s="345"/>
      <c r="D360" s="345"/>
      <c r="E360" s="345"/>
      <c r="F360" s="345"/>
      <c r="G360" s="345"/>
      <c r="H360" s="345"/>
      <c r="I360" s="345"/>
      <c r="J360" s="345"/>
      <c r="K360" s="345"/>
      <c r="L360" s="345"/>
      <c r="M360" s="345"/>
    </row>
    <row r="361" spans="2:13" ht="15.5" hidden="1" x14ac:dyDescent="0.3">
      <c r="B361" s="345"/>
      <c r="C361" s="345"/>
      <c r="D361" s="345"/>
      <c r="E361" s="345"/>
      <c r="F361" s="345"/>
      <c r="G361" s="345"/>
      <c r="H361" s="345"/>
      <c r="I361" s="345"/>
      <c r="J361" s="345"/>
      <c r="K361" s="345"/>
      <c r="L361" s="345"/>
      <c r="M361" s="345"/>
    </row>
    <row r="362" spans="2:13" ht="15.5" hidden="1" x14ac:dyDescent="0.3">
      <c r="B362" s="345"/>
      <c r="C362" s="345"/>
      <c r="D362" s="345"/>
      <c r="E362" s="345"/>
      <c r="F362" s="345"/>
      <c r="G362" s="345"/>
      <c r="H362" s="345"/>
      <c r="I362" s="345"/>
      <c r="J362" s="345"/>
      <c r="K362" s="345"/>
      <c r="L362" s="345"/>
      <c r="M362" s="345"/>
    </row>
    <row r="363" spans="2:13" ht="15.5" hidden="1" x14ac:dyDescent="0.3">
      <c r="B363" s="345"/>
      <c r="C363" s="345"/>
      <c r="D363" s="345"/>
      <c r="E363" s="345"/>
      <c r="F363" s="345"/>
      <c r="G363" s="345"/>
      <c r="H363" s="345"/>
      <c r="I363" s="345"/>
      <c r="J363" s="345"/>
      <c r="K363" s="345"/>
      <c r="L363" s="345"/>
      <c r="M363" s="345"/>
    </row>
    <row r="364" spans="2:13" ht="15.5" hidden="1" x14ac:dyDescent="0.3">
      <c r="B364" s="345"/>
      <c r="C364" s="345"/>
      <c r="D364" s="345"/>
      <c r="E364" s="345"/>
      <c r="F364" s="345"/>
      <c r="G364" s="345"/>
      <c r="H364" s="345"/>
      <c r="I364" s="345"/>
      <c r="J364" s="345"/>
      <c r="K364" s="345"/>
      <c r="L364" s="345"/>
      <c r="M364" s="345"/>
    </row>
    <row r="365" spans="2:13" ht="15.5" hidden="1" x14ac:dyDescent="0.3">
      <c r="B365" s="345"/>
      <c r="C365" s="345"/>
      <c r="D365" s="345"/>
      <c r="E365" s="345"/>
      <c r="F365" s="345"/>
      <c r="G365" s="345"/>
      <c r="H365" s="345"/>
      <c r="I365" s="345"/>
      <c r="J365" s="345"/>
      <c r="K365" s="345"/>
      <c r="L365" s="345"/>
      <c r="M365" s="345"/>
    </row>
    <row r="366" spans="2:13" ht="15.5" hidden="1" x14ac:dyDescent="0.3">
      <c r="B366" s="345"/>
      <c r="C366" s="345"/>
      <c r="D366" s="345"/>
      <c r="E366" s="345"/>
      <c r="F366" s="345"/>
      <c r="G366" s="345"/>
      <c r="H366" s="345"/>
      <c r="I366" s="345"/>
      <c r="J366" s="345"/>
      <c r="K366" s="345"/>
      <c r="L366" s="345"/>
      <c r="M366" s="345"/>
    </row>
    <row r="367" spans="2:13" ht="15.5" hidden="1" x14ac:dyDescent="0.3">
      <c r="B367" s="345"/>
      <c r="C367" s="345"/>
      <c r="D367" s="345"/>
      <c r="E367" s="345"/>
      <c r="F367" s="345"/>
      <c r="G367" s="345"/>
      <c r="H367" s="345"/>
      <c r="I367" s="345"/>
      <c r="J367" s="345"/>
      <c r="K367" s="345"/>
      <c r="L367" s="345"/>
      <c r="M367" s="345"/>
    </row>
    <row r="368" spans="2:13" ht="15.5" hidden="1" x14ac:dyDescent="0.3">
      <c r="B368" s="345"/>
      <c r="C368" s="345"/>
      <c r="D368" s="345"/>
      <c r="E368" s="345"/>
      <c r="F368" s="345"/>
      <c r="G368" s="345"/>
      <c r="H368" s="345"/>
      <c r="I368" s="345"/>
      <c r="J368" s="345"/>
      <c r="K368" s="345"/>
      <c r="L368" s="345"/>
      <c r="M368" s="345"/>
    </row>
    <row r="369" spans="2:13" ht="15.5" hidden="1" x14ac:dyDescent="0.3">
      <c r="B369" s="345"/>
      <c r="C369" s="345"/>
      <c r="D369" s="345"/>
      <c r="E369" s="345"/>
      <c r="F369" s="345"/>
      <c r="G369" s="345"/>
      <c r="H369" s="345"/>
      <c r="I369" s="345"/>
      <c r="J369" s="345"/>
      <c r="K369" s="345"/>
      <c r="L369" s="345"/>
      <c r="M369" s="345"/>
    </row>
    <row r="370" spans="2:13" ht="15.5" hidden="1" x14ac:dyDescent="0.3">
      <c r="B370" s="345"/>
      <c r="C370" s="345"/>
      <c r="D370" s="345"/>
      <c r="E370" s="345"/>
      <c r="F370" s="345"/>
      <c r="G370" s="345"/>
      <c r="H370" s="345"/>
      <c r="I370" s="345"/>
      <c r="J370" s="345"/>
      <c r="K370" s="345"/>
      <c r="L370" s="345"/>
      <c r="M370" s="345"/>
    </row>
    <row r="371" spans="2:13" ht="15.5" hidden="1" x14ac:dyDescent="0.3">
      <c r="B371" s="345"/>
      <c r="C371" s="345"/>
      <c r="D371" s="345"/>
      <c r="E371" s="345"/>
      <c r="F371" s="345"/>
      <c r="G371" s="345"/>
      <c r="H371" s="345"/>
      <c r="I371" s="345"/>
      <c r="J371" s="345"/>
      <c r="K371" s="345"/>
      <c r="L371" s="345"/>
      <c r="M371" s="345"/>
    </row>
    <row r="372" spans="2:13" ht="15.5" hidden="1" x14ac:dyDescent="0.3">
      <c r="B372" s="345"/>
      <c r="C372" s="345"/>
      <c r="D372" s="345"/>
      <c r="E372" s="345"/>
      <c r="F372" s="345"/>
      <c r="G372" s="345"/>
      <c r="H372" s="345"/>
      <c r="I372" s="345"/>
      <c r="J372" s="345"/>
      <c r="K372" s="345"/>
      <c r="L372" s="345"/>
      <c r="M372" s="345"/>
    </row>
    <row r="373" spans="2:13" ht="15.5" hidden="1" x14ac:dyDescent="0.3">
      <c r="B373" s="345"/>
      <c r="C373" s="345"/>
      <c r="D373" s="345"/>
      <c r="E373" s="345"/>
      <c r="F373" s="345"/>
      <c r="G373" s="345"/>
      <c r="H373" s="345"/>
      <c r="I373" s="345"/>
      <c r="J373" s="345"/>
      <c r="K373" s="345"/>
      <c r="L373" s="345"/>
      <c r="M373" s="345"/>
    </row>
    <row r="374" spans="2:13" ht="15.5" hidden="1" x14ac:dyDescent="0.3">
      <c r="B374" s="345"/>
      <c r="C374" s="345"/>
      <c r="D374" s="345"/>
      <c r="E374" s="345"/>
      <c r="F374" s="345"/>
      <c r="G374" s="345"/>
      <c r="H374" s="345"/>
      <c r="I374" s="345"/>
      <c r="J374" s="345"/>
      <c r="K374" s="345"/>
      <c r="L374" s="345"/>
      <c r="M374" s="345"/>
    </row>
    <row r="375" spans="2:13" ht="15.5" hidden="1" x14ac:dyDescent="0.3">
      <c r="B375" s="345"/>
      <c r="C375" s="345"/>
      <c r="D375" s="345"/>
      <c r="E375" s="345"/>
      <c r="F375" s="345"/>
      <c r="G375" s="345"/>
      <c r="H375" s="345"/>
      <c r="I375" s="345"/>
      <c r="J375" s="345"/>
      <c r="K375" s="345"/>
      <c r="L375" s="345"/>
      <c r="M375" s="345"/>
    </row>
    <row r="376" spans="2:13" ht="15.5" hidden="1" x14ac:dyDescent="0.3">
      <c r="B376" s="345"/>
      <c r="C376" s="345"/>
      <c r="D376" s="345"/>
      <c r="E376" s="345"/>
      <c r="F376" s="345"/>
      <c r="G376" s="345"/>
      <c r="H376" s="345"/>
      <c r="I376" s="345"/>
      <c r="J376" s="345"/>
      <c r="K376" s="345"/>
      <c r="L376" s="345"/>
      <c r="M376" s="345"/>
    </row>
    <row r="377" spans="2:13" ht="15.5" hidden="1" x14ac:dyDescent="0.3">
      <c r="B377" s="345"/>
      <c r="C377" s="345"/>
      <c r="D377" s="345"/>
      <c r="E377" s="345"/>
      <c r="F377" s="345"/>
      <c r="G377" s="345"/>
      <c r="H377" s="345"/>
      <c r="I377" s="345"/>
      <c r="J377" s="345"/>
      <c r="K377" s="345"/>
      <c r="L377" s="345"/>
      <c r="M377" s="345"/>
    </row>
    <row r="378" spans="2:13" ht="15.5" hidden="1" x14ac:dyDescent="0.3">
      <c r="B378" s="345"/>
      <c r="C378" s="345"/>
      <c r="D378" s="345"/>
      <c r="E378" s="345"/>
      <c r="F378" s="345"/>
      <c r="G378" s="345"/>
      <c r="H378" s="345"/>
      <c r="I378" s="345"/>
      <c r="J378" s="345"/>
      <c r="K378" s="345"/>
      <c r="L378" s="345"/>
      <c r="M378" s="345"/>
    </row>
    <row r="379" spans="2:13" ht="15.5" hidden="1" x14ac:dyDescent="0.3">
      <c r="B379" s="345"/>
      <c r="C379" s="345"/>
      <c r="D379" s="345"/>
      <c r="E379" s="345"/>
      <c r="F379" s="345"/>
      <c r="G379" s="345"/>
      <c r="H379" s="345"/>
      <c r="I379" s="345"/>
      <c r="J379" s="345"/>
      <c r="K379" s="345"/>
      <c r="L379" s="345"/>
      <c r="M379" s="345"/>
    </row>
    <row r="380" spans="2:13" ht="15.5" hidden="1" x14ac:dyDescent="0.3">
      <c r="B380" s="345"/>
      <c r="C380" s="345"/>
      <c r="D380" s="345"/>
      <c r="E380" s="345"/>
      <c r="F380" s="345"/>
      <c r="G380" s="345"/>
      <c r="H380" s="345"/>
      <c r="I380" s="345"/>
      <c r="J380" s="345"/>
      <c r="K380" s="345"/>
      <c r="L380" s="345"/>
      <c r="M380" s="345"/>
    </row>
    <row r="381" spans="2:13" ht="15.5" hidden="1" x14ac:dyDescent="0.3">
      <c r="B381" s="345"/>
      <c r="C381" s="345"/>
      <c r="D381" s="345"/>
      <c r="E381" s="345"/>
      <c r="F381" s="345"/>
      <c r="G381" s="345"/>
      <c r="H381" s="345"/>
      <c r="I381" s="345"/>
      <c r="J381" s="345"/>
      <c r="K381" s="345"/>
      <c r="L381" s="345"/>
      <c r="M381" s="345"/>
    </row>
    <row r="382" spans="2:13" ht="15.5" hidden="1" x14ac:dyDescent="0.3">
      <c r="B382" s="345"/>
      <c r="C382" s="345"/>
      <c r="D382" s="345"/>
      <c r="E382" s="345"/>
      <c r="F382" s="345"/>
      <c r="G382" s="345"/>
      <c r="H382" s="345"/>
      <c r="I382" s="345"/>
      <c r="J382" s="345"/>
      <c r="K382" s="345"/>
      <c r="L382" s="345"/>
      <c r="M382" s="345"/>
    </row>
    <row r="383" spans="2:13" ht="15.5" hidden="1" x14ac:dyDescent="0.3">
      <c r="B383" s="345"/>
      <c r="C383" s="345"/>
      <c r="D383" s="345"/>
      <c r="E383" s="345"/>
      <c r="F383" s="345"/>
      <c r="G383" s="345"/>
      <c r="H383" s="345"/>
      <c r="I383" s="345"/>
      <c r="J383" s="345"/>
      <c r="K383" s="345"/>
      <c r="L383" s="345"/>
      <c r="M383" s="345"/>
    </row>
    <row r="384" spans="2:13" ht="15.5" hidden="1" x14ac:dyDescent="0.3">
      <c r="B384" s="345"/>
      <c r="C384" s="345"/>
      <c r="D384" s="345"/>
      <c r="E384" s="345"/>
      <c r="F384" s="345"/>
      <c r="G384" s="345"/>
      <c r="H384" s="345"/>
      <c r="I384" s="345"/>
      <c r="J384" s="345"/>
      <c r="K384" s="345"/>
      <c r="L384" s="345"/>
      <c r="M384" s="345"/>
    </row>
    <row r="385" spans="2:13" ht="15.5" hidden="1" x14ac:dyDescent="0.3">
      <c r="B385" s="345"/>
      <c r="C385" s="345"/>
      <c r="D385" s="345"/>
      <c r="E385" s="345"/>
      <c r="F385" s="345"/>
      <c r="G385" s="345"/>
      <c r="H385" s="345"/>
      <c r="I385" s="345"/>
      <c r="J385" s="345"/>
      <c r="K385" s="345"/>
      <c r="L385" s="345"/>
      <c r="M385" s="345"/>
    </row>
    <row r="386" spans="2:13" ht="15.5" hidden="1" x14ac:dyDescent="0.3">
      <c r="B386" s="345"/>
      <c r="C386" s="345"/>
      <c r="D386" s="345"/>
      <c r="E386" s="345"/>
      <c r="F386" s="345"/>
      <c r="G386" s="345"/>
      <c r="H386" s="345"/>
      <c r="I386" s="345"/>
      <c r="J386" s="345"/>
      <c r="K386" s="345"/>
      <c r="L386" s="345"/>
      <c r="M386" s="345"/>
    </row>
    <row r="387" spans="2:13" ht="15.5" hidden="1" x14ac:dyDescent="0.3">
      <c r="B387" s="345"/>
      <c r="C387" s="345"/>
      <c r="D387" s="345"/>
      <c r="E387" s="345"/>
      <c r="F387" s="345"/>
      <c r="G387" s="345"/>
      <c r="H387" s="345"/>
      <c r="I387" s="345"/>
      <c r="J387" s="345"/>
      <c r="K387" s="345"/>
      <c r="L387" s="345"/>
      <c r="M387" s="345"/>
    </row>
    <row r="388" spans="2:13" ht="15.5" hidden="1" x14ac:dyDescent="0.3">
      <c r="B388" s="345"/>
      <c r="C388" s="345"/>
      <c r="D388" s="345"/>
      <c r="E388" s="345"/>
      <c r="F388" s="345"/>
      <c r="G388" s="345"/>
      <c r="H388" s="345"/>
      <c r="I388" s="345"/>
      <c r="J388" s="345"/>
      <c r="K388" s="345"/>
      <c r="L388" s="345"/>
      <c r="M388" s="345"/>
    </row>
    <row r="389" spans="2:13" ht="15.5" hidden="1" x14ac:dyDescent="0.3">
      <c r="B389" s="345"/>
      <c r="C389" s="345"/>
      <c r="D389" s="345"/>
      <c r="E389" s="345"/>
      <c r="F389" s="345"/>
      <c r="G389" s="345"/>
      <c r="H389" s="345"/>
      <c r="I389" s="345"/>
      <c r="J389" s="345"/>
      <c r="K389" s="345"/>
      <c r="L389" s="345"/>
      <c r="M389" s="345"/>
    </row>
    <row r="390" spans="2:13" ht="15.5" hidden="1" x14ac:dyDescent="0.3">
      <c r="B390" s="345"/>
      <c r="C390" s="345"/>
      <c r="D390" s="345"/>
      <c r="E390" s="345"/>
      <c r="F390" s="345"/>
      <c r="G390" s="345"/>
      <c r="H390" s="345"/>
      <c r="I390" s="345"/>
      <c r="J390" s="345"/>
      <c r="K390" s="345"/>
      <c r="L390" s="345"/>
      <c r="M390" s="345"/>
    </row>
    <row r="391" spans="2:13" ht="15.5" hidden="1" x14ac:dyDescent="0.3">
      <c r="B391" s="345"/>
      <c r="C391" s="345"/>
      <c r="D391" s="345"/>
      <c r="E391" s="345"/>
      <c r="F391" s="345"/>
      <c r="G391" s="345"/>
      <c r="H391" s="345"/>
      <c r="I391" s="345"/>
      <c r="J391" s="345"/>
      <c r="K391" s="345"/>
      <c r="L391" s="345"/>
      <c r="M391" s="345"/>
    </row>
    <row r="392" spans="2:13" ht="15.5" hidden="1" x14ac:dyDescent="0.3">
      <c r="B392" s="345"/>
      <c r="C392" s="345"/>
      <c r="D392" s="345"/>
      <c r="E392" s="345"/>
      <c r="F392" s="345"/>
      <c r="G392" s="345"/>
      <c r="H392" s="345"/>
      <c r="I392" s="345"/>
      <c r="J392" s="345"/>
      <c r="K392" s="345"/>
      <c r="L392" s="345"/>
      <c r="M392" s="345"/>
    </row>
    <row r="393" spans="2:13" ht="15.5" hidden="1" x14ac:dyDescent="0.3">
      <c r="B393" s="345"/>
      <c r="C393" s="345"/>
      <c r="D393" s="345"/>
      <c r="E393" s="345"/>
      <c r="F393" s="345"/>
      <c r="G393" s="345"/>
      <c r="H393" s="345"/>
      <c r="I393" s="345"/>
      <c r="J393" s="345"/>
      <c r="K393" s="345"/>
      <c r="L393" s="345"/>
      <c r="M393" s="345"/>
    </row>
    <row r="394" spans="2:13" ht="15.5" hidden="1" x14ac:dyDescent="0.3">
      <c r="B394" s="345"/>
      <c r="C394" s="345"/>
      <c r="D394" s="345"/>
      <c r="E394" s="345"/>
      <c r="F394" s="345"/>
      <c r="G394" s="345"/>
      <c r="H394" s="345"/>
      <c r="I394" s="345"/>
      <c r="J394" s="345"/>
      <c r="K394" s="345"/>
      <c r="L394" s="345"/>
      <c r="M394" s="345"/>
    </row>
    <row r="395" spans="2:13" ht="15.5" hidden="1" x14ac:dyDescent="0.3">
      <c r="B395" s="345"/>
      <c r="C395" s="345"/>
      <c r="D395" s="345"/>
      <c r="E395" s="345"/>
      <c r="F395" s="345"/>
      <c r="G395" s="345"/>
      <c r="H395" s="345"/>
      <c r="I395" s="345"/>
      <c r="J395" s="345"/>
      <c r="K395" s="345"/>
      <c r="L395" s="345"/>
      <c r="M395" s="345"/>
    </row>
    <row r="396" spans="2:13" ht="15.5" hidden="1" x14ac:dyDescent="0.3">
      <c r="B396" s="345"/>
      <c r="C396" s="345"/>
      <c r="D396" s="345"/>
      <c r="E396" s="345"/>
      <c r="F396" s="345"/>
      <c r="G396" s="345"/>
      <c r="H396" s="345"/>
      <c r="I396" s="345"/>
      <c r="J396" s="345"/>
      <c r="K396" s="345"/>
      <c r="L396" s="345"/>
      <c r="M396" s="345"/>
    </row>
    <row r="397" spans="2:13" ht="15.5" hidden="1" x14ac:dyDescent="0.3">
      <c r="B397" s="345"/>
      <c r="C397" s="345"/>
      <c r="D397" s="345"/>
      <c r="E397" s="345"/>
      <c r="F397" s="345"/>
      <c r="G397" s="345"/>
      <c r="H397" s="345"/>
      <c r="I397" s="345"/>
      <c r="J397" s="345"/>
      <c r="K397" s="345"/>
      <c r="L397" s="345"/>
      <c r="M397" s="345"/>
    </row>
    <row r="398" spans="2:13" ht="15.5" hidden="1" x14ac:dyDescent="0.3">
      <c r="B398" s="345"/>
      <c r="C398" s="345"/>
      <c r="D398" s="345"/>
      <c r="E398" s="345"/>
      <c r="F398" s="345"/>
      <c r="G398" s="345"/>
      <c r="H398" s="345"/>
      <c r="I398" s="345"/>
      <c r="J398" s="345"/>
      <c r="K398" s="345"/>
      <c r="L398" s="345"/>
      <c r="M398" s="345"/>
    </row>
    <row r="399" spans="2:13" ht="15.5" hidden="1" x14ac:dyDescent="0.3">
      <c r="B399" s="345"/>
      <c r="C399" s="345"/>
      <c r="D399" s="345"/>
      <c r="E399" s="345"/>
      <c r="F399" s="345"/>
      <c r="G399" s="345"/>
      <c r="H399" s="345"/>
      <c r="I399" s="345"/>
      <c r="J399" s="345"/>
      <c r="K399" s="345"/>
      <c r="L399" s="345"/>
      <c r="M399" s="345"/>
    </row>
    <row r="400" spans="2:13" ht="15.5" hidden="1" x14ac:dyDescent="0.3">
      <c r="B400" s="345"/>
      <c r="C400" s="345"/>
      <c r="D400" s="345"/>
      <c r="E400" s="345"/>
      <c r="F400" s="345"/>
      <c r="G400" s="345"/>
      <c r="H400" s="345"/>
      <c r="I400" s="345"/>
      <c r="J400" s="345"/>
      <c r="K400" s="345"/>
      <c r="L400" s="345"/>
      <c r="M400" s="345"/>
    </row>
    <row r="401" spans="2:13" ht="15.5" hidden="1" x14ac:dyDescent="0.3">
      <c r="B401" s="345"/>
      <c r="C401" s="345"/>
      <c r="D401" s="345"/>
      <c r="E401" s="345"/>
      <c r="F401" s="345"/>
      <c r="G401" s="345"/>
      <c r="H401" s="345"/>
      <c r="I401" s="345"/>
      <c r="J401" s="345"/>
      <c r="K401" s="345"/>
      <c r="L401" s="345"/>
      <c r="M401" s="345"/>
    </row>
    <row r="402" spans="2:13" ht="15.5" hidden="1" x14ac:dyDescent="0.3">
      <c r="B402" s="345"/>
      <c r="C402" s="345"/>
      <c r="D402" s="345"/>
      <c r="E402" s="345"/>
      <c r="F402" s="345"/>
      <c r="G402" s="345"/>
      <c r="H402" s="345"/>
      <c r="I402" s="345"/>
      <c r="J402" s="345"/>
      <c r="K402" s="345"/>
      <c r="L402" s="345"/>
      <c r="M402" s="345"/>
    </row>
    <row r="403" spans="2:13" ht="15.5" hidden="1" x14ac:dyDescent="0.3">
      <c r="B403" s="345"/>
      <c r="C403" s="345"/>
      <c r="D403" s="345"/>
      <c r="E403" s="345"/>
      <c r="F403" s="345"/>
      <c r="G403" s="345"/>
      <c r="H403" s="345"/>
      <c r="I403" s="345"/>
      <c r="J403" s="345"/>
      <c r="K403" s="345"/>
      <c r="L403" s="345"/>
      <c r="M403" s="345"/>
    </row>
    <row r="404" spans="2:13" ht="15.5" hidden="1" x14ac:dyDescent="0.3">
      <c r="B404" s="345"/>
      <c r="C404" s="345"/>
      <c r="D404" s="345"/>
      <c r="E404" s="345"/>
      <c r="F404" s="345"/>
      <c r="G404" s="345"/>
      <c r="H404" s="345"/>
      <c r="I404" s="345"/>
      <c r="J404" s="345"/>
      <c r="K404" s="345"/>
      <c r="L404" s="345"/>
      <c r="M404" s="345"/>
    </row>
    <row r="405" spans="2:13" ht="15.5" hidden="1" x14ac:dyDescent="0.3">
      <c r="B405" s="345"/>
      <c r="C405" s="345"/>
      <c r="D405" s="345"/>
      <c r="E405" s="345"/>
      <c r="F405" s="345"/>
      <c r="G405" s="345"/>
      <c r="H405" s="345"/>
      <c r="I405" s="345"/>
      <c r="J405" s="345"/>
      <c r="K405" s="345"/>
      <c r="L405" s="345"/>
      <c r="M405" s="345"/>
    </row>
    <row r="406" spans="2:13" ht="15.5" hidden="1" x14ac:dyDescent="0.3">
      <c r="B406" s="345"/>
      <c r="C406" s="345"/>
      <c r="D406" s="345"/>
      <c r="E406" s="345"/>
      <c r="F406" s="345"/>
      <c r="G406" s="345"/>
      <c r="H406" s="345"/>
      <c r="I406" s="345"/>
      <c r="J406" s="345"/>
      <c r="K406" s="345"/>
      <c r="L406" s="345"/>
      <c r="M406" s="345"/>
    </row>
    <row r="407" spans="2:13" ht="15.5" hidden="1" x14ac:dyDescent="0.3">
      <c r="B407" s="345"/>
      <c r="C407" s="345"/>
      <c r="D407" s="345"/>
      <c r="E407" s="345"/>
      <c r="F407" s="345"/>
      <c r="G407" s="345"/>
      <c r="H407" s="345"/>
      <c r="I407" s="345"/>
      <c r="J407" s="345"/>
      <c r="K407" s="345"/>
      <c r="L407" s="345"/>
      <c r="M407" s="345"/>
    </row>
    <row r="408" spans="2:13" ht="15.5" hidden="1" x14ac:dyDescent="0.3">
      <c r="B408" s="345"/>
      <c r="C408" s="345"/>
      <c r="D408" s="345"/>
      <c r="E408" s="345"/>
      <c r="F408" s="345"/>
      <c r="G408" s="345"/>
      <c r="H408" s="345"/>
      <c r="I408" s="345"/>
      <c r="J408" s="345"/>
      <c r="K408" s="345"/>
      <c r="L408" s="345"/>
      <c r="M408" s="345"/>
    </row>
    <row r="409" spans="2:13" ht="15.5" hidden="1" x14ac:dyDescent="0.3">
      <c r="B409" s="345"/>
      <c r="C409" s="345"/>
      <c r="D409" s="345"/>
      <c r="E409" s="345"/>
      <c r="F409" s="345"/>
      <c r="G409" s="345"/>
      <c r="H409" s="345"/>
      <c r="I409" s="345"/>
      <c r="J409" s="345"/>
      <c r="K409" s="345"/>
      <c r="L409" s="345"/>
      <c r="M409" s="345"/>
    </row>
    <row r="410" spans="2:13" ht="15.5" hidden="1" x14ac:dyDescent="0.3">
      <c r="B410" s="345"/>
      <c r="C410" s="345"/>
      <c r="D410" s="345"/>
      <c r="E410" s="345"/>
      <c r="F410" s="345"/>
      <c r="G410" s="345"/>
      <c r="H410" s="345"/>
      <c r="I410" s="345"/>
      <c r="J410" s="345"/>
      <c r="K410" s="345"/>
      <c r="L410" s="345"/>
      <c r="M410" s="345"/>
    </row>
    <row r="411" spans="2:13" ht="15.5" hidden="1" x14ac:dyDescent="0.3">
      <c r="B411" s="345"/>
      <c r="C411" s="345"/>
      <c r="D411" s="345"/>
      <c r="E411" s="345"/>
      <c r="F411" s="345"/>
      <c r="G411" s="345"/>
      <c r="H411" s="345"/>
      <c r="I411" s="345"/>
      <c r="J411" s="345"/>
      <c r="K411" s="345"/>
      <c r="L411" s="345"/>
      <c r="M411" s="345"/>
    </row>
    <row r="412" spans="2:13" ht="15.5" hidden="1" x14ac:dyDescent="0.3">
      <c r="B412" s="345"/>
      <c r="C412" s="345"/>
      <c r="D412" s="345"/>
      <c r="E412" s="345"/>
      <c r="F412" s="345"/>
      <c r="G412" s="345"/>
      <c r="H412" s="345"/>
      <c r="I412" s="345"/>
      <c r="J412" s="345"/>
      <c r="K412" s="345"/>
      <c r="L412" s="345"/>
      <c r="M412" s="345"/>
    </row>
    <row r="413" spans="2:13" ht="15.5" hidden="1" x14ac:dyDescent="0.3">
      <c r="B413" s="345"/>
      <c r="C413" s="345"/>
      <c r="D413" s="345"/>
      <c r="E413" s="345"/>
      <c r="F413" s="345"/>
      <c r="G413" s="345"/>
      <c r="H413" s="345"/>
      <c r="I413" s="345"/>
      <c r="J413" s="345"/>
      <c r="K413" s="345"/>
      <c r="L413" s="345"/>
      <c r="M413" s="345"/>
    </row>
    <row r="414" spans="2:13" ht="15.5" hidden="1" x14ac:dyDescent="0.3">
      <c r="B414" s="345"/>
      <c r="C414" s="345"/>
      <c r="D414" s="345"/>
      <c r="E414" s="345"/>
      <c r="F414" s="345"/>
      <c r="G414" s="345"/>
      <c r="H414" s="345"/>
      <c r="I414" s="345"/>
      <c r="J414" s="345"/>
      <c r="K414" s="345"/>
      <c r="L414" s="345"/>
      <c r="M414" s="345"/>
    </row>
    <row r="415" spans="2:13" ht="15.5" hidden="1" x14ac:dyDescent="0.3">
      <c r="B415" s="345"/>
      <c r="C415" s="345"/>
      <c r="D415" s="345"/>
      <c r="E415" s="345"/>
      <c r="F415" s="345"/>
      <c r="G415" s="345"/>
      <c r="H415" s="345"/>
      <c r="I415" s="345"/>
      <c r="J415" s="345"/>
      <c r="K415" s="345"/>
      <c r="L415" s="345"/>
      <c r="M415" s="345"/>
    </row>
    <row r="416" spans="2:13" ht="15.5" hidden="1" x14ac:dyDescent="0.3">
      <c r="B416" s="345"/>
      <c r="C416" s="345"/>
      <c r="D416" s="345"/>
      <c r="E416" s="345"/>
      <c r="F416" s="345"/>
      <c r="G416" s="345"/>
      <c r="H416" s="345"/>
      <c r="I416" s="345"/>
      <c r="J416" s="345"/>
      <c r="K416" s="345"/>
      <c r="L416" s="345"/>
      <c r="M416" s="345"/>
    </row>
    <row r="417" spans="2:13" ht="15.5" hidden="1" x14ac:dyDescent="0.3">
      <c r="B417" s="345"/>
      <c r="C417" s="345"/>
      <c r="D417" s="345"/>
      <c r="E417" s="345"/>
      <c r="F417" s="345"/>
      <c r="G417" s="345"/>
      <c r="H417" s="345"/>
      <c r="I417" s="345"/>
      <c r="J417" s="345"/>
      <c r="K417" s="345"/>
      <c r="L417" s="345"/>
      <c r="M417" s="345"/>
    </row>
    <row r="418" spans="2:13" ht="15.5" hidden="1" x14ac:dyDescent="0.3">
      <c r="B418" s="345"/>
      <c r="C418" s="345"/>
      <c r="D418" s="345"/>
      <c r="E418" s="345"/>
      <c r="F418" s="345"/>
      <c r="G418" s="345"/>
      <c r="H418" s="345"/>
      <c r="I418" s="345"/>
      <c r="J418" s="345"/>
      <c r="K418" s="345"/>
      <c r="L418" s="345"/>
      <c r="M418" s="345"/>
    </row>
    <row r="419" spans="2:13" ht="15.5" hidden="1" x14ac:dyDescent="0.3">
      <c r="B419" s="345"/>
      <c r="C419" s="345"/>
      <c r="D419" s="345"/>
      <c r="E419" s="345"/>
      <c r="F419" s="345"/>
      <c r="G419" s="345"/>
      <c r="H419" s="345"/>
      <c r="I419" s="345"/>
      <c r="J419" s="345"/>
      <c r="K419" s="345"/>
      <c r="L419" s="345"/>
      <c r="M419" s="345"/>
    </row>
    <row r="420" spans="2:13" ht="15.5" hidden="1" x14ac:dyDescent="0.3">
      <c r="B420" s="345"/>
      <c r="C420" s="345"/>
      <c r="D420" s="345"/>
      <c r="E420" s="345"/>
      <c r="F420" s="345"/>
      <c r="G420" s="345"/>
      <c r="H420" s="345"/>
      <c r="I420" s="345"/>
      <c r="J420" s="345"/>
      <c r="K420" s="345"/>
      <c r="L420" s="345"/>
      <c r="M420" s="345"/>
    </row>
    <row r="421" spans="2:13" ht="15.5" hidden="1" x14ac:dyDescent="0.3">
      <c r="B421" s="345"/>
      <c r="C421" s="345"/>
      <c r="D421" s="345"/>
      <c r="E421" s="345"/>
      <c r="F421" s="345"/>
      <c r="G421" s="345"/>
      <c r="H421" s="345"/>
      <c r="I421" s="345"/>
      <c r="J421" s="345"/>
      <c r="K421" s="345"/>
      <c r="L421" s="345"/>
      <c r="M421" s="345"/>
    </row>
    <row r="422" spans="2:13" ht="15.5" hidden="1" x14ac:dyDescent="0.3">
      <c r="B422" s="345"/>
      <c r="C422" s="345"/>
      <c r="D422" s="345"/>
      <c r="E422" s="345"/>
      <c r="F422" s="345"/>
      <c r="G422" s="345"/>
      <c r="H422" s="345"/>
      <c r="I422" s="345"/>
      <c r="J422" s="345"/>
      <c r="K422" s="345"/>
      <c r="L422" s="345"/>
      <c r="M422" s="345"/>
    </row>
    <row r="423" spans="2:13" ht="15.5" hidden="1" x14ac:dyDescent="0.3">
      <c r="B423" s="345"/>
      <c r="C423" s="345"/>
      <c r="D423" s="345"/>
      <c r="E423" s="345"/>
      <c r="F423" s="345"/>
      <c r="G423" s="345"/>
      <c r="H423" s="345"/>
      <c r="I423" s="345"/>
      <c r="J423" s="345"/>
      <c r="K423" s="345"/>
      <c r="L423" s="345"/>
      <c r="M423" s="345"/>
    </row>
    <row r="424" spans="2:13" ht="15.5" hidden="1" x14ac:dyDescent="0.3">
      <c r="B424" s="345"/>
      <c r="C424" s="345"/>
      <c r="D424" s="345"/>
      <c r="E424" s="345"/>
      <c r="F424" s="345"/>
      <c r="G424" s="345"/>
      <c r="H424" s="345"/>
      <c r="I424" s="345"/>
      <c r="J424" s="345"/>
      <c r="K424" s="345"/>
      <c r="L424" s="345"/>
      <c r="M424" s="345"/>
    </row>
    <row r="425" spans="2:13" ht="15.5" hidden="1" x14ac:dyDescent="0.3">
      <c r="B425" s="345"/>
      <c r="C425" s="345"/>
      <c r="D425" s="345"/>
      <c r="E425" s="345"/>
      <c r="F425" s="345"/>
      <c r="G425" s="345"/>
      <c r="H425" s="345"/>
      <c r="I425" s="345"/>
      <c r="J425" s="345"/>
      <c r="K425" s="345"/>
      <c r="L425" s="345"/>
      <c r="M425" s="345"/>
    </row>
    <row r="426" spans="2:13" ht="15.5" hidden="1" x14ac:dyDescent="0.3">
      <c r="B426" s="345"/>
      <c r="C426" s="345"/>
      <c r="D426" s="345"/>
      <c r="E426" s="345"/>
      <c r="F426" s="345"/>
      <c r="G426" s="345"/>
      <c r="H426" s="345"/>
      <c r="I426" s="345"/>
      <c r="J426" s="345"/>
      <c r="K426" s="345"/>
      <c r="L426" s="345"/>
      <c r="M426" s="345"/>
    </row>
    <row r="427" spans="2:13" ht="15.5" hidden="1" x14ac:dyDescent="0.3">
      <c r="B427" s="345"/>
      <c r="C427" s="345"/>
      <c r="D427" s="345"/>
      <c r="E427" s="345"/>
      <c r="F427" s="345"/>
      <c r="G427" s="345"/>
      <c r="H427" s="345"/>
      <c r="I427" s="345"/>
      <c r="J427" s="345"/>
      <c r="K427" s="345"/>
      <c r="L427" s="345"/>
      <c r="M427" s="345"/>
    </row>
    <row r="428" spans="2:13" ht="15.5" hidden="1" x14ac:dyDescent="0.3">
      <c r="B428" s="345"/>
      <c r="C428" s="345"/>
      <c r="D428" s="345"/>
      <c r="E428" s="345"/>
      <c r="F428" s="345"/>
      <c r="G428" s="345"/>
      <c r="H428" s="345"/>
      <c r="I428" s="345"/>
      <c r="J428" s="345"/>
      <c r="K428" s="345"/>
      <c r="L428" s="345"/>
      <c r="M428" s="345"/>
    </row>
    <row r="429" spans="2:13" ht="15.5" hidden="1" x14ac:dyDescent="0.3">
      <c r="B429" s="345"/>
      <c r="C429" s="345"/>
      <c r="D429" s="345"/>
      <c r="E429" s="345"/>
      <c r="F429" s="345"/>
      <c r="G429" s="345"/>
      <c r="H429" s="345"/>
      <c r="I429" s="345"/>
      <c r="J429" s="345"/>
      <c r="K429" s="345"/>
      <c r="L429" s="345"/>
      <c r="M429" s="345"/>
    </row>
    <row r="430" spans="2:13" ht="15.5" hidden="1" x14ac:dyDescent="0.3">
      <c r="B430" s="345"/>
      <c r="C430" s="345"/>
      <c r="D430" s="345"/>
      <c r="E430" s="345"/>
      <c r="F430" s="345"/>
      <c r="G430" s="345"/>
      <c r="H430" s="345"/>
      <c r="I430" s="345"/>
      <c r="J430" s="345"/>
      <c r="K430" s="345"/>
      <c r="L430" s="345"/>
      <c r="M430" s="345"/>
    </row>
    <row r="431" spans="2:13" ht="15.5" hidden="1" x14ac:dyDescent="0.3">
      <c r="B431" s="345"/>
      <c r="C431" s="345"/>
      <c r="D431" s="345"/>
      <c r="E431" s="345"/>
      <c r="F431" s="345"/>
      <c r="G431" s="345"/>
      <c r="H431" s="345"/>
      <c r="I431" s="345"/>
      <c r="J431" s="345"/>
      <c r="K431" s="345"/>
      <c r="L431" s="345"/>
      <c r="M431" s="345"/>
    </row>
    <row r="432" spans="2:13" ht="15.5" hidden="1" x14ac:dyDescent="0.3">
      <c r="B432" s="345"/>
      <c r="C432" s="345"/>
      <c r="D432" s="345"/>
      <c r="E432" s="345"/>
      <c r="F432" s="345"/>
      <c r="G432" s="345"/>
      <c r="H432" s="345"/>
      <c r="I432" s="345"/>
      <c r="J432" s="345"/>
      <c r="K432" s="345"/>
      <c r="L432" s="345"/>
      <c r="M432" s="345"/>
    </row>
    <row r="433" spans="2:13" ht="15.5" hidden="1" x14ac:dyDescent="0.3">
      <c r="B433" s="345"/>
      <c r="C433" s="345"/>
      <c r="D433" s="345"/>
      <c r="E433" s="345"/>
      <c r="F433" s="345"/>
      <c r="G433" s="345"/>
      <c r="H433" s="345"/>
      <c r="I433" s="345"/>
      <c r="J433" s="345"/>
      <c r="K433" s="345"/>
      <c r="L433" s="345"/>
      <c r="M433" s="345"/>
    </row>
    <row r="434" spans="2:13" ht="15.5" hidden="1" x14ac:dyDescent="0.3">
      <c r="B434" s="345"/>
      <c r="C434" s="345"/>
      <c r="D434" s="345"/>
      <c r="E434" s="345"/>
      <c r="F434" s="345"/>
      <c r="G434" s="345"/>
      <c r="H434" s="345"/>
      <c r="I434" s="345"/>
      <c r="J434" s="345"/>
      <c r="K434" s="345"/>
      <c r="L434" s="345"/>
      <c r="M434" s="345"/>
    </row>
    <row r="435" spans="2:13" ht="15.5" hidden="1" x14ac:dyDescent="0.3">
      <c r="B435" s="345"/>
      <c r="C435" s="345"/>
      <c r="D435" s="345"/>
      <c r="E435" s="345"/>
      <c r="F435" s="345"/>
      <c r="G435" s="345"/>
      <c r="H435" s="345"/>
      <c r="I435" s="345"/>
      <c r="J435" s="345"/>
      <c r="K435" s="345"/>
      <c r="L435" s="345"/>
      <c r="M435" s="345"/>
    </row>
    <row r="436" spans="2:13" ht="15.5" hidden="1" x14ac:dyDescent="0.3">
      <c r="B436" s="345"/>
      <c r="C436" s="345"/>
      <c r="D436" s="345"/>
      <c r="E436" s="345"/>
      <c r="F436" s="345"/>
      <c r="G436" s="345"/>
      <c r="H436" s="345"/>
      <c r="I436" s="345"/>
      <c r="J436" s="345"/>
      <c r="K436" s="345"/>
      <c r="L436" s="345"/>
      <c r="M436" s="345"/>
    </row>
    <row r="437" spans="2:13" ht="15.5" hidden="1" x14ac:dyDescent="0.3">
      <c r="B437" s="345"/>
      <c r="C437" s="345"/>
      <c r="D437" s="345"/>
      <c r="E437" s="345"/>
      <c r="F437" s="345"/>
      <c r="G437" s="345"/>
      <c r="H437" s="345"/>
      <c r="I437" s="345"/>
      <c r="J437" s="345"/>
      <c r="K437" s="345"/>
      <c r="L437" s="345"/>
      <c r="M437" s="345"/>
    </row>
    <row r="438" spans="2:13" ht="15.5" hidden="1" x14ac:dyDescent="0.3">
      <c r="B438" s="345"/>
      <c r="C438" s="345"/>
      <c r="D438" s="345"/>
      <c r="E438" s="345"/>
      <c r="F438" s="345"/>
      <c r="G438" s="345"/>
      <c r="H438" s="345"/>
      <c r="I438" s="345"/>
      <c r="J438" s="345"/>
      <c r="K438" s="345"/>
      <c r="L438" s="345"/>
      <c r="M438" s="345"/>
    </row>
    <row r="439" spans="2:13" ht="15.5" hidden="1" x14ac:dyDescent="0.3">
      <c r="B439" s="345"/>
      <c r="C439" s="345"/>
      <c r="D439" s="345"/>
      <c r="E439" s="345"/>
      <c r="F439" s="345"/>
      <c r="G439" s="345"/>
      <c r="H439" s="345"/>
      <c r="I439" s="345"/>
      <c r="J439" s="345"/>
      <c r="K439" s="345"/>
      <c r="L439" s="345"/>
      <c r="M439" s="345"/>
    </row>
    <row r="440" spans="2:13" ht="15.5" hidden="1" x14ac:dyDescent="0.3">
      <c r="B440" s="345"/>
      <c r="C440" s="345"/>
      <c r="D440" s="345"/>
      <c r="E440" s="345"/>
      <c r="F440" s="345"/>
      <c r="G440" s="345"/>
      <c r="H440" s="345"/>
      <c r="I440" s="345"/>
      <c r="J440" s="345"/>
      <c r="K440" s="345"/>
      <c r="L440" s="345"/>
      <c r="M440" s="345"/>
    </row>
    <row r="441" spans="2:13" ht="15.5" hidden="1" x14ac:dyDescent="0.3">
      <c r="B441" s="345"/>
      <c r="C441" s="345"/>
      <c r="D441" s="345"/>
      <c r="E441" s="345"/>
      <c r="F441" s="345"/>
      <c r="G441" s="345"/>
      <c r="H441" s="345"/>
      <c r="I441" s="345"/>
      <c r="J441" s="345"/>
      <c r="K441" s="345"/>
      <c r="L441" s="345"/>
      <c r="M441" s="345"/>
    </row>
    <row r="442" spans="2:13" ht="15.5" hidden="1" x14ac:dyDescent="0.3">
      <c r="B442" s="345"/>
      <c r="C442" s="345"/>
      <c r="D442" s="345"/>
      <c r="E442" s="345"/>
      <c r="F442" s="345"/>
      <c r="G442" s="345"/>
      <c r="H442" s="345"/>
      <c r="I442" s="345"/>
      <c r="J442" s="345"/>
      <c r="K442" s="345"/>
      <c r="L442" s="345"/>
      <c r="M442" s="345"/>
    </row>
    <row r="443" spans="2:13" ht="15.5" hidden="1" x14ac:dyDescent="0.3">
      <c r="B443" s="345"/>
      <c r="C443" s="345"/>
      <c r="D443" s="345"/>
      <c r="E443" s="345"/>
      <c r="F443" s="345"/>
      <c r="G443" s="345"/>
      <c r="H443" s="345"/>
      <c r="I443" s="345"/>
      <c r="J443" s="345"/>
      <c r="K443" s="345"/>
      <c r="L443" s="345"/>
      <c r="M443" s="345"/>
    </row>
    <row r="444" spans="2:13" ht="15.5" hidden="1" x14ac:dyDescent="0.3">
      <c r="B444" s="345"/>
      <c r="C444" s="345"/>
      <c r="D444" s="345"/>
      <c r="E444" s="345"/>
      <c r="F444" s="345"/>
      <c r="G444" s="345"/>
      <c r="H444" s="345"/>
      <c r="I444" s="345"/>
      <c r="J444" s="345"/>
      <c r="K444" s="345"/>
      <c r="L444" s="345"/>
      <c r="M444" s="345"/>
    </row>
    <row r="445" spans="2:13" ht="15.5" hidden="1" x14ac:dyDescent="0.3">
      <c r="B445" s="345"/>
      <c r="C445" s="345"/>
      <c r="D445" s="345"/>
      <c r="E445" s="345"/>
      <c r="F445" s="345"/>
      <c r="G445" s="345"/>
      <c r="H445" s="345"/>
      <c r="I445" s="345"/>
      <c r="J445" s="345"/>
      <c r="K445" s="345"/>
      <c r="L445" s="345"/>
      <c r="M445" s="345"/>
    </row>
    <row r="446" spans="2:13" ht="15.5" hidden="1" x14ac:dyDescent="0.3">
      <c r="B446" s="345"/>
      <c r="C446" s="345"/>
      <c r="D446" s="345"/>
      <c r="E446" s="345"/>
      <c r="F446" s="345"/>
      <c r="G446" s="345"/>
      <c r="H446" s="345"/>
      <c r="I446" s="345"/>
      <c r="J446" s="345"/>
      <c r="K446" s="345"/>
      <c r="L446" s="345"/>
      <c r="M446" s="345"/>
    </row>
    <row r="447" spans="2:13" ht="15.5" hidden="1" x14ac:dyDescent="0.3">
      <c r="B447" s="345"/>
      <c r="C447" s="345"/>
      <c r="D447" s="345"/>
      <c r="E447" s="345"/>
      <c r="F447" s="345"/>
      <c r="G447" s="345"/>
      <c r="H447" s="345"/>
      <c r="I447" s="345"/>
      <c r="J447" s="345"/>
      <c r="K447" s="345"/>
      <c r="L447" s="345"/>
      <c r="M447" s="345"/>
    </row>
    <row r="448" spans="2:13" ht="15.5" hidden="1" x14ac:dyDescent="0.3">
      <c r="B448" s="345"/>
      <c r="C448" s="345"/>
      <c r="D448" s="345"/>
      <c r="E448" s="345"/>
      <c r="F448" s="345"/>
      <c r="G448" s="345"/>
      <c r="H448" s="345"/>
      <c r="I448" s="345"/>
      <c r="J448" s="345"/>
      <c r="K448" s="345"/>
      <c r="L448" s="345"/>
      <c r="M448" s="345"/>
    </row>
    <row r="449" spans="2:13" ht="15.5" hidden="1" x14ac:dyDescent="0.3">
      <c r="B449" s="345"/>
      <c r="C449" s="345"/>
      <c r="D449" s="345"/>
      <c r="E449" s="345"/>
      <c r="F449" s="345"/>
      <c r="G449" s="345"/>
      <c r="H449" s="345"/>
      <c r="I449" s="345"/>
      <c r="J449" s="345"/>
      <c r="K449" s="345"/>
      <c r="L449" s="345"/>
      <c r="M449" s="345"/>
    </row>
    <row r="450" spans="2:13" ht="15.5" hidden="1" x14ac:dyDescent="0.3">
      <c r="B450" s="345"/>
      <c r="C450" s="345"/>
      <c r="D450" s="345"/>
      <c r="E450" s="345"/>
      <c r="F450" s="345"/>
      <c r="G450" s="345"/>
      <c r="H450" s="345"/>
      <c r="I450" s="345"/>
      <c r="J450" s="345"/>
      <c r="K450" s="345"/>
      <c r="L450" s="345"/>
      <c r="M450" s="345"/>
    </row>
    <row r="451" spans="2:13" ht="15.5" hidden="1" x14ac:dyDescent="0.3">
      <c r="B451" s="345"/>
      <c r="C451" s="345"/>
      <c r="D451" s="345"/>
      <c r="E451" s="345"/>
      <c r="F451" s="345"/>
      <c r="G451" s="345"/>
      <c r="H451" s="345"/>
      <c r="I451" s="345"/>
      <c r="J451" s="345"/>
      <c r="K451" s="345"/>
      <c r="L451" s="345"/>
      <c r="M451" s="345"/>
    </row>
    <row r="452" spans="2:13" ht="15.5" hidden="1" x14ac:dyDescent="0.3">
      <c r="B452" s="345"/>
      <c r="C452" s="345"/>
      <c r="D452" s="345"/>
      <c r="E452" s="345"/>
      <c r="F452" s="345"/>
      <c r="G452" s="345"/>
      <c r="H452" s="345"/>
      <c r="I452" s="345"/>
      <c r="J452" s="345"/>
      <c r="K452" s="345"/>
      <c r="L452" s="345"/>
      <c r="M452" s="345"/>
    </row>
    <row r="453" spans="2:13" ht="15.5" hidden="1" x14ac:dyDescent="0.3">
      <c r="B453" s="345"/>
      <c r="C453" s="345"/>
      <c r="D453" s="345"/>
      <c r="E453" s="345"/>
      <c r="F453" s="345"/>
      <c r="G453" s="345"/>
      <c r="H453" s="345"/>
      <c r="I453" s="345"/>
      <c r="J453" s="345"/>
      <c r="K453" s="345"/>
      <c r="L453" s="345"/>
      <c r="M453" s="345"/>
    </row>
    <row r="454" spans="2:13" ht="15.5" hidden="1" x14ac:dyDescent="0.3">
      <c r="B454" s="345"/>
      <c r="C454" s="345"/>
      <c r="D454" s="345"/>
      <c r="E454" s="345"/>
      <c r="F454" s="345"/>
      <c r="G454" s="345"/>
      <c r="H454" s="345"/>
      <c r="I454" s="345"/>
      <c r="J454" s="345"/>
      <c r="K454" s="345"/>
      <c r="L454" s="345"/>
      <c r="M454" s="345"/>
    </row>
    <row r="455" spans="2:13" ht="15.5" hidden="1" x14ac:dyDescent="0.3">
      <c r="B455" s="345"/>
      <c r="C455" s="345"/>
      <c r="D455" s="345"/>
      <c r="E455" s="345"/>
      <c r="F455" s="345"/>
      <c r="G455" s="345"/>
      <c r="H455" s="345"/>
      <c r="I455" s="345"/>
      <c r="J455" s="345"/>
      <c r="K455" s="345"/>
      <c r="L455" s="345"/>
      <c r="M455" s="345"/>
    </row>
    <row r="456" spans="2:13" ht="15.5" hidden="1" x14ac:dyDescent="0.3">
      <c r="B456" s="345"/>
      <c r="C456" s="345"/>
      <c r="D456" s="345"/>
      <c r="E456" s="345"/>
      <c r="F456" s="345"/>
      <c r="G456" s="345"/>
      <c r="H456" s="345"/>
      <c r="I456" s="345"/>
      <c r="J456" s="345"/>
      <c r="K456" s="345"/>
      <c r="L456" s="345"/>
      <c r="M456" s="345"/>
    </row>
    <row r="457" spans="2:13" ht="15.5" hidden="1" x14ac:dyDescent="0.3">
      <c r="B457" s="345"/>
      <c r="C457" s="345"/>
      <c r="D457" s="345"/>
      <c r="E457" s="345"/>
      <c r="F457" s="345"/>
      <c r="G457" s="345"/>
      <c r="H457" s="345"/>
      <c r="I457" s="345"/>
      <c r="J457" s="345"/>
      <c r="K457" s="345"/>
      <c r="L457" s="345"/>
      <c r="M457" s="345"/>
    </row>
    <row r="458" spans="2:13" ht="15.5" hidden="1" x14ac:dyDescent="0.3">
      <c r="B458" s="345"/>
      <c r="C458" s="345"/>
      <c r="D458" s="345"/>
      <c r="E458" s="345"/>
      <c r="F458" s="345"/>
      <c r="G458" s="345"/>
      <c r="H458" s="345"/>
      <c r="I458" s="345"/>
      <c r="J458" s="345"/>
      <c r="K458" s="345"/>
      <c r="L458" s="345"/>
      <c r="M458" s="345"/>
    </row>
    <row r="459" spans="2:13" ht="15.5" hidden="1" x14ac:dyDescent="0.3">
      <c r="B459" s="345"/>
      <c r="C459" s="345"/>
      <c r="D459" s="345"/>
      <c r="E459" s="345"/>
      <c r="F459" s="345"/>
      <c r="G459" s="345"/>
      <c r="H459" s="345"/>
      <c r="I459" s="345"/>
      <c r="J459" s="345"/>
      <c r="K459" s="345"/>
      <c r="L459" s="345"/>
      <c r="M459" s="345"/>
    </row>
    <row r="460" spans="2:13" ht="15.5" hidden="1" x14ac:dyDescent="0.3">
      <c r="B460" s="345"/>
      <c r="C460" s="345"/>
      <c r="D460" s="345"/>
      <c r="E460" s="345"/>
      <c r="F460" s="345"/>
      <c r="G460" s="345"/>
      <c r="H460" s="345"/>
      <c r="I460" s="345"/>
      <c r="J460" s="345"/>
      <c r="K460" s="345"/>
      <c r="L460" s="345"/>
      <c r="M460" s="345"/>
    </row>
    <row r="461" spans="2:13" ht="15.5" hidden="1" x14ac:dyDescent="0.3">
      <c r="B461" s="345"/>
      <c r="C461" s="345"/>
      <c r="D461" s="345"/>
      <c r="E461" s="345"/>
      <c r="F461" s="345"/>
      <c r="G461" s="345"/>
      <c r="H461" s="345"/>
      <c r="I461" s="345"/>
      <c r="J461" s="345"/>
      <c r="K461" s="345"/>
      <c r="L461" s="345"/>
      <c r="M461" s="345"/>
    </row>
    <row r="462" spans="2:13" ht="15.5" hidden="1" x14ac:dyDescent="0.3">
      <c r="B462" s="345"/>
      <c r="C462" s="345"/>
      <c r="D462" s="345"/>
      <c r="E462" s="345"/>
      <c r="F462" s="345"/>
      <c r="G462" s="345"/>
      <c r="H462" s="345"/>
      <c r="I462" s="345"/>
      <c r="J462" s="345"/>
      <c r="K462" s="345"/>
      <c r="L462" s="345"/>
      <c r="M462" s="345"/>
    </row>
    <row r="463" spans="2:13" ht="15.5" hidden="1" x14ac:dyDescent="0.3">
      <c r="B463" s="345"/>
      <c r="C463" s="345"/>
      <c r="D463" s="345"/>
      <c r="E463" s="345"/>
      <c r="F463" s="345"/>
      <c r="G463" s="345"/>
      <c r="H463" s="345"/>
      <c r="I463" s="345"/>
      <c r="J463" s="345"/>
      <c r="K463" s="345"/>
      <c r="L463" s="345"/>
      <c r="M463" s="345"/>
    </row>
    <row r="464" spans="2:13" ht="15.5" hidden="1" x14ac:dyDescent="0.3">
      <c r="B464" s="345"/>
      <c r="C464" s="345"/>
      <c r="D464" s="345"/>
      <c r="E464" s="345"/>
      <c r="F464" s="345"/>
      <c r="G464" s="345"/>
      <c r="H464" s="345"/>
      <c r="I464" s="345"/>
      <c r="J464" s="345"/>
      <c r="K464" s="345"/>
      <c r="L464" s="345"/>
      <c r="M464" s="345"/>
    </row>
    <row r="465" spans="2:13" ht="15.5" hidden="1" x14ac:dyDescent="0.3">
      <c r="B465" s="345"/>
      <c r="C465" s="345"/>
      <c r="D465" s="345"/>
      <c r="E465" s="345"/>
      <c r="F465" s="345"/>
      <c r="G465" s="345"/>
      <c r="H465" s="345"/>
      <c r="I465" s="345"/>
      <c r="J465" s="345"/>
      <c r="K465" s="345"/>
      <c r="L465" s="345"/>
      <c r="M465" s="345"/>
    </row>
    <row r="466" spans="2:13" ht="15.5" hidden="1" x14ac:dyDescent="0.3">
      <c r="B466" s="345"/>
      <c r="C466" s="345"/>
      <c r="D466" s="345"/>
      <c r="E466" s="345"/>
      <c r="F466" s="345"/>
      <c r="G466" s="345"/>
      <c r="H466" s="345"/>
      <c r="I466" s="345"/>
      <c r="J466" s="345"/>
      <c r="K466" s="345"/>
      <c r="L466" s="345"/>
      <c r="M466" s="345"/>
    </row>
    <row r="467" spans="2:13" ht="15.5" hidden="1" x14ac:dyDescent="0.3">
      <c r="B467" s="345"/>
      <c r="C467" s="345"/>
      <c r="D467" s="345"/>
      <c r="E467" s="345"/>
      <c r="F467" s="345"/>
      <c r="G467" s="345"/>
      <c r="H467" s="345"/>
      <c r="I467" s="345"/>
      <c r="J467" s="345"/>
      <c r="K467" s="345"/>
      <c r="L467" s="345"/>
      <c r="M467" s="345"/>
    </row>
    <row r="468" spans="2:13" ht="15.5" hidden="1" x14ac:dyDescent="0.3">
      <c r="B468" s="345"/>
      <c r="C468" s="345"/>
      <c r="D468" s="345"/>
      <c r="E468" s="345"/>
      <c r="F468" s="345"/>
      <c r="G468" s="345"/>
      <c r="H468" s="345"/>
      <c r="I468" s="345"/>
      <c r="J468" s="345"/>
      <c r="K468" s="345"/>
      <c r="L468" s="345"/>
      <c r="M468" s="345"/>
    </row>
    <row r="469" spans="2:13" ht="15.5" hidden="1" x14ac:dyDescent="0.3">
      <c r="B469" s="345"/>
      <c r="C469" s="345"/>
      <c r="D469" s="345"/>
      <c r="E469" s="345"/>
      <c r="F469" s="345"/>
      <c r="G469" s="345"/>
      <c r="H469" s="345"/>
      <c r="I469" s="345"/>
      <c r="J469" s="345"/>
      <c r="K469" s="345"/>
      <c r="L469" s="345"/>
      <c r="M469" s="345"/>
    </row>
    <row r="470" spans="2:13" ht="15.5" hidden="1" x14ac:dyDescent="0.3">
      <c r="B470" s="345"/>
      <c r="C470" s="345"/>
      <c r="D470" s="345"/>
      <c r="E470" s="345"/>
      <c r="F470" s="345"/>
      <c r="G470" s="345"/>
      <c r="H470" s="345"/>
      <c r="I470" s="345"/>
      <c r="J470" s="345"/>
      <c r="K470" s="345"/>
      <c r="L470" s="345"/>
      <c r="M470" s="345"/>
    </row>
    <row r="471" spans="2:13" ht="15.5" hidden="1" x14ac:dyDescent="0.3">
      <c r="B471" s="345"/>
      <c r="C471" s="345"/>
      <c r="D471" s="345"/>
      <c r="E471" s="345"/>
      <c r="F471" s="345"/>
      <c r="G471" s="345"/>
      <c r="H471" s="345"/>
      <c r="I471" s="345"/>
      <c r="J471" s="345"/>
      <c r="K471" s="345"/>
      <c r="L471" s="345"/>
      <c r="M471" s="345"/>
    </row>
    <row r="472" spans="2:13" ht="15.5" hidden="1" x14ac:dyDescent="0.3">
      <c r="B472" s="345"/>
      <c r="C472" s="345"/>
      <c r="D472" s="345"/>
      <c r="E472" s="345"/>
      <c r="F472" s="345"/>
      <c r="G472" s="345"/>
      <c r="H472" s="345"/>
      <c r="I472" s="345"/>
      <c r="J472" s="345"/>
      <c r="K472" s="345"/>
      <c r="L472" s="345"/>
      <c r="M472" s="345"/>
    </row>
    <row r="473" spans="2:13" ht="15.5" hidden="1" x14ac:dyDescent="0.3">
      <c r="B473" s="345"/>
      <c r="C473" s="345"/>
      <c r="D473" s="345"/>
      <c r="E473" s="345"/>
      <c r="F473" s="345"/>
      <c r="G473" s="345"/>
      <c r="H473" s="345"/>
      <c r="I473" s="345"/>
      <c r="J473" s="345"/>
      <c r="K473" s="345"/>
      <c r="L473" s="345"/>
      <c r="M473" s="345"/>
    </row>
    <row r="474" spans="2:13" ht="15.5" hidden="1" x14ac:dyDescent="0.3">
      <c r="B474" s="345"/>
      <c r="C474" s="345"/>
      <c r="D474" s="345"/>
      <c r="E474" s="345"/>
      <c r="F474" s="345"/>
      <c r="G474" s="345"/>
      <c r="H474" s="345"/>
      <c r="I474" s="345"/>
      <c r="J474" s="345"/>
      <c r="K474" s="345"/>
      <c r="L474" s="345"/>
      <c r="M474" s="345"/>
    </row>
    <row r="475" spans="2:13" ht="15.5" hidden="1" x14ac:dyDescent="0.3">
      <c r="B475" s="345"/>
      <c r="C475" s="345"/>
      <c r="D475" s="345"/>
      <c r="E475" s="345"/>
      <c r="F475" s="345"/>
      <c r="G475" s="345"/>
      <c r="H475" s="345"/>
      <c r="I475" s="345"/>
      <c r="J475" s="345"/>
      <c r="K475" s="345"/>
      <c r="L475" s="345"/>
      <c r="M475" s="345"/>
    </row>
    <row r="476" spans="2:13" ht="15.5" hidden="1" x14ac:dyDescent="0.3">
      <c r="B476" s="345"/>
      <c r="C476" s="345"/>
      <c r="D476" s="345"/>
      <c r="E476" s="345"/>
      <c r="F476" s="345"/>
      <c r="G476" s="345"/>
      <c r="H476" s="345"/>
      <c r="I476" s="345"/>
      <c r="J476" s="345"/>
      <c r="K476" s="345"/>
      <c r="L476" s="345"/>
      <c r="M476" s="345"/>
    </row>
    <row r="477" spans="2:13" ht="15.5" hidden="1" x14ac:dyDescent="0.3">
      <c r="B477" s="345"/>
      <c r="C477" s="345"/>
      <c r="D477" s="345"/>
      <c r="E477" s="345"/>
      <c r="F477" s="345"/>
      <c r="G477" s="345"/>
      <c r="H477" s="345"/>
      <c r="I477" s="345"/>
      <c r="J477" s="345"/>
      <c r="K477" s="345"/>
      <c r="L477" s="345"/>
      <c r="M477" s="345"/>
    </row>
    <row r="478" spans="2:13" ht="15.5" hidden="1" x14ac:dyDescent="0.3">
      <c r="B478" s="345"/>
      <c r="C478" s="345"/>
      <c r="D478" s="345"/>
      <c r="E478" s="345"/>
      <c r="F478" s="345"/>
      <c r="G478" s="345"/>
      <c r="H478" s="345"/>
      <c r="I478" s="345"/>
      <c r="J478" s="345"/>
      <c r="K478" s="345"/>
      <c r="L478" s="345"/>
      <c r="M478" s="345"/>
    </row>
    <row r="479" spans="2:13" ht="15.5" hidden="1" x14ac:dyDescent="0.3">
      <c r="B479" s="345"/>
      <c r="C479" s="345"/>
      <c r="D479" s="345"/>
      <c r="E479" s="345"/>
      <c r="F479" s="345"/>
      <c r="G479" s="345"/>
      <c r="H479" s="345"/>
      <c r="I479" s="345"/>
      <c r="J479" s="345"/>
      <c r="K479" s="345"/>
      <c r="L479" s="345"/>
      <c r="M479" s="345"/>
    </row>
    <row r="480" spans="2:13" ht="15.5" hidden="1" x14ac:dyDescent="0.3">
      <c r="B480" s="345"/>
      <c r="C480" s="345"/>
      <c r="D480" s="345"/>
      <c r="E480" s="345"/>
      <c r="F480" s="345"/>
      <c r="G480" s="345"/>
      <c r="H480" s="345"/>
      <c r="I480" s="345"/>
      <c r="J480" s="345"/>
      <c r="K480" s="345"/>
      <c r="L480" s="345"/>
      <c r="M480" s="345"/>
    </row>
    <row r="481" spans="2:13" ht="15.5" hidden="1" x14ac:dyDescent="0.3">
      <c r="B481" s="345"/>
      <c r="C481" s="345"/>
      <c r="D481" s="345"/>
      <c r="E481" s="345"/>
      <c r="F481" s="345"/>
      <c r="G481" s="345"/>
      <c r="H481" s="345"/>
      <c r="I481" s="345"/>
      <c r="J481" s="345"/>
      <c r="K481" s="345"/>
      <c r="L481" s="345"/>
      <c r="M481" s="345"/>
    </row>
    <row r="482" spans="2:13" ht="15.5" hidden="1" x14ac:dyDescent="0.3">
      <c r="B482" s="345"/>
      <c r="C482" s="345"/>
      <c r="D482" s="345"/>
      <c r="E482" s="345"/>
      <c r="F482" s="345"/>
      <c r="G482" s="345"/>
      <c r="H482" s="345"/>
      <c r="I482" s="345"/>
      <c r="J482" s="345"/>
      <c r="K482" s="345"/>
      <c r="L482" s="345"/>
      <c r="M482" s="345"/>
    </row>
    <row r="483" spans="2:13" ht="15.5" hidden="1" x14ac:dyDescent="0.3">
      <c r="B483" s="345"/>
      <c r="C483" s="345"/>
      <c r="D483" s="345"/>
      <c r="E483" s="345"/>
      <c r="F483" s="345"/>
      <c r="G483" s="345"/>
      <c r="H483" s="345"/>
      <c r="I483" s="345"/>
      <c r="J483" s="345"/>
      <c r="K483" s="345"/>
      <c r="L483" s="345"/>
      <c r="M483" s="345"/>
    </row>
    <row r="484" spans="2:13" ht="15.5" hidden="1" x14ac:dyDescent="0.3">
      <c r="B484" s="345"/>
      <c r="C484" s="345"/>
      <c r="D484" s="345"/>
      <c r="E484" s="345"/>
      <c r="F484" s="345"/>
      <c r="G484" s="345"/>
      <c r="H484" s="345"/>
      <c r="I484" s="345"/>
      <c r="J484" s="345"/>
      <c r="K484" s="345"/>
      <c r="L484" s="345"/>
      <c r="M484" s="345"/>
    </row>
    <row r="485" spans="2:13" ht="15.5" hidden="1" x14ac:dyDescent="0.3">
      <c r="B485" s="345"/>
      <c r="C485" s="345"/>
      <c r="D485" s="345"/>
      <c r="E485" s="345"/>
      <c r="F485" s="345"/>
      <c r="G485" s="345"/>
      <c r="H485" s="345"/>
      <c r="I485" s="345"/>
      <c r="J485" s="345"/>
      <c r="K485" s="345"/>
      <c r="L485" s="345"/>
      <c r="M485" s="345"/>
    </row>
    <row r="486" spans="2:13" ht="15.5" hidden="1" x14ac:dyDescent="0.3">
      <c r="B486" s="345"/>
      <c r="C486" s="345"/>
      <c r="D486" s="345"/>
      <c r="E486" s="345"/>
      <c r="F486" s="345"/>
      <c r="G486" s="345"/>
      <c r="H486" s="345"/>
      <c r="I486" s="345"/>
      <c r="J486" s="345"/>
      <c r="K486" s="345"/>
      <c r="L486" s="345"/>
      <c r="M486" s="345"/>
    </row>
    <row r="487" spans="2:13" ht="15.5" hidden="1" x14ac:dyDescent="0.3">
      <c r="B487" s="345"/>
      <c r="C487" s="345"/>
      <c r="D487" s="345"/>
      <c r="E487" s="345"/>
      <c r="F487" s="345"/>
      <c r="G487" s="345"/>
      <c r="H487" s="345"/>
      <c r="I487" s="345"/>
      <c r="J487" s="345"/>
      <c r="K487" s="345"/>
      <c r="L487" s="345"/>
      <c r="M487" s="345"/>
    </row>
    <row r="488" spans="2:13" ht="15.5" hidden="1" x14ac:dyDescent="0.3">
      <c r="B488" s="345"/>
      <c r="C488" s="345"/>
      <c r="D488" s="345"/>
      <c r="E488" s="345"/>
      <c r="F488" s="345"/>
      <c r="G488" s="345"/>
      <c r="H488" s="345"/>
      <c r="I488" s="345"/>
      <c r="J488" s="345"/>
      <c r="K488" s="345"/>
      <c r="L488" s="345"/>
      <c r="M488" s="345"/>
    </row>
    <row r="489" spans="2:13" ht="15.5" hidden="1" x14ac:dyDescent="0.3">
      <c r="B489" s="345"/>
      <c r="C489" s="345"/>
      <c r="D489" s="345"/>
      <c r="E489" s="345"/>
      <c r="F489" s="345"/>
      <c r="G489" s="345"/>
      <c r="H489" s="345"/>
      <c r="I489" s="345"/>
      <c r="J489" s="345"/>
      <c r="K489" s="345"/>
      <c r="L489" s="345"/>
      <c r="M489" s="345"/>
    </row>
    <row r="490" spans="2:13" ht="15.5" hidden="1" x14ac:dyDescent="0.3">
      <c r="B490" s="345"/>
      <c r="C490" s="345"/>
      <c r="D490" s="345"/>
      <c r="E490" s="345"/>
      <c r="F490" s="345"/>
      <c r="G490" s="345"/>
      <c r="H490" s="345"/>
      <c r="I490" s="345"/>
      <c r="J490" s="345"/>
      <c r="K490" s="345"/>
      <c r="L490" s="345"/>
      <c r="M490" s="345"/>
    </row>
    <row r="491" spans="2:13" ht="15.5" hidden="1" x14ac:dyDescent="0.3">
      <c r="B491" s="345"/>
      <c r="C491" s="345"/>
      <c r="D491" s="345"/>
      <c r="E491" s="345"/>
      <c r="F491" s="345"/>
      <c r="G491" s="345"/>
      <c r="H491" s="345"/>
      <c r="I491" s="345"/>
      <c r="J491" s="345"/>
      <c r="K491" s="345"/>
      <c r="L491" s="345"/>
      <c r="M491" s="345"/>
    </row>
    <row r="492" spans="2:13" ht="15.5" hidden="1" x14ac:dyDescent="0.3">
      <c r="B492" s="345"/>
      <c r="C492" s="345"/>
      <c r="D492" s="345"/>
      <c r="E492" s="345"/>
      <c r="F492" s="345"/>
      <c r="G492" s="345"/>
      <c r="H492" s="345"/>
      <c r="I492" s="345"/>
      <c r="J492" s="345"/>
      <c r="K492" s="345"/>
      <c r="L492" s="345"/>
      <c r="M492" s="345"/>
    </row>
    <row r="493" spans="2:13" ht="15.5" hidden="1" x14ac:dyDescent="0.3">
      <c r="B493" s="345"/>
      <c r="C493" s="345"/>
      <c r="D493" s="345"/>
      <c r="E493" s="345"/>
      <c r="F493" s="345"/>
      <c r="G493" s="345"/>
      <c r="H493" s="345"/>
      <c r="I493" s="345"/>
      <c r="J493" s="345"/>
      <c r="K493" s="345"/>
      <c r="L493" s="345"/>
      <c r="M493" s="345"/>
    </row>
    <row r="494" spans="2:13" ht="15.5" hidden="1" x14ac:dyDescent="0.3">
      <c r="B494" s="345"/>
      <c r="C494" s="345"/>
      <c r="D494" s="345"/>
      <c r="E494" s="345"/>
      <c r="F494" s="345"/>
      <c r="G494" s="345"/>
      <c r="H494" s="345"/>
      <c r="I494" s="345"/>
      <c r="J494" s="345"/>
      <c r="K494" s="345"/>
      <c r="L494" s="345"/>
      <c r="M494" s="345"/>
    </row>
    <row r="495" spans="2:13" ht="15.5" hidden="1" x14ac:dyDescent="0.3">
      <c r="B495" s="345"/>
      <c r="C495" s="345"/>
      <c r="D495" s="345"/>
      <c r="E495" s="345"/>
      <c r="F495" s="345"/>
      <c r="G495" s="345"/>
      <c r="H495" s="345"/>
      <c r="I495" s="345"/>
      <c r="J495" s="345"/>
      <c r="K495" s="345"/>
      <c r="L495" s="345"/>
      <c r="M495" s="345"/>
    </row>
    <row r="496" spans="2:13" ht="15.5" hidden="1" x14ac:dyDescent="0.3">
      <c r="B496" s="345"/>
      <c r="C496" s="345"/>
      <c r="D496" s="345"/>
      <c r="E496" s="345"/>
      <c r="F496" s="345"/>
      <c r="G496" s="345"/>
      <c r="H496" s="345"/>
      <c r="I496" s="345"/>
      <c r="J496" s="345"/>
      <c r="K496" s="345"/>
      <c r="L496" s="345"/>
      <c r="M496" s="345"/>
    </row>
    <row r="497" spans="2:13" ht="15.5" hidden="1" x14ac:dyDescent="0.3">
      <c r="B497" s="345"/>
      <c r="C497" s="345"/>
      <c r="D497" s="345"/>
      <c r="E497" s="345"/>
      <c r="F497" s="345"/>
      <c r="G497" s="345"/>
      <c r="H497" s="345"/>
      <c r="I497" s="345"/>
      <c r="J497" s="345"/>
      <c r="K497" s="345"/>
      <c r="L497" s="345"/>
      <c r="M497" s="345"/>
    </row>
    <row r="498" spans="2:13" ht="15.5" hidden="1" x14ac:dyDescent="0.3">
      <c r="B498" s="345"/>
      <c r="C498" s="345"/>
      <c r="D498" s="345"/>
      <c r="E498" s="345"/>
      <c r="F498" s="345"/>
      <c r="G498" s="345"/>
      <c r="H498" s="345"/>
      <c r="I498" s="345"/>
      <c r="J498" s="345"/>
      <c r="K498" s="345"/>
      <c r="L498" s="345"/>
      <c r="M498" s="345"/>
    </row>
    <row r="499" spans="2:13" ht="15.5" hidden="1" x14ac:dyDescent="0.3">
      <c r="B499" s="345"/>
      <c r="C499" s="345"/>
      <c r="D499" s="345"/>
      <c r="E499" s="345"/>
      <c r="F499" s="345"/>
      <c r="G499" s="345"/>
      <c r="H499" s="345"/>
      <c r="I499" s="345"/>
      <c r="J499" s="345"/>
      <c r="K499" s="345"/>
      <c r="L499" s="345"/>
      <c r="M499" s="345"/>
    </row>
    <row r="500" spans="2:13" ht="15.5" hidden="1" x14ac:dyDescent="0.3">
      <c r="B500" s="345"/>
      <c r="C500" s="345"/>
      <c r="D500" s="345"/>
      <c r="E500" s="345"/>
      <c r="F500" s="345"/>
      <c r="G500" s="345"/>
      <c r="H500" s="345"/>
      <c r="I500" s="345"/>
      <c r="J500" s="345"/>
      <c r="K500" s="345"/>
      <c r="L500" s="345"/>
      <c r="M500" s="345"/>
    </row>
    <row r="501" spans="2:13" ht="15.5" hidden="1" x14ac:dyDescent="0.3">
      <c r="B501" s="345"/>
      <c r="C501" s="345"/>
      <c r="D501" s="345"/>
      <c r="E501" s="345"/>
      <c r="F501" s="345"/>
      <c r="G501" s="345"/>
      <c r="H501" s="345"/>
      <c r="I501" s="345"/>
      <c r="J501" s="345"/>
      <c r="K501" s="345"/>
      <c r="L501" s="345"/>
      <c r="M501" s="345"/>
    </row>
    <row r="502" spans="2:13" ht="15.5" hidden="1" x14ac:dyDescent="0.3">
      <c r="B502" s="345"/>
      <c r="C502" s="345"/>
      <c r="D502" s="345"/>
      <c r="E502" s="345"/>
      <c r="F502" s="345"/>
      <c r="G502" s="345"/>
      <c r="H502" s="345"/>
      <c r="I502" s="345"/>
      <c r="J502" s="345"/>
      <c r="K502" s="345"/>
      <c r="L502" s="345"/>
      <c r="M502" s="345"/>
    </row>
    <row r="503" spans="2:13" ht="15.5" hidden="1" x14ac:dyDescent="0.3">
      <c r="B503" s="345"/>
      <c r="C503" s="345"/>
      <c r="D503" s="345"/>
      <c r="E503" s="345"/>
      <c r="F503" s="345"/>
      <c r="G503" s="345"/>
      <c r="H503" s="345"/>
      <c r="I503" s="345"/>
      <c r="J503" s="345"/>
      <c r="K503" s="345"/>
      <c r="L503" s="345"/>
      <c r="M503" s="345"/>
    </row>
    <row r="504" spans="2:13" ht="15.5" hidden="1" x14ac:dyDescent="0.3">
      <c r="B504" s="345"/>
      <c r="C504" s="345"/>
      <c r="D504" s="345"/>
      <c r="E504" s="345"/>
      <c r="F504" s="345"/>
      <c r="G504" s="345"/>
      <c r="H504" s="345"/>
      <c r="I504" s="345"/>
      <c r="J504" s="345"/>
      <c r="K504" s="345"/>
      <c r="L504" s="345"/>
      <c r="M504" s="345"/>
    </row>
    <row r="505" spans="2:13" ht="15.5" hidden="1" x14ac:dyDescent="0.3">
      <c r="B505" s="345"/>
      <c r="C505" s="345"/>
      <c r="D505" s="345"/>
      <c r="E505" s="345"/>
      <c r="F505" s="345"/>
      <c r="G505" s="345"/>
      <c r="H505" s="345"/>
      <c r="I505" s="345"/>
      <c r="J505" s="345"/>
      <c r="K505" s="345"/>
      <c r="L505" s="345"/>
      <c r="M505" s="345"/>
    </row>
    <row r="506" spans="2:13" ht="15.5" hidden="1" x14ac:dyDescent="0.3">
      <c r="B506" s="345"/>
      <c r="C506" s="345"/>
      <c r="D506" s="345"/>
      <c r="E506" s="345"/>
      <c r="F506" s="345"/>
      <c r="G506" s="345"/>
      <c r="H506" s="345"/>
      <c r="I506" s="345"/>
      <c r="J506" s="345"/>
      <c r="K506" s="345"/>
      <c r="L506" s="345"/>
      <c r="M506" s="345"/>
    </row>
    <row r="507" spans="2:13" ht="15.5" hidden="1" x14ac:dyDescent="0.3">
      <c r="B507" s="345"/>
      <c r="C507" s="345"/>
      <c r="D507" s="345"/>
      <c r="E507" s="345"/>
      <c r="F507" s="345"/>
      <c r="G507" s="345"/>
      <c r="H507" s="345"/>
      <c r="I507" s="345"/>
      <c r="J507" s="345"/>
      <c r="K507" s="345"/>
      <c r="L507" s="345"/>
      <c r="M507" s="345"/>
    </row>
    <row r="508" spans="2:13" ht="15.5" hidden="1" x14ac:dyDescent="0.3">
      <c r="B508" s="345"/>
      <c r="C508" s="345"/>
      <c r="D508" s="345"/>
      <c r="E508" s="345"/>
      <c r="F508" s="345"/>
      <c r="G508" s="345"/>
      <c r="H508" s="345"/>
      <c r="I508" s="345"/>
      <c r="J508" s="345"/>
      <c r="K508" s="345"/>
      <c r="L508" s="345"/>
      <c r="M508" s="345"/>
    </row>
    <row r="509" spans="2:13" ht="15.5" hidden="1" x14ac:dyDescent="0.3">
      <c r="B509" s="345"/>
      <c r="C509" s="345"/>
      <c r="D509" s="345"/>
      <c r="E509" s="345"/>
      <c r="F509" s="345"/>
      <c r="G509" s="345"/>
      <c r="H509" s="345"/>
      <c r="I509" s="345"/>
      <c r="J509" s="345"/>
      <c r="K509" s="345"/>
      <c r="L509" s="345"/>
      <c r="M509" s="345"/>
    </row>
    <row r="510" spans="2:13" ht="15.5" hidden="1" x14ac:dyDescent="0.3">
      <c r="B510" s="345"/>
      <c r="C510" s="345"/>
      <c r="D510" s="345"/>
      <c r="E510" s="345"/>
      <c r="F510" s="345"/>
      <c r="G510" s="345"/>
      <c r="H510" s="345"/>
      <c r="I510" s="345"/>
      <c r="J510" s="345"/>
      <c r="K510" s="345"/>
      <c r="L510" s="345"/>
      <c r="M510" s="345"/>
    </row>
    <row r="511" spans="2:13" ht="15.5" hidden="1" x14ac:dyDescent="0.3">
      <c r="B511" s="345"/>
      <c r="C511" s="345"/>
      <c r="D511" s="345"/>
      <c r="E511" s="345"/>
      <c r="F511" s="345"/>
      <c r="G511" s="345"/>
      <c r="H511" s="345"/>
      <c r="I511" s="345"/>
      <c r="J511" s="345"/>
      <c r="K511" s="345"/>
      <c r="L511" s="345"/>
      <c r="M511" s="345"/>
    </row>
    <row r="512" spans="2:13" ht="15.5" hidden="1" x14ac:dyDescent="0.3">
      <c r="B512" s="345"/>
      <c r="C512" s="345"/>
      <c r="D512" s="345"/>
      <c r="E512" s="345"/>
      <c r="F512" s="345"/>
      <c r="G512" s="345"/>
      <c r="H512" s="345"/>
      <c r="I512" s="345"/>
      <c r="J512" s="345"/>
      <c r="K512" s="345"/>
      <c r="L512" s="345"/>
      <c r="M512" s="345"/>
    </row>
    <row r="513" spans="2:13" ht="15.5" hidden="1" x14ac:dyDescent="0.3">
      <c r="B513" s="345"/>
      <c r="C513" s="345"/>
      <c r="D513" s="345"/>
      <c r="E513" s="345"/>
      <c r="F513" s="345"/>
      <c r="G513" s="345"/>
      <c r="H513" s="345"/>
      <c r="I513" s="345"/>
      <c r="J513" s="345"/>
      <c r="K513" s="345"/>
      <c r="L513" s="345"/>
      <c r="M513" s="345"/>
    </row>
    <row r="514" spans="2:13" ht="15.5" hidden="1" x14ac:dyDescent="0.3">
      <c r="B514" s="345"/>
      <c r="C514" s="345"/>
      <c r="D514" s="345"/>
      <c r="E514" s="345"/>
      <c r="F514" s="345"/>
      <c r="G514" s="345"/>
      <c r="H514" s="345"/>
      <c r="I514" s="345"/>
      <c r="J514" s="345"/>
      <c r="K514" s="345"/>
      <c r="L514" s="345"/>
      <c r="M514" s="345"/>
    </row>
    <row r="515" spans="2:13" ht="15.5" hidden="1" x14ac:dyDescent="0.3">
      <c r="B515" s="345"/>
      <c r="C515" s="345"/>
      <c r="D515" s="345"/>
      <c r="E515" s="345"/>
      <c r="F515" s="345"/>
      <c r="G515" s="345"/>
      <c r="H515" s="345"/>
      <c r="I515" s="345"/>
      <c r="J515" s="345"/>
      <c r="K515" s="345"/>
      <c r="L515" s="345"/>
      <c r="M515" s="345"/>
    </row>
    <row r="516" spans="2:13" ht="15.5" hidden="1" x14ac:dyDescent="0.3">
      <c r="B516" s="345"/>
      <c r="C516" s="345"/>
      <c r="D516" s="345"/>
      <c r="E516" s="345"/>
      <c r="F516" s="345"/>
      <c r="G516" s="345"/>
      <c r="H516" s="345"/>
      <c r="I516" s="345"/>
      <c r="J516" s="345"/>
      <c r="K516" s="345"/>
      <c r="L516" s="345"/>
      <c r="M516" s="345"/>
    </row>
    <row r="517" spans="2:13" ht="15.5" hidden="1" x14ac:dyDescent="0.3">
      <c r="B517" s="345"/>
      <c r="C517" s="345"/>
      <c r="D517" s="345"/>
      <c r="E517" s="345"/>
      <c r="F517" s="345"/>
      <c r="G517" s="345"/>
      <c r="H517" s="345"/>
      <c r="I517" s="345"/>
      <c r="J517" s="345"/>
      <c r="K517" s="345"/>
      <c r="L517" s="345"/>
      <c r="M517" s="345"/>
    </row>
    <row r="518" spans="2:13" ht="15.5" hidden="1" x14ac:dyDescent="0.3">
      <c r="B518" s="345"/>
      <c r="C518" s="345"/>
      <c r="D518" s="345"/>
      <c r="E518" s="345"/>
      <c r="F518" s="345"/>
      <c r="G518" s="345"/>
      <c r="H518" s="345"/>
      <c r="I518" s="345"/>
      <c r="J518" s="345"/>
      <c r="K518" s="345"/>
      <c r="L518" s="345"/>
      <c r="M518" s="345"/>
    </row>
    <row r="519" spans="2:13" ht="15.5" hidden="1" x14ac:dyDescent="0.3">
      <c r="B519" s="345"/>
      <c r="C519" s="345"/>
      <c r="D519" s="345"/>
      <c r="E519" s="345"/>
      <c r="F519" s="345"/>
      <c r="G519" s="345"/>
      <c r="H519" s="345"/>
      <c r="I519" s="345"/>
      <c r="J519" s="345"/>
      <c r="K519" s="345"/>
      <c r="L519" s="345"/>
      <c r="M519" s="345"/>
    </row>
    <row r="520" spans="2:13" ht="15.5" hidden="1" x14ac:dyDescent="0.3">
      <c r="B520" s="345"/>
      <c r="C520" s="345"/>
      <c r="D520" s="345"/>
      <c r="E520" s="345"/>
      <c r="F520" s="345"/>
      <c r="G520" s="345"/>
      <c r="H520" s="345"/>
      <c r="I520" s="345"/>
      <c r="J520" s="345"/>
      <c r="K520" s="345"/>
      <c r="L520" s="345"/>
      <c r="M520" s="345"/>
    </row>
    <row r="521" spans="2:13" ht="15.5" hidden="1" x14ac:dyDescent="0.3">
      <c r="B521" s="345"/>
      <c r="C521" s="345"/>
      <c r="D521" s="345"/>
      <c r="E521" s="345"/>
      <c r="F521" s="345"/>
      <c r="G521" s="345"/>
      <c r="H521" s="345"/>
      <c r="I521" s="345"/>
      <c r="J521" s="345"/>
      <c r="K521" s="345"/>
      <c r="L521" s="345"/>
      <c r="M521" s="345"/>
    </row>
    <row r="522" spans="2:13" ht="15.5" hidden="1" x14ac:dyDescent="0.3">
      <c r="B522" s="345"/>
      <c r="C522" s="345"/>
      <c r="D522" s="345"/>
      <c r="E522" s="345"/>
      <c r="F522" s="345"/>
      <c r="G522" s="345"/>
      <c r="H522" s="345"/>
      <c r="I522" s="345"/>
      <c r="J522" s="345"/>
      <c r="K522" s="345"/>
      <c r="L522" s="345"/>
      <c r="M522" s="345"/>
    </row>
    <row r="523" spans="2:13" ht="15.5" hidden="1" x14ac:dyDescent="0.3">
      <c r="B523" s="345"/>
      <c r="C523" s="345"/>
      <c r="D523" s="345"/>
      <c r="E523" s="345"/>
      <c r="F523" s="345"/>
      <c r="G523" s="345"/>
      <c r="H523" s="345"/>
      <c r="I523" s="345"/>
      <c r="J523" s="345"/>
      <c r="K523" s="345"/>
      <c r="L523" s="345"/>
      <c r="M523" s="345"/>
    </row>
    <row r="524" spans="2:13" ht="15.5" hidden="1" x14ac:dyDescent="0.3">
      <c r="B524" s="345"/>
      <c r="C524" s="345"/>
      <c r="D524" s="345"/>
      <c r="E524" s="345"/>
      <c r="F524" s="345"/>
      <c r="G524" s="345"/>
      <c r="H524" s="345"/>
      <c r="I524" s="345"/>
      <c r="J524" s="345"/>
      <c r="K524" s="345"/>
      <c r="L524" s="345"/>
      <c r="M524" s="345"/>
    </row>
    <row r="525" spans="2:13" ht="15.5" hidden="1" x14ac:dyDescent="0.3">
      <c r="B525" s="345"/>
      <c r="C525" s="345"/>
      <c r="D525" s="345"/>
      <c r="E525" s="345"/>
      <c r="F525" s="345"/>
      <c r="G525" s="345"/>
      <c r="H525" s="345"/>
      <c r="I525" s="345"/>
      <c r="J525" s="345"/>
      <c r="K525" s="345"/>
      <c r="L525" s="345"/>
      <c r="M525" s="345"/>
    </row>
    <row r="526" spans="2:13" ht="15.5" hidden="1" x14ac:dyDescent="0.3">
      <c r="B526" s="345"/>
      <c r="C526" s="345"/>
      <c r="D526" s="345"/>
      <c r="E526" s="345"/>
      <c r="F526" s="345"/>
      <c r="G526" s="345"/>
      <c r="H526" s="345"/>
      <c r="I526" s="345"/>
      <c r="J526" s="345"/>
      <c r="K526" s="345"/>
      <c r="L526" s="345"/>
      <c r="M526" s="345"/>
    </row>
    <row r="527" spans="2:13" ht="15.5" hidden="1" x14ac:dyDescent="0.3">
      <c r="B527" s="345"/>
      <c r="C527" s="345"/>
      <c r="D527" s="345"/>
      <c r="E527" s="345"/>
      <c r="F527" s="345"/>
      <c r="G527" s="345"/>
      <c r="H527" s="345"/>
      <c r="I527" s="345"/>
      <c r="J527" s="345"/>
      <c r="K527" s="345"/>
      <c r="L527" s="345"/>
      <c r="M527" s="345"/>
    </row>
    <row r="528" spans="2:13" ht="15.5" hidden="1" x14ac:dyDescent="0.3">
      <c r="B528" s="345"/>
      <c r="C528" s="345"/>
      <c r="D528" s="345"/>
      <c r="E528" s="345"/>
      <c r="F528" s="345"/>
      <c r="G528" s="345"/>
      <c r="H528" s="345"/>
      <c r="I528" s="345"/>
      <c r="J528" s="345"/>
      <c r="K528" s="345"/>
      <c r="L528" s="345"/>
      <c r="M528" s="345"/>
    </row>
    <row r="529" spans="2:13" ht="15.5" hidden="1" x14ac:dyDescent="0.3">
      <c r="B529" s="345"/>
      <c r="C529" s="345"/>
      <c r="D529" s="345"/>
      <c r="E529" s="345"/>
      <c r="F529" s="345"/>
      <c r="G529" s="345"/>
      <c r="H529" s="345"/>
      <c r="I529" s="345"/>
      <c r="J529" s="345"/>
      <c r="K529" s="345"/>
      <c r="L529" s="345"/>
      <c r="M529" s="345"/>
    </row>
    <row r="530" spans="2:13" ht="15.5" hidden="1" x14ac:dyDescent="0.3">
      <c r="B530" s="345"/>
      <c r="C530" s="345"/>
      <c r="D530" s="345"/>
      <c r="E530" s="345"/>
      <c r="F530" s="345"/>
      <c r="G530" s="345"/>
      <c r="H530" s="345"/>
      <c r="I530" s="345"/>
      <c r="J530" s="345"/>
      <c r="K530" s="345"/>
      <c r="L530" s="345"/>
      <c r="M530" s="345"/>
    </row>
    <row r="531" spans="2:13" ht="15.5" hidden="1" x14ac:dyDescent="0.3">
      <c r="B531" s="345"/>
      <c r="C531" s="345"/>
      <c r="D531" s="345"/>
      <c r="E531" s="345"/>
      <c r="F531" s="345"/>
      <c r="G531" s="345"/>
      <c r="H531" s="345"/>
      <c r="I531" s="345"/>
      <c r="J531" s="345"/>
      <c r="K531" s="345"/>
      <c r="L531" s="345"/>
      <c r="M531" s="345"/>
    </row>
    <row r="532" spans="2:13" ht="15.5" hidden="1" x14ac:dyDescent="0.3">
      <c r="B532" s="345"/>
      <c r="C532" s="345"/>
      <c r="D532" s="345"/>
      <c r="E532" s="345"/>
      <c r="F532" s="345"/>
      <c r="G532" s="345"/>
      <c r="H532" s="345"/>
      <c r="I532" s="345"/>
      <c r="J532" s="345"/>
      <c r="K532" s="345"/>
      <c r="L532" s="345"/>
      <c r="M532" s="345"/>
    </row>
    <row r="533" spans="2:13" ht="15.5" hidden="1" x14ac:dyDescent="0.3">
      <c r="B533" s="345"/>
      <c r="C533" s="345"/>
      <c r="D533" s="345"/>
      <c r="E533" s="345"/>
      <c r="F533" s="345"/>
      <c r="G533" s="345"/>
      <c r="H533" s="345"/>
      <c r="I533" s="345"/>
      <c r="J533" s="345"/>
      <c r="K533" s="345"/>
      <c r="L533" s="345"/>
      <c r="M533" s="345"/>
    </row>
    <row r="534" spans="2:13" ht="15.5" hidden="1" x14ac:dyDescent="0.3">
      <c r="B534" s="345"/>
      <c r="C534" s="345"/>
      <c r="D534" s="345"/>
      <c r="E534" s="345"/>
      <c r="F534" s="345"/>
      <c r="G534" s="345"/>
      <c r="H534" s="345"/>
      <c r="I534" s="345"/>
      <c r="J534" s="345"/>
      <c r="K534" s="345"/>
      <c r="L534" s="345"/>
      <c r="M534" s="345"/>
    </row>
    <row r="535" spans="2:13" ht="15.5" hidden="1" x14ac:dyDescent="0.3">
      <c r="B535" s="345"/>
      <c r="C535" s="345"/>
      <c r="D535" s="345"/>
      <c r="E535" s="345"/>
      <c r="F535" s="345"/>
      <c r="G535" s="345"/>
      <c r="H535" s="345"/>
      <c r="I535" s="345"/>
      <c r="J535" s="345"/>
      <c r="K535" s="345"/>
      <c r="L535" s="345"/>
      <c r="M535" s="345"/>
    </row>
    <row r="536" spans="2:13" ht="15.5" hidden="1" x14ac:dyDescent="0.3">
      <c r="B536" s="345"/>
      <c r="C536" s="345"/>
      <c r="D536" s="345"/>
      <c r="E536" s="345"/>
      <c r="F536" s="345"/>
      <c r="G536" s="345"/>
      <c r="H536" s="345"/>
      <c r="I536" s="345"/>
      <c r="J536" s="345"/>
      <c r="K536" s="345"/>
      <c r="L536" s="345"/>
      <c r="M536" s="345"/>
    </row>
    <row r="537" spans="2:13" ht="15.5" hidden="1" x14ac:dyDescent="0.3">
      <c r="B537" s="345"/>
      <c r="C537" s="345"/>
      <c r="D537" s="345"/>
      <c r="E537" s="345"/>
      <c r="F537" s="345"/>
      <c r="G537" s="345"/>
      <c r="H537" s="345"/>
      <c r="I537" s="345"/>
      <c r="J537" s="345"/>
      <c r="K537" s="345"/>
      <c r="L537" s="345"/>
      <c r="M537" s="345"/>
    </row>
    <row r="538" spans="2:13" ht="15.5" hidden="1" x14ac:dyDescent="0.3">
      <c r="B538" s="345"/>
      <c r="C538" s="345"/>
      <c r="D538" s="345"/>
      <c r="E538" s="345"/>
      <c r="F538" s="345"/>
      <c r="G538" s="345"/>
      <c r="H538" s="345"/>
      <c r="I538" s="345"/>
      <c r="J538" s="345"/>
      <c r="K538" s="345"/>
      <c r="L538" s="345"/>
      <c r="M538" s="345"/>
    </row>
    <row r="539" spans="2:13" ht="15.5" hidden="1" x14ac:dyDescent="0.3">
      <c r="B539" s="345"/>
      <c r="C539" s="345"/>
      <c r="D539" s="345"/>
      <c r="E539" s="345"/>
      <c r="F539" s="345"/>
      <c r="G539" s="345"/>
      <c r="H539" s="345"/>
      <c r="I539" s="345"/>
      <c r="J539" s="345"/>
      <c r="K539" s="345"/>
      <c r="L539" s="345"/>
      <c r="M539" s="345"/>
    </row>
    <row r="540" spans="2:13" ht="15.5" hidden="1" x14ac:dyDescent="0.3">
      <c r="B540" s="345"/>
      <c r="C540" s="345"/>
      <c r="D540" s="345"/>
      <c r="E540" s="345"/>
      <c r="F540" s="345"/>
      <c r="G540" s="345"/>
      <c r="H540" s="345"/>
      <c r="I540" s="345"/>
      <c r="J540" s="345"/>
      <c r="K540" s="345"/>
      <c r="L540" s="345"/>
      <c r="M540" s="345"/>
    </row>
    <row r="541" spans="2:13" ht="15.5" hidden="1" x14ac:dyDescent="0.3">
      <c r="B541" s="345"/>
      <c r="C541" s="345"/>
      <c r="D541" s="345"/>
      <c r="E541" s="345"/>
      <c r="F541" s="345"/>
      <c r="G541" s="345"/>
      <c r="H541" s="345"/>
      <c r="I541" s="345"/>
      <c r="J541" s="345"/>
      <c r="K541" s="345"/>
      <c r="L541" s="345"/>
      <c r="M541" s="345"/>
    </row>
    <row r="542" spans="2:13" ht="15.5" hidden="1" x14ac:dyDescent="0.3">
      <c r="B542" s="345"/>
      <c r="C542" s="345"/>
      <c r="D542" s="345"/>
      <c r="E542" s="345"/>
      <c r="F542" s="345"/>
      <c r="G542" s="345"/>
      <c r="H542" s="345"/>
      <c r="I542" s="345"/>
      <c r="J542" s="345"/>
      <c r="K542" s="345"/>
      <c r="L542" s="345"/>
      <c r="M542" s="345"/>
    </row>
    <row r="543" spans="2:13" ht="15.5" hidden="1" x14ac:dyDescent="0.3">
      <c r="B543" s="345"/>
      <c r="C543" s="345"/>
      <c r="D543" s="345"/>
      <c r="E543" s="345"/>
      <c r="F543" s="345"/>
      <c r="G543" s="345"/>
      <c r="H543" s="345"/>
      <c r="I543" s="345"/>
      <c r="J543" s="345"/>
      <c r="K543" s="345"/>
      <c r="L543" s="345"/>
      <c r="M543" s="345"/>
    </row>
    <row r="544" spans="2:13" ht="15.5" hidden="1" x14ac:dyDescent="0.3">
      <c r="B544" s="345"/>
      <c r="C544" s="345"/>
      <c r="D544" s="345"/>
      <c r="E544" s="345"/>
      <c r="F544" s="345"/>
      <c r="G544" s="345"/>
      <c r="H544" s="345"/>
      <c r="I544" s="345"/>
      <c r="J544" s="345"/>
      <c r="K544" s="345"/>
      <c r="L544" s="345"/>
      <c r="M544" s="345"/>
    </row>
    <row r="545" spans="2:13" ht="15.5" hidden="1" x14ac:dyDescent="0.3">
      <c r="B545" s="345"/>
      <c r="C545" s="345"/>
      <c r="D545" s="345"/>
      <c r="E545" s="345"/>
      <c r="F545" s="345"/>
      <c r="G545" s="345"/>
      <c r="H545" s="345"/>
      <c r="I545" s="345"/>
      <c r="J545" s="345"/>
      <c r="K545" s="345"/>
      <c r="L545" s="345"/>
      <c r="M545" s="345"/>
    </row>
    <row r="546" spans="2:13" ht="15.5" hidden="1" x14ac:dyDescent="0.3">
      <c r="B546" s="345"/>
      <c r="C546" s="345"/>
      <c r="D546" s="345"/>
      <c r="E546" s="345"/>
      <c r="F546" s="345"/>
      <c r="G546" s="345"/>
      <c r="H546" s="345"/>
      <c r="I546" s="345"/>
      <c r="J546" s="345"/>
      <c r="K546" s="345"/>
      <c r="L546" s="345"/>
      <c r="M546" s="345"/>
    </row>
    <row r="547" spans="2:13" ht="15.5" hidden="1" x14ac:dyDescent="0.3">
      <c r="B547" s="345"/>
      <c r="C547" s="345"/>
      <c r="D547" s="345"/>
      <c r="E547" s="345"/>
      <c r="F547" s="345"/>
      <c r="G547" s="345"/>
      <c r="H547" s="345"/>
      <c r="I547" s="345"/>
      <c r="J547" s="345"/>
      <c r="K547" s="345"/>
      <c r="L547" s="345"/>
      <c r="M547" s="345"/>
    </row>
    <row r="548" spans="2:13" ht="15.5" hidden="1" x14ac:dyDescent="0.3">
      <c r="B548" s="345"/>
      <c r="C548" s="345"/>
      <c r="D548" s="345"/>
      <c r="E548" s="345"/>
      <c r="F548" s="345"/>
      <c r="G548" s="345"/>
      <c r="H548" s="345"/>
      <c r="I548" s="345"/>
      <c r="J548" s="345"/>
      <c r="K548" s="345"/>
      <c r="L548" s="345"/>
      <c r="M548" s="345"/>
    </row>
    <row r="549" spans="2:13" ht="15.5" hidden="1" x14ac:dyDescent="0.3">
      <c r="B549" s="345"/>
      <c r="C549" s="345"/>
      <c r="D549" s="345"/>
      <c r="E549" s="345"/>
      <c r="F549" s="345"/>
      <c r="G549" s="345"/>
      <c r="H549" s="345"/>
      <c r="I549" s="345"/>
      <c r="J549" s="345"/>
      <c r="K549" s="345"/>
      <c r="L549" s="345"/>
      <c r="M549" s="345"/>
    </row>
    <row r="550" spans="2:13" ht="15.5" hidden="1" x14ac:dyDescent="0.3">
      <c r="B550" s="345"/>
      <c r="C550" s="345"/>
      <c r="D550" s="345"/>
      <c r="E550" s="345"/>
      <c r="F550" s="345"/>
      <c r="G550" s="345"/>
      <c r="H550" s="345"/>
      <c r="I550" s="345"/>
      <c r="J550" s="345"/>
      <c r="K550" s="345"/>
      <c r="L550" s="345"/>
      <c r="M550" s="345"/>
    </row>
    <row r="551" spans="2:13" ht="15.5" hidden="1" x14ac:dyDescent="0.3">
      <c r="B551" s="345"/>
      <c r="C551" s="345"/>
      <c r="D551" s="345"/>
      <c r="E551" s="345"/>
      <c r="F551" s="345"/>
      <c r="G551" s="345"/>
      <c r="H551" s="345"/>
      <c r="I551" s="345"/>
      <c r="J551" s="345"/>
      <c r="K551" s="345"/>
      <c r="L551" s="345"/>
      <c r="M551" s="345"/>
    </row>
    <row r="552" spans="2:13" ht="15.5" hidden="1" x14ac:dyDescent="0.3">
      <c r="B552" s="345"/>
      <c r="C552" s="345"/>
      <c r="D552" s="345"/>
      <c r="E552" s="345"/>
      <c r="F552" s="345"/>
      <c r="G552" s="345"/>
      <c r="H552" s="345"/>
      <c r="I552" s="345"/>
      <c r="J552" s="345"/>
      <c r="K552" s="345"/>
      <c r="L552" s="345"/>
      <c r="M552" s="345"/>
    </row>
    <row r="553" spans="2:13" ht="15.5" hidden="1" x14ac:dyDescent="0.3">
      <c r="B553" s="345"/>
      <c r="C553" s="345"/>
      <c r="D553" s="345"/>
      <c r="E553" s="345"/>
      <c r="F553" s="345"/>
      <c r="G553" s="345"/>
      <c r="H553" s="345"/>
      <c r="I553" s="345"/>
      <c r="J553" s="345"/>
      <c r="K553" s="345"/>
      <c r="L553" s="345"/>
      <c r="M553" s="345"/>
    </row>
    <row r="554" spans="2:13" ht="15.5" hidden="1" x14ac:dyDescent="0.3">
      <c r="B554" s="345"/>
      <c r="C554" s="345"/>
      <c r="D554" s="345"/>
      <c r="E554" s="345"/>
      <c r="F554" s="345"/>
      <c r="G554" s="345"/>
      <c r="H554" s="345"/>
      <c r="I554" s="345"/>
      <c r="J554" s="345"/>
      <c r="K554" s="345"/>
      <c r="L554" s="345"/>
      <c r="M554" s="345"/>
    </row>
    <row r="555" spans="2:13" ht="15.5" hidden="1" x14ac:dyDescent="0.3">
      <c r="B555" s="345"/>
      <c r="C555" s="345"/>
      <c r="D555" s="345"/>
      <c r="E555" s="345"/>
      <c r="F555" s="345"/>
      <c r="G555" s="345"/>
      <c r="H555" s="345"/>
      <c r="I555" s="345"/>
      <c r="J555" s="345"/>
      <c r="K555" s="345"/>
      <c r="L555" s="345"/>
      <c r="M555" s="345"/>
    </row>
    <row r="556" spans="2:13" ht="15.5" hidden="1" x14ac:dyDescent="0.3">
      <c r="B556" s="345"/>
      <c r="C556" s="345"/>
      <c r="D556" s="345"/>
      <c r="E556" s="345"/>
      <c r="F556" s="345"/>
      <c r="G556" s="345"/>
      <c r="H556" s="345"/>
      <c r="I556" s="345"/>
      <c r="J556" s="345"/>
      <c r="K556" s="345"/>
      <c r="L556" s="345"/>
      <c r="M556" s="345"/>
    </row>
    <row r="557" spans="2:13" ht="15.5" hidden="1" x14ac:dyDescent="0.3">
      <c r="B557" s="345"/>
      <c r="C557" s="345"/>
      <c r="D557" s="345"/>
      <c r="E557" s="345"/>
      <c r="F557" s="345"/>
      <c r="G557" s="345"/>
      <c r="H557" s="345"/>
      <c r="I557" s="345"/>
      <c r="J557" s="345"/>
      <c r="K557" s="345"/>
      <c r="L557" s="345"/>
      <c r="M557" s="345"/>
    </row>
    <row r="558" spans="2:13" ht="15.5" hidden="1" x14ac:dyDescent="0.3">
      <c r="B558" s="345"/>
      <c r="C558" s="345"/>
      <c r="D558" s="345"/>
      <c r="E558" s="345"/>
      <c r="F558" s="345"/>
      <c r="G558" s="345"/>
      <c r="H558" s="345"/>
      <c r="I558" s="345"/>
      <c r="J558" s="345"/>
      <c r="K558" s="345"/>
      <c r="L558" s="345"/>
      <c r="M558" s="345"/>
    </row>
    <row r="559" spans="2:13" ht="15.5" hidden="1" x14ac:dyDescent="0.3">
      <c r="B559" s="345"/>
      <c r="C559" s="345"/>
      <c r="D559" s="345"/>
      <c r="E559" s="345"/>
      <c r="F559" s="345"/>
      <c r="G559" s="345"/>
      <c r="H559" s="345"/>
      <c r="I559" s="345"/>
      <c r="J559" s="345"/>
      <c r="K559" s="345"/>
      <c r="L559" s="345"/>
      <c r="M559" s="345"/>
    </row>
    <row r="560" spans="2:13" ht="15.5" hidden="1" x14ac:dyDescent="0.3">
      <c r="B560" s="345"/>
      <c r="C560" s="345"/>
      <c r="D560" s="345"/>
      <c r="E560" s="345"/>
      <c r="F560" s="345"/>
      <c r="G560" s="345"/>
      <c r="H560" s="345"/>
      <c r="I560" s="345"/>
      <c r="J560" s="345"/>
      <c r="K560" s="345"/>
      <c r="L560" s="345"/>
      <c r="M560" s="345"/>
    </row>
    <row r="561" spans="2:13" ht="15.5" hidden="1" x14ac:dyDescent="0.3">
      <c r="B561" s="345"/>
      <c r="C561" s="345"/>
      <c r="D561" s="345"/>
      <c r="E561" s="345"/>
      <c r="F561" s="345"/>
      <c r="G561" s="345"/>
      <c r="H561" s="345"/>
      <c r="I561" s="345"/>
      <c r="J561" s="345"/>
      <c r="K561" s="345"/>
      <c r="L561" s="345"/>
      <c r="M561" s="345"/>
    </row>
    <row r="562" spans="2:13" ht="15.5" hidden="1" x14ac:dyDescent="0.3">
      <c r="B562" s="345"/>
      <c r="C562" s="345"/>
      <c r="D562" s="345"/>
      <c r="E562" s="345"/>
      <c r="F562" s="345"/>
      <c r="G562" s="345"/>
      <c r="H562" s="345"/>
      <c r="I562" s="345"/>
      <c r="J562" s="345"/>
      <c r="K562" s="345"/>
      <c r="L562" s="345"/>
      <c r="M562" s="345"/>
    </row>
    <row r="563" spans="2:13" ht="15.5" hidden="1" x14ac:dyDescent="0.3">
      <c r="B563" s="345"/>
      <c r="C563" s="345"/>
      <c r="D563" s="345"/>
      <c r="E563" s="345"/>
      <c r="F563" s="345"/>
      <c r="G563" s="345"/>
      <c r="H563" s="345"/>
      <c r="I563" s="345"/>
      <c r="J563" s="345"/>
      <c r="K563" s="345"/>
      <c r="L563" s="345"/>
      <c r="M563" s="345"/>
    </row>
    <row r="564" spans="2:13" ht="15.5" hidden="1" x14ac:dyDescent="0.3">
      <c r="B564" s="345"/>
      <c r="C564" s="345"/>
      <c r="D564" s="345"/>
      <c r="E564" s="345"/>
      <c r="F564" s="345"/>
      <c r="G564" s="345"/>
      <c r="H564" s="345"/>
      <c r="I564" s="345"/>
      <c r="J564" s="345"/>
      <c r="K564" s="345"/>
      <c r="L564" s="345"/>
      <c r="M564" s="345"/>
    </row>
    <row r="565" spans="2:13" ht="15.5" hidden="1" x14ac:dyDescent="0.3">
      <c r="B565" s="345"/>
      <c r="C565" s="345"/>
      <c r="D565" s="345"/>
      <c r="E565" s="345"/>
      <c r="F565" s="345"/>
      <c r="G565" s="345"/>
      <c r="H565" s="345"/>
      <c r="I565" s="345"/>
      <c r="J565" s="345"/>
      <c r="K565" s="345"/>
      <c r="L565" s="345"/>
      <c r="M565" s="345"/>
    </row>
    <row r="566" spans="2:13" ht="15.5" hidden="1" x14ac:dyDescent="0.3">
      <c r="B566" s="345"/>
      <c r="C566" s="345"/>
      <c r="D566" s="345"/>
      <c r="E566" s="345"/>
      <c r="F566" s="345"/>
      <c r="G566" s="345"/>
      <c r="H566" s="345"/>
      <c r="I566" s="345"/>
      <c r="J566" s="345"/>
      <c r="K566" s="345"/>
      <c r="L566" s="345"/>
      <c r="M566" s="345"/>
    </row>
    <row r="567" spans="2:13" ht="15.5" hidden="1" x14ac:dyDescent="0.3">
      <c r="B567" s="345"/>
      <c r="C567" s="345"/>
      <c r="D567" s="345"/>
      <c r="E567" s="345"/>
      <c r="F567" s="345"/>
      <c r="G567" s="345"/>
      <c r="H567" s="345"/>
      <c r="I567" s="345"/>
      <c r="J567" s="345"/>
      <c r="K567" s="345"/>
      <c r="L567" s="345"/>
      <c r="M567" s="345"/>
    </row>
    <row r="568" spans="2:13" ht="15.5" hidden="1" x14ac:dyDescent="0.3">
      <c r="B568" s="345"/>
      <c r="C568" s="345"/>
      <c r="D568" s="345"/>
      <c r="E568" s="345"/>
      <c r="F568" s="345"/>
      <c r="G568" s="345"/>
      <c r="H568" s="345"/>
      <c r="I568" s="345"/>
      <c r="J568" s="345"/>
      <c r="K568" s="345"/>
      <c r="L568" s="345"/>
      <c r="M568" s="345"/>
    </row>
    <row r="569" spans="2:13" ht="15.5" hidden="1" x14ac:dyDescent="0.3">
      <c r="B569" s="345"/>
      <c r="C569" s="345"/>
      <c r="D569" s="345"/>
      <c r="E569" s="345"/>
      <c r="F569" s="345"/>
      <c r="G569" s="345"/>
      <c r="H569" s="345"/>
      <c r="I569" s="345"/>
      <c r="J569" s="345"/>
      <c r="K569" s="345"/>
      <c r="L569" s="345"/>
      <c r="M569" s="345"/>
    </row>
    <row r="570" spans="2:13" ht="15.5" hidden="1" x14ac:dyDescent="0.3">
      <c r="B570" s="345"/>
      <c r="C570" s="345"/>
      <c r="D570" s="345"/>
      <c r="E570" s="345"/>
      <c r="F570" s="345"/>
      <c r="G570" s="345"/>
      <c r="H570" s="345"/>
      <c r="I570" s="345"/>
      <c r="J570" s="345"/>
      <c r="K570" s="345"/>
      <c r="L570" s="345"/>
      <c r="M570" s="345"/>
    </row>
    <row r="571" spans="2:13" ht="15.5" hidden="1" x14ac:dyDescent="0.3">
      <c r="B571" s="345"/>
      <c r="C571" s="345"/>
      <c r="D571" s="345"/>
      <c r="E571" s="345"/>
      <c r="F571" s="345"/>
      <c r="G571" s="345"/>
      <c r="H571" s="345"/>
      <c r="I571" s="345"/>
      <c r="J571" s="345"/>
      <c r="K571" s="345"/>
      <c r="L571" s="345"/>
      <c r="M571" s="345"/>
    </row>
    <row r="572" spans="2:13" ht="15.5" hidden="1" x14ac:dyDescent="0.3">
      <c r="B572" s="345"/>
      <c r="C572" s="345"/>
      <c r="D572" s="345"/>
      <c r="E572" s="345"/>
      <c r="F572" s="345"/>
      <c r="G572" s="345"/>
      <c r="H572" s="345"/>
      <c r="I572" s="345"/>
      <c r="J572" s="345"/>
      <c r="K572" s="345"/>
      <c r="L572" s="345"/>
      <c r="M572" s="345"/>
    </row>
    <row r="573" spans="2:13" ht="15.5" hidden="1" x14ac:dyDescent="0.3">
      <c r="B573" s="345"/>
      <c r="C573" s="345"/>
      <c r="D573" s="345"/>
      <c r="E573" s="345"/>
      <c r="F573" s="345"/>
      <c r="G573" s="345"/>
      <c r="H573" s="345"/>
      <c r="I573" s="345"/>
      <c r="J573" s="345"/>
      <c r="K573" s="345"/>
      <c r="L573" s="345"/>
      <c r="M573" s="345"/>
    </row>
    <row r="574" spans="2:13" ht="15.5" hidden="1" x14ac:dyDescent="0.3">
      <c r="B574" s="345"/>
      <c r="C574" s="345"/>
      <c r="D574" s="345"/>
      <c r="E574" s="345"/>
      <c r="F574" s="345"/>
      <c r="G574" s="345"/>
      <c r="H574" s="345"/>
      <c r="I574" s="345"/>
      <c r="J574" s="345"/>
      <c r="K574" s="345"/>
      <c r="L574" s="345"/>
      <c r="M574" s="345"/>
    </row>
    <row r="575" spans="2:13" ht="15.5" hidden="1" x14ac:dyDescent="0.3">
      <c r="B575" s="345"/>
      <c r="C575" s="345"/>
      <c r="D575" s="345"/>
      <c r="E575" s="345"/>
      <c r="F575" s="345"/>
      <c r="G575" s="345"/>
      <c r="H575" s="345"/>
      <c r="I575" s="345"/>
      <c r="J575" s="345"/>
      <c r="K575" s="345"/>
      <c r="L575" s="345"/>
      <c r="M575" s="345"/>
    </row>
    <row r="576" spans="2:13" ht="15.5" hidden="1" x14ac:dyDescent="0.3">
      <c r="B576" s="345"/>
      <c r="C576" s="345"/>
      <c r="D576" s="345"/>
      <c r="E576" s="345"/>
      <c r="F576" s="345"/>
      <c r="G576" s="345"/>
      <c r="H576" s="345"/>
      <c r="I576" s="345"/>
      <c r="J576" s="345"/>
      <c r="K576" s="345"/>
      <c r="L576" s="345"/>
      <c r="M576" s="345"/>
    </row>
    <row r="577" spans="2:13" ht="15.5" hidden="1" x14ac:dyDescent="0.3">
      <c r="B577" s="345"/>
      <c r="C577" s="345"/>
      <c r="D577" s="345"/>
      <c r="E577" s="345"/>
      <c r="F577" s="345"/>
      <c r="G577" s="345"/>
      <c r="H577" s="345"/>
      <c r="I577" s="345"/>
      <c r="J577" s="345"/>
      <c r="K577" s="345"/>
      <c r="L577" s="345"/>
      <c r="M577" s="345"/>
    </row>
    <row r="578" spans="2:13" ht="15.5" hidden="1" x14ac:dyDescent="0.3">
      <c r="B578" s="345"/>
      <c r="C578" s="345"/>
      <c r="D578" s="345"/>
      <c r="E578" s="345"/>
      <c r="F578" s="345"/>
      <c r="G578" s="345"/>
      <c r="H578" s="345"/>
      <c r="I578" s="345"/>
      <c r="J578" s="345"/>
      <c r="K578" s="345"/>
      <c r="L578" s="345"/>
      <c r="M578" s="345"/>
    </row>
    <row r="579" spans="2:13" ht="15.5" hidden="1" x14ac:dyDescent="0.3">
      <c r="B579" s="345"/>
      <c r="C579" s="345"/>
      <c r="D579" s="345"/>
      <c r="E579" s="345"/>
      <c r="F579" s="345"/>
      <c r="G579" s="345"/>
      <c r="H579" s="345"/>
      <c r="I579" s="345"/>
      <c r="J579" s="345"/>
      <c r="K579" s="345"/>
      <c r="L579" s="345"/>
      <c r="M579" s="345"/>
    </row>
    <row r="580" spans="2:13" ht="15.5" hidden="1" x14ac:dyDescent="0.3">
      <c r="B580" s="345"/>
      <c r="C580" s="345"/>
      <c r="D580" s="345"/>
      <c r="E580" s="345"/>
      <c r="F580" s="345"/>
      <c r="G580" s="345"/>
      <c r="H580" s="345"/>
      <c r="I580" s="345"/>
      <c r="J580" s="345"/>
      <c r="K580" s="345"/>
      <c r="L580" s="345"/>
      <c r="M580" s="345"/>
    </row>
    <row r="581" spans="2:13" ht="15.5" hidden="1" x14ac:dyDescent="0.3">
      <c r="B581" s="345"/>
      <c r="C581" s="345"/>
      <c r="D581" s="345"/>
      <c r="E581" s="345"/>
      <c r="F581" s="345"/>
      <c r="G581" s="345"/>
      <c r="H581" s="345"/>
      <c r="I581" s="345"/>
      <c r="J581" s="345"/>
      <c r="K581" s="345"/>
      <c r="L581" s="345"/>
      <c r="M581" s="345"/>
    </row>
    <row r="582" spans="2:13" ht="15.5" hidden="1" x14ac:dyDescent="0.3">
      <c r="B582" s="345"/>
      <c r="C582" s="345"/>
      <c r="D582" s="345"/>
      <c r="E582" s="345"/>
      <c r="F582" s="345"/>
      <c r="G582" s="345"/>
      <c r="H582" s="345"/>
      <c r="I582" s="345"/>
      <c r="J582" s="345"/>
      <c r="K582" s="345"/>
      <c r="L582" s="345"/>
      <c r="M582" s="345"/>
    </row>
    <row r="583" spans="2:13" ht="15.5" hidden="1" x14ac:dyDescent="0.3">
      <c r="B583" s="345"/>
      <c r="C583" s="345"/>
      <c r="D583" s="345"/>
      <c r="E583" s="345"/>
      <c r="F583" s="345"/>
      <c r="G583" s="345"/>
      <c r="H583" s="345"/>
      <c r="I583" s="345"/>
      <c r="J583" s="345"/>
      <c r="K583" s="345"/>
      <c r="L583" s="345"/>
      <c r="M583" s="345"/>
    </row>
    <row r="584" spans="2:13" ht="15.5" hidden="1" x14ac:dyDescent="0.3">
      <c r="B584" s="345"/>
      <c r="C584" s="345"/>
      <c r="D584" s="345"/>
      <c r="E584" s="345"/>
      <c r="F584" s="345"/>
      <c r="G584" s="345"/>
      <c r="H584" s="345"/>
      <c r="I584" s="345"/>
      <c r="J584" s="345"/>
      <c r="K584" s="345"/>
      <c r="L584" s="345"/>
      <c r="M584" s="345"/>
    </row>
    <row r="585" spans="2:13" ht="15.5" hidden="1" x14ac:dyDescent="0.3">
      <c r="B585" s="345"/>
      <c r="C585" s="345"/>
      <c r="D585" s="345"/>
      <c r="E585" s="345"/>
      <c r="F585" s="345"/>
      <c r="G585" s="345"/>
      <c r="H585" s="345"/>
      <c r="I585" s="345"/>
      <c r="J585" s="345"/>
      <c r="K585" s="345"/>
      <c r="L585" s="345"/>
      <c r="M585" s="345"/>
    </row>
    <row r="586" spans="2:13" ht="15.5" hidden="1" x14ac:dyDescent="0.3">
      <c r="B586" s="345"/>
      <c r="C586" s="345"/>
      <c r="D586" s="345"/>
      <c r="E586" s="345"/>
      <c r="F586" s="345"/>
      <c r="G586" s="345"/>
      <c r="H586" s="345"/>
      <c r="I586" s="345"/>
      <c r="J586" s="345"/>
      <c r="K586" s="345"/>
      <c r="L586" s="345"/>
      <c r="M586" s="345"/>
    </row>
    <row r="587" spans="2:13" ht="15.5" hidden="1" x14ac:dyDescent="0.3">
      <c r="B587" s="345"/>
      <c r="C587" s="345"/>
      <c r="D587" s="345"/>
      <c r="E587" s="345"/>
      <c r="F587" s="345"/>
      <c r="G587" s="345"/>
      <c r="H587" s="345"/>
      <c r="I587" s="345"/>
      <c r="J587" s="345"/>
      <c r="K587" s="345"/>
      <c r="L587" s="345"/>
      <c r="M587" s="345"/>
    </row>
    <row r="588" spans="2:13" ht="15.5" hidden="1" x14ac:dyDescent="0.3">
      <c r="B588" s="345"/>
      <c r="C588" s="345"/>
      <c r="D588" s="345"/>
      <c r="E588" s="345"/>
      <c r="F588" s="345"/>
      <c r="G588" s="345"/>
      <c r="H588" s="345"/>
      <c r="I588" s="345"/>
      <c r="J588" s="345"/>
      <c r="K588" s="345"/>
      <c r="L588" s="345"/>
      <c r="M588" s="345"/>
    </row>
    <row r="589" spans="2:13" ht="15.5" hidden="1" x14ac:dyDescent="0.3">
      <c r="B589" s="345"/>
      <c r="C589" s="345"/>
      <c r="D589" s="345"/>
      <c r="E589" s="345"/>
      <c r="F589" s="345"/>
      <c r="G589" s="345"/>
      <c r="H589" s="345"/>
      <c r="I589" s="345"/>
      <c r="J589" s="345"/>
      <c r="K589" s="345"/>
      <c r="L589" s="345"/>
      <c r="M589" s="345"/>
    </row>
    <row r="590" spans="2:13" ht="15.5" hidden="1" x14ac:dyDescent="0.3">
      <c r="B590" s="345"/>
      <c r="C590" s="345"/>
      <c r="D590" s="345"/>
      <c r="E590" s="345"/>
      <c r="F590" s="345"/>
      <c r="G590" s="345"/>
      <c r="H590" s="345"/>
      <c r="I590" s="345"/>
      <c r="J590" s="345"/>
      <c r="K590" s="345"/>
      <c r="L590" s="345"/>
      <c r="M590" s="345"/>
    </row>
    <row r="591" spans="2:13" ht="15.5" hidden="1" x14ac:dyDescent="0.3">
      <c r="B591" s="345"/>
      <c r="C591" s="345"/>
      <c r="D591" s="345"/>
      <c r="E591" s="345"/>
      <c r="F591" s="345"/>
      <c r="G591" s="345"/>
      <c r="H591" s="345"/>
      <c r="I591" s="345"/>
      <c r="J591" s="345"/>
      <c r="K591" s="345"/>
      <c r="L591" s="345"/>
      <c r="M591" s="345"/>
    </row>
    <row r="592" spans="2:13" ht="15.5" hidden="1" x14ac:dyDescent="0.3">
      <c r="B592" s="345"/>
      <c r="C592" s="345"/>
      <c r="D592" s="345"/>
      <c r="E592" s="345"/>
      <c r="F592" s="345"/>
      <c r="G592" s="345"/>
      <c r="H592" s="345"/>
      <c r="I592" s="345"/>
      <c r="J592" s="345"/>
      <c r="K592" s="345"/>
      <c r="L592" s="345"/>
      <c r="M592" s="345"/>
    </row>
    <row r="593" spans="2:13" ht="15.5" hidden="1" x14ac:dyDescent="0.3">
      <c r="B593" s="345"/>
      <c r="C593" s="345"/>
      <c r="D593" s="345"/>
      <c r="E593" s="345"/>
      <c r="F593" s="345"/>
      <c r="G593" s="345"/>
      <c r="H593" s="345"/>
      <c r="I593" s="345"/>
      <c r="J593" s="345"/>
      <c r="K593" s="345"/>
      <c r="L593" s="345"/>
      <c r="M593" s="345"/>
    </row>
    <row r="594" spans="2:13" ht="15.5" hidden="1" x14ac:dyDescent="0.3">
      <c r="B594" s="345"/>
      <c r="C594" s="345"/>
      <c r="D594" s="345"/>
      <c r="E594" s="345"/>
      <c r="F594" s="345"/>
      <c r="G594" s="345"/>
      <c r="H594" s="345"/>
      <c r="I594" s="345"/>
      <c r="J594" s="345"/>
      <c r="K594" s="345"/>
      <c r="L594" s="345"/>
      <c r="M594" s="345"/>
    </row>
    <row r="595" spans="2:13" ht="15.5" hidden="1" x14ac:dyDescent="0.3">
      <c r="B595" s="345"/>
      <c r="C595" s="345"/>
      <c r="D595" s="345"/>
      <c r="E595" s="345"/>
      <c r="F595" s="345"/>
      <c r="G595" s="345"/>
      <c r="H595" s="345"/>
      <c r="I595" s="345"/>
      <c r="J595" s="345"/>
      <c r="K595" s="345"/>
      <c r="L595" s="345"/>
      <c r="M595" s="345"/>
    </row>
    <row r="596" spans="2:13" ht="15.5" hidden="1" x14ac:dyDescent="0.3">
      <c r="B596" s="345"/>
      <c r="C596" s="345"/>
      <c r="D596" s="345"/>
      <c r="E596" s="345"/>
      <c r="F596" s="345"/>
      <c r="G596" s="345"/>
      <c r="H596" s="345"/>
      <c r="I596" s="345"/>
      <c r="J596" s="345"/>
      <c r="K596" s="345"/>
      <c r="L596" s="345"/>
      <c r="M596" s="345"/>
    </row>
    <row r="597" spans="2:13" ht="15.5" hidden="1" x14ac:dyDescent="0.3">
      <c r="B597" s="345"/>
      <c r="C597" s="345"/>
      <c r="D597" s="345"/>
      <c r="E597" s="345"/>
      <c r="F597" s="345"/>
      <c r="G597" s="345"/>
      <c r="H597" s="345"/>
      <c r="I597" s="345"/>
      <c r="J597" s="345"/>
      <c r="K597" s="345"/>
      <c r="L597" s="345"/>
      <c r="M597" s="345"/>
    </row>
    <row r="598" spans="2:13" ht="15.5" hidden="1" x14ac:dyDescent="0.3">
      <c r="B598" s="345"/>
      <c r="C598" s="345"/>
      <c r="D598" s="345"/>
      <c r="E598" s="345"/>
      <c r="F598" s="345"/>
      <c r="G598" s="345"/>
      <c r="H598" s="345"/>
      <c r="I598" s="345"/>
      <c r="J598" s="345"/>
      <c r="K598" s="345"/>
      <c r="L598" s="345"/>
      <c r="M598" s="345"/>
    </row>
    <row r="599" spans="2:13" ht="15.5" hidden="1" x14ac:dyDescent="0.3">
      <c r="B599" s="345"/>
      <c r="C599" s="345"/>
      <c r="D599" s="345"/>
      <c r="E599" s="345"/>
      <c r="F599" s="345"/>
      <c r="G599" s="345"/>
      <c r="H599" s="345"/>
      <c r="I599" s="345"/>
      <c r="J599" s="345"/>
      <c r="K599" s="345"/>
      <c r="L599" s="345"/>
      <c r="M599" s="345"/>
    </row>
    <row r="600" spans="2:13" ht="15.5" hidden="1" x14ac:dyDescent="0.3">
      <c r="B600" s="345"/>
      <c r="C600" s="345"/>
      <c r="D600" s="345"/>
      <c r="E600" s="345"/>
      <c r="F600" s="345"/>
      <c r="G600" s="345"/>
      <c r="H600" s="345"/>
      <c r="I600" s="345"/>
      <c r="J600" s="345"/>
      <c r="K600" s="345"/>
      <c r="L600" s="345"/>
      <c r="M600" s="345"/>
    </row>
    <row r="601" spans="2:13" ht="15.5" hidden="1" x14ac:dyDescent="0.3">
      <c r="B601" s="345"/>
      <c r="C601" s="345"/>
      <c r="D601" s="345"/>
      <c r="E601" s="345"/>
      <c r="F601" s="345"/>
      <c r="G601" s="345"/>
      <c r="H601" s="345"/>
      <c r="I601" s="345"/>
      <c r="J601" s="345"/>
      <c r="K601" s="345"/>
      <c r="L601" s="345"/>
      <c r="M601" s="345"/>
    </row>
    <row r="602" spans="2:13" ht="15.5" hidden="1" x14ac:dyDescent="0.3">
      <c r="B602" s="345"/>
      <c r="C602" s="345"/>
      <c r="D602" s="345"/>
      <c r="E602" s="345"/>
      <c r="F602" s="345"/>
      <c r="G602" s="345"/>
      <c r="H602" s="345"/>
      <c r="I602" s="345"/>
      <c r="J602" s="345"/>
      <c r="K602" s="345"/>
      <c r="L602" s="345"/>
      <c r="M602" s="345"/>
    </row>
    <row r="603" spans="2:13" ht="15.5" hidden="1" x14ac:dyDescent="0.3">
      <c r="B603" s="345"/>
      <c r="C603" s="345"/>
      <c r="D603" s="345"/>
      <c r="E603" s="345"/>
      <c r="F603" s="345"/>
      <c r="G603" s="345"/>
      <c r="H603" s="345"/>
      <c r="I603" s="345"/>
      <c r="J603" s="345"/>
      <c r="K603" s="345"/>
      <c r="L603" s="345"/>
      <c r="M603" s="345"/>
    </row>
    <row r="604" spans="2:13" ht="15.5" hidden="1" x14ac:dyDescent="0.3">
      <c r="B604" s="345"/>
      <c r="C604" s="345"/>
      <c r="D604" s="345"/>
      <c r="E604" s="345"/>
      <c r="F604" s="345"/>
      <c r="G604" s="345"/>
      <c r="H604" s="345"/>
      <c r="I604" s="345"/>
      <c r="J604" s="345"/>
      <c r="K604" s="345"/>
      <c r="L604" s="345"/>
      <c r="M604" s="345"/>
    </row>
    <row r="605" spans="2:13" ht="15.5" hidden="1" x14ac:dyDescent="0.3">
      <c r="B605" s="345"/>
      <c r="C605" s="345"/>
      <c r="D605" s="345"/>
      <c r="E605" s="345"/>
      <c r="F605" s="345"/>
      <c r="G605" s="345"/>
      <c r="H605" s="345"/>
      <c r="I605" s="345"/>
      <c r="J605" s="345"/>
      <c r="K605" s="345"/>
      <c r="L605" s="345"/>
      <c r="M605" s="345"/>
    </row>
    <row r="606" spans="2:13" ht="15.5" hidden="1" x14ac:dyDescent="0.3">
      <c r="B606" s="345"/>
      <c r="C606" s="345"/>
      <c r="D606" s="345"/>
      <c r="E606" s="345"/>
      <c r="F606" s="345"/>
      <c r="G606" s="345"/>
      <c r="H606" s="345"/>
      <c r="I606" s="345"/>
      <c r="J606" s="345"/>
      <c r="K606" s="345"/>
      <c r="L606" s="345"/>
      <c r="M606" s="345"/>
    </row>
    <row r="607" spans="2:13" ht="15.5" hidden="1" x14ac:dyDescent="0.3">
      <c r="B607" s="345"/>
      <c r="C607" s="345"/>
      <c r="D607" s="345"/>
      <c r="E607" s="345"/>
      <c r="F607" s="345"/>
      <c r="G607" s="345"/>
      <c r="H607" s="345"/>
      <c r="I607" s="345"/>
      <c r="J607" s="345"/>
      <c r="K607" s="345"/>
      <c r="L607" s="345"/>
      <c r="M607" s="345"/>
    </row>
    <row r="608" spans="2:13" ht="15.5" hidden="1" x14ac:dyDescent="0.3">
      <c r="B608" s="345"/>
      <c r="C608" s="345"/>
      <c r="D608" s="345"/>
      <c r="E608" s="345"/>
      <c r="F608" s="345"/>
      <c r="G608" s="345"/>
      <c r="H608" s="345"/>
      <c r="I608" s="345"/>
      <c r="J608" s="345"/>
      <c r="K608" s="345"/>
      <c r="L608" s="345"/>
      <c r="M608" s="345"/>
    </row>
    <row r="609" spans="2:13" ht="15.5" hidden="1" x14ac:dyDescent="0.3">
      <c r="B609" s="345"/>
      <c r="C609" s="345"/>
      <c r="D609" s="345"/>
      <c r="E609" s="345"/>
      <c r="F609" s="345"/>
      <c r="G609" s="345"/>
      <c r="H609" s="345"/>
      <c r="I609" s="345"/>
      <c r="J609" s="345"/>
      <c r="K609" s="345"/>
      <c r="L609" s="345"/>
      <c r="M609" s="345"/>
    </row>
    <row r="610" spans="2:13" ht="15.5" hidden="1" x14ac:dyDescent="0.3">
      <c r="B610" s="345"/>
      <c r="C610" s="345"/>
      <c r="D610" s="345"/>
      <c r="E610" s="345"/>
      <c r="F610" s="345"/>
      <c r="G610" s="345"/>
      <c r="H610" s="345"/>
      <c r="I610" s="345"/>
      <c r="J610" s="345"/>
      <c r="K610" s="345"/>
      <c r="L610" s="345"/>
      <c r="M610" s="345"/>
    </row>
    <row r="611" spans="2:13" ht="15.5" hidden="1" x14ac:dyDescent="0.3">
      <c r="B611" s="345"/>
      <c r="C611" s="345"/>
      <c r="D611" s="345"/>
      <c r="E611" s="345"/>
      <c r="F611" s="345"/>
      <c r="G611" s="345"/>
      <c r="H611" s="345"/>
      <c r="I611" s="345"/>
      <c r="J611" s="345"/>
      <c r="K611" s="345"/>
      <c r="L611" s="345"/>
      <c r="M611" s="345"/>
    </row>
    <row r="612" spans="2:13" ht="15.5" hidden="1" x14ac:dyDescent="0.3">
      <c r="B612" s="345"/>
      <c r="C612" s="345"/>
      <c r="D612" s="345"/>
      <c r="E612" s="345"/>
      <c r="F612" s="345"/>
      <c r="G612" s="345"/>
      <c r="H612" s="345"/>
      <c r="I612" s="345"/>
      <c r="J612" s="345"/>
      <c r="K612" s="345"/>
      <c r="L612" s="345"/>
      <c r="M612" s="345"/>
    </row>
    <row r="613" spans="2:13" ht="15.5" hidden="1" x14ac:dyDescent="0.3">
      <c r="B613" s="345"/>
      <c r="C613" s="345"/>
      <c r="D613" s="345"/>
      <c r="E613" s="345"/>
      <c r="F613" s="345"/>
      <c r="G613" s="345"/>
      <c r="H613" s="345"/>
      <c r="I613" s="345"/>
      <c r="J613" s="345"/>
      <c r="K613" s="345"/>
      <c r="L613" s="345"/>
      <c r="M613" s="345"/>
    </row>
    <row r="614" spans="2:13" ht="15.5" hidden="1" x14ac:dyDescent="0.3">
      <c r="B614" s="345"/>
      <c r="C614" s="345"/>
      <c r="D614" s="345"/>
      <c r="E614" s="345"/>
      <c r="F614" s="345"/>
      <c r="G614" s="345"/>
      <c r="H614" s="345"/>
      <c r="I614" s="345"/>
      <c r="J614" s="345"/>
      <c r="K614" s="345"/>
      <c r="L614" s="345"/>
      <c r="M614" s="345"/>
    </row>
    <row r="615" spans="2:13" ht="15.5" hidden="1" x14ac:dyDescent="0.3">
      <c r="B615" s="345"/>
      <c r="C615" s="345"/>
      <c r="D615" s="345"/>
      <c r="E615" s="345"/>
      <c r="F615" s="345"/>
      <c r="G615" s="345"/>
      <c r="H615" s="345"/>
      <c r="I615" s="345"/>
      <c r="J615" s="345"/>
      <c r="K615" s="345"/>
      <c r="L615" s="345"/>
      <c r="M615" s="345"/>
    </row>
    <row r="616" spans="2:13" ht="15.5" hidden="1" x14ac:dyDescent="0.3">
      <c r="B616" s="345"/>
      <c r="C616" s="345"/>
      <c r="D616" s="345"/>
      <c r="E616" s="345"/>
      <c r="F616" s="345"/>
      <c r="G616" s="345"/>
      <c r="H616" s="345"/>
      <c r="I616" s="345"/>
      <c r="J616" s="345"/>
      <c r="K616" s="345"/>
      <c r="L616" s="345"/>
      <c r="M616" s="345"/>
    </row>
    <row r="617" spans="2:13" ht="15.5" hidden="1" x14ac:dyDescent="0.3">
      <c r="B617" s="345"/>
      <c r="C617" s="345"/>
      <c r="D617" s="345"/>
      <c r="E617" s="345"/>
      <c r="F617" s="345"/>
      <c r="G617" s="345"/>
      <c r="H617" s="345"/>
      <c r="I617" s="345"/>
      <c r="J617" s="345"/>
      <c r="K617" s="345"/>
      <c r="L617" s="345"/>
      <c r="M617" s="345"/>
    </row>
    <row r="618" spans="2:13" ht="15.5" hidden="1" x14ac:dyDescent="0.3">
      <c r="B618" s="345"/>
      <c r="C618" s="345"/>
      <c r="D618" s="345"/>
      <c r="E618" s="345"/>
      <c r="F618" s="345"/>
      <c r="G618" s="345"/>
      <c r="H618" s="345"/>
      <c r="I618" s="345"/>
      <c r="J618" s="345"/>
      <c r="K618" s="345"/>
      <c r="L618" s="345"/>
      <c r="M618" s="345"/>
    </row>
    <row r="619" spans="2:13" ht="15.5" hidden="1" x14ac:dyDescent="0.3">
      <c r="B619" s="345"/>
      <c r="C619" s="345"/>
      <c r="D619" s="345"/>
      <c r="E619" s="345"/>
      <c r="F619" s="345"/>
      <c r="G619" s="345"/>
      <c r="H619" s="345"/>
      <c r="I619" s="345"/>
      <c r="J619" s="345"/>
      <c r="K619" s="345"/>
      <c r="L619" s="345"/>
      <c r="M619" s="345"/>
    </row>
    <row r="620" spans="2:13" ht="15.5" hidden="1" x14ac:dyDescent="0.3">
      <c r="B620" s="345"/>
      <c r="C620" s="345"/>
      <c r="D620" s="345"/>
      <c r="E620" s="345"/>
      <c r="F620" s="345"/>
      <c r="G620" s="345"/>
      <c r="H620" s="345"/>
      <c r="I620" s="345"/>
      <c r="J620" s="345"/>
      <c r="K620" s="345"/>
      <c r="L620" s="345"/>
      <c r="M620" s="345"/>
    </row>
    <row r="621" spans="2:13" ht="15.5" hidden="1" x14ac:dyDescent="0.3">
      <c r="B621" s="345"/>
      <c r="C621" s="345"/>
      <c r="D621" s="345"/>
      <c r="E621" s="345"/>
      <c r="F621" s="345"/>
      <c r="G621" s="345"/>
      <c r="H621" s="345"/>
      <c r="I621" s="345"/>
      <c r="J621" s="345"/>
      <c r="K621" s="345"/>
      <c r="L621" s="345"/>
      <c r="M621" s="345"/>
    </row>
    <row r="622" spans="2:13" ht="15.5" hidden="1" x14ac:dyDescent="0.3">
      <c r="B622" s="345"/>
      <c r="C622" s="345"/>
      <c r="D622" s="345"/>
      <c r="E622" s="345"/>
      <c r="F622" s="345"/>
      <c r="G622" s="345"/>
      <c r="H622" s="345"/>
      <c r="I622" s="345"/>
      <c r="J622" s="345"/>
      <c r="K622" s="345"/>
      <c r="L622" s="345"/>
      <c r="M622" s="345"/>
    </row>
    <row r="623" spans="2:13" ht="15.5" hidden="1" x14ac:dyDescent="0.3">
      <c r="B623" s="345"/>
      <c r="C623" s="345"/>
      <c r="D623" s="345"/>
      <c r="E623" s="345"/>
      <c r="F623" s="345"/>
      <c r="G623" s="345"/>
      <c r="H623" s="345"/>
      <c r="I623" s="345"/>
      <c r="J623" s="345"/>
      <c r="K623" s="345"/>
      <c r="L623" s="345"/>
      <c r="M623" s="345"/>
    </row>
    <row r="624" spans="2:13" ht="15.5" hidden="1" x14ac:dyDescent="0.3">
      <c r="B624" s="345"/>
      <c r="C624" s="345"/>
      <c r="D624" s="345"/>
      <c r="E624" s="345"/>
      <c r="F624" s="345"/>
      <c r="G624" s="345"/>
      <c r="H624" s="345"/>
      <c r="I624" s="345"/>
      <c r="J624" s="345"/>
      <c r="K624" s="345"/>
      <c r="L624" s="345"/>
      <c r="M624" s="345"/>
    </row>
    <row r="625" spans="2:13" ht="15.5" hidden="1" x14ac:dyDescent="0.3">
      <c r="B625" s="345"/>
      <c r="C625" s="345"/>
      <c r="D625" s="345"/>
      <c r="E625" s="345"/>
      <c r="F625" s="345"/>
      <c r="G625" s="345"/>
      <c r="H625" s="345"/>
      <c r="I625" s="345"/>
      <c r="J625" s="345"/>
      <c r="K625" s="345"/>
      <c r="L625" s="345"/>
      <c r="M625" s="345"/>
    </row>
    <row r="626" spans="2:13" ht="15.5" hidden="1" x14ac:dyDescent="0.3">
      <c r="B626" s="345"/>
      <c r="C626" s="345"/>
      <c r="D626" s="345"/>
      <c r="E626" s="345"/>
      <c r="F626" s="345"/>
      <c r="G626" s="345"/>
      <c r="H626" s="345"/>
      <c r="I626" s="345"/>
      <c r="J626" s="345"/>
      <c r="K626" s="345"/>
      <c r="L626" s="345"/>
      <c r="M626" s="345"/>
    </row>
    <row r="627" spans="2:13" ht="15.5" hidden="1" x14ac:dyDescent="0.3">
      <c r="B627" s="345"/>
      <c r="C627" s="345"/>
      <c r="D627" s="345"/>
      <c r="E627" s="345"/>
      <c r="F627" s="345"/>
      <c r="G627" s="345"/>
      <c r="H627" s="345"/>
      <c r="I627" s="345"/>
      <c r="J627" s="345"/>
      <c r="K627" s="345"/>
      <c r="L627" s="345"/>
      <c r="M627" s="345"/>
    </row>
    <row r="628" spans="2:13" ht="15.5" hidden="1" x14ac:dyDescent="0.3">
      <c r="B628" s="345"/>
      <c r="C628" s="345"/>
      <c r="D628" s="345"/>
      <c r="E628" s="345"/>
      <c r="F628" s="345"/>
      <c r="G628" s="345"/>
      <c r="H628" s="345"/>
      <c r="I628" s="345"/>
      <c r="J628" s="345"/>
      <c r="K628" s="345"/>
      <c r="L628" s="345"/>
      <c r="M628" s="345"/>
    </row>
    <row r="629" spans="2:13" ht="15.5" hidden="1" x14ac:dyDescent="0.3">
      <c r="B629" s="345"/>
      <c r="C629" s="345"/>
      <c r="D629" s="345"/>
      <c r="E629" s="345"/>
      <c r="F629" s="345"/>
      <c r="G629" s="345"/>
      <c r="H629" s="345"/>
      <c r="I629" s="345"/>
      <c r="J629" s="345"/>
      <c r="K629" s="345"/>
      <c r="L629" s="345"/>
      <c r="M629" s="345"/>
    </row>
    <row r="630" spans="2:13" ht="15.5" hidden="1" x14ac:dyDescent="0.3">
      <c r="B630" s="345"/>
      <c r="C630" s="345"/>
      <c r="D630" s="345"/>
      <c r="E630" s="345"/>
      <c r="F630" s="345"/>
      <c r="G630" s="345"/>
      <c r="H630" s="345"/>
      <c r="I630" s="345"/>
      <c r="J630" s="345"/>
      <c r="K630" s="345"/>
      <c r="L630" s="345"/>
      <c r="M630" s="345"/>
    </row>
    <row r="631" spans="2:13" ht="15.5" hidden="1" x14ac:dyDescent="0.3">
      <c r="B631" s="345"/>
      <c r="C631" s="345"/>
      <c r="D631" s="345"/>
      <c r="E631" s="345"/>
      <c r="F631" s="345"/>
      <c r="G631" s="345"/>
      <c r="H631" s="345"/>
      <c r="I631" s="345"/>
      <c r="J631" s="345"/>
      <c r="K631" s="345"/>
      <c r="L631" s="345"/>
      <c r="M631" s="345"/>
    </row>
    <row r="632" spans="2:13" ht="15.5" hidden="1" x14ac:dyDescent="0.3">
      <c r="B632" s="345"/>
      <c r="C632" s="345"/>
      <c r="D632" s="345"/>
      <c r="E632" s="345"/>
      <c r="F632" s="345"/>
      <c r="G632" s="345"/>
      <c r="H632" s="345"/>
      <c r="I632" s="345"/>
      <c r="J632" s="345"/>
      <c r="K632" s="345"/>
      <c r="L632" s="345"/>
      <c r="M632" s="345"/>
    </row>
    <row r="633" spans="2:13" ht="15.5" hidden="1" x14ac:dyDescent="0.3">
      <c r="B633" s="345"/>
      <c r="C633" s="345"/>
      <c r="D633" s="345"/>
      <c r="E633" s="345"/>
      <c r="F633" s="345"/>
      <c r="G633" s="345"/>
      <c r="H633" s="345"/>
      <c r="I633" s="345"/>
      <c r="J633" s="345"/>
      <c r="K633" s="345"/>
      <c r="L633" s="345"/>
      <c r="M633" s="345"/>
    </row>
    <row r="634" spans="2:13" ht="15.5" hidden="1" x14ac:dyDescent="0.3">
      <c r="B634" s="345"/>
      <c r="C634" s="345"/>
      <c r="D634" s="345"/>
      <c r="E634" s="345"/>
      <c r="F634" s="345"/>
      <c r="G634" s="345"/>
      <c r="H634" s="345"/>
      <c r="I634" s="345"/>
      <c r="J634" s="345"/>
      <c r="K634" s="345"/>
      <c r="L634" s="345"/>
      <c r="M634" s="345"/>
    </row>
    <row r="635" spans="2:13" ht="15.5" hidden="1" x14ac:dyDescent="0.3">
      <c r="B635" s="345"/>
      <c r="C635" s="345"/>
      <c r="D635" s="345"/>
      <c r="E635" s="345"/>
      <c r="F635" s="345"/>
      <c r="G635" s="345"/>
      <c r="H635" s="345"/>
      <c r="I635" s="345"/>
      <c r="J635" s="345"/>
      <c r="K635" s="345"/>
      <c r="L635" s="345"/>
      <c r="M635" s="345"/>
    </row>
    <row r="636" spans="2:13" ht="15.5" hidden="1" x14ac:dyDescent="0.3">
      <c r="B636" s="345"/>
      <c r="C636" s="345"/>
      <c r="D636" s="345"/>
      <c r="E636" s="345"/>
      <c r="F636" s="345"/>
      <c r="G636" s="345"/>
      <c r="H636" s="345"/>
      <c r="I636" s="345"/>
      <c r="J636" s="345"/>
      <c r="K636" s="345"/>
      <c r="L636" s="345"/>
      <c r="M636" s="345"/>
    </row>
    <row r="637" spans="2:13" ht="15.5" hidden="1" x14ac:dyDescent="0.3">
      <c r="B637" s="345"/>
      <c r="C637" s="345"/>
      <c r="D637" s="345"/>
      <c r="E637" s="345"/>
      <c r="F637" s="345"/>
      <c r="G637" s="345"/>
      <c r="H637" s="345"/>
      <c r="I637" s="345"/>
      <c r="J637" s="345"/>
      <c r="K637" s="345"/>
      <c r="L637" s="345"/>
      <c r="M637" s="345"/>
    </row>
    <row r="638" spans="2:13" ht="15.5" hidden="1" x14ac:dyDescent="0.3">
      <c r="B638" s="345"/>
      <c r="C638" s="345"/>
      <c r="D638" s="345"/>
      <c r="E638" s="345"/>
      <c r="F638" s="345"/>
      <c r="G638" s="345"/>
      <c r="H638" s="345"/>
      <c r="I638" s="345"/>
      <c r="J638" s="345"/>
      <c r="K638" s="345"/>
      <c r="L638" s="345"/>
      <c r="M638" s="345"/>
    </row>
    <row r="639" spans="2:13" ht="15.5" hidden="1" x14ac:dyDescent="0.3">
      <c r="B639" s="345"/>
      <c r="C639" s="345"/>
      <c r="D639" s="345"/>
      <c r="E639" s="345"/>
      <c r="F639" s="345"/>
      <c r="G639" s="345"/>
      <c r="H639" s="345"/>
      <c r="I639" s="345"/>
      <c r="J639" s="345"/>
      <c r="K639" s="345"/>
      <c r="L639" s="345"/>
      <c r="M639" s="345"/>
    </row>
    <row r="640" spans="2:13" ht="15.5" hidden="1" x14ac:dyDescent="0.3">
      <c r="B640" s="345"/>
      <c r="C640" s="345"/>
      <c r="D640" s="345"/>
      <c r="E640" s="345"/>
      <c r="F640" s="345"/>
      <c r="G640" s="345"/>
      <c r="H640" s="345"/>
      <c r="I640" s="345"/>
      <c r="J640" s="345"/>
      <c r="K640" s="345"/>
      <c r="L640" s="345"/>
      <c r="M640" s="345"/>
    </row>
    <row r="641" spans="2:13" ht="15.5" hidden="1" x14ac:dyDescent="0.3">
      <c r="B641" s="345"/>
      <c r="C641" s="345"/>
      <c r="D641" s="345"/>
      <c r="E641" s="345"/>
      <c r="F641" s="345"/>
      <c r="G641" s="345"/>
      <c r="H641" s="345"/>
      <c r="I641" s="345"/>
      <c r="J641" s="345"/>
      <c r="K641" s="345"/>
      <c r="L641" s="345"/>
      <c r="M641" s="345"/>
    </row>
    <row r="642" spans="2:13" ht="15.5" hidden="1" x14ac:dyDescent="0.3">
      <c r="B642" s="345"/>
      <c r="C642" s="345"/>
      <c r="D642" s="345"/>
      <c r="E642" s="345"/>
      <c r="F642" s="345"/>
      <c r="G642" s="345"/>
      <c r="H642" s="345"/>
      <c r="I642" s="345"/>
      <c r="J642" s="345"/>
      <c r="K642" s="345"/>
      <c r="L642" s="345"/>
      <c r="M642" s="345"/>
    </row>
    <row r="643" spans="2:13" ht="15.5" hidden="1" x14ac:dyDescent="0.3">
      <c r="B643" s="345"/>
      <c r="C643" s="345"/>
      <c r="D643" s="345"/>
      <c r="E643" s="345"/>
      <c r="F643" s="345"/>
      <c r="G643" s="345"/>
      <c r="H643" s="345"/>
      <c r="I643" s="345"/>
      <c r="J643" s="345"/>
      <c r="K643" s="345"/>
      <c r="L643" s="345"/>
      <c r="M643" s="345"/>
    </row>
    <row r="644" spans="2:13" ht="15.5" hidden="1" x14ac:dyDescent="0.3">
      <c r="B644" s="345"/>
      <c r="C644" s="345"/>
      <c r="D644" s="345"/>
      <c r="E644" s="345"/>
      <c r="F644" s="345"/>
      <c r="G644" s="345"/>
      <c r="H644" s="345"/>
      <c r="I644" s="345"/>
      <c r="J644" s="345"/>
      <c r="K644" s="345"/>
      <c r="L644" s="345"/>
      <c r="M644" s="345"/>
    </row>
    <row r="645" spans="2:13" ht="15.5" hidden="1" x14ac:dyDescent="0.3">
      <c r="B645" s="345"/>
      <c r="C645" s="345"/>
      <c r="D645" s="345"/>
      <c r="E645" s="345"/>
      <c r="F645" s="345"/>
      <c r="G645" s="345"/>
      <c r="H645" s="345"/>
      <c r="I645" s="345"/>
      <c r="J645" s="345"/>
      <c r="K645" s="345"/>
      <c r="L645" s="345"/>
      <c r="M645" s="345"/>
    </row>
    <row r="646" spans="2:13" ht="15.5" hidden="1" x14ac:dyDescent="0.3">
      <c r="B646" s="345"/>
      <c r="C646" s="345"/>
      <c r="D646" s="345"/>
      <c r="E646" s="345"/>
      <c r="F646" s="345"/>
      <c r="G646" s="345"/>
      <c r="H646" s="345"/>
      <c r="I646" s="345"/>
      <c r="J646" s="345"/>
      <c r="K646" s="345"/>
      <c r="L646" s="345"/>
      <c r="M646" s="345"/>
    </row>
    <row r="647" spans="2:13" ht="15.5" hidden="1" x14ac:dyDescent="0.3">
      <c r="B647" s="345"/>
      <c r="C647" s="345"/>
      <c r="D647" s="345"/>
      <c r="E647" s="345"/>
      <c r="F647" s="345"/>
      <c r="G647" s="345"/>
      <c r="H647" s="345"/>
      <c r="I647" s="345"/>
      <c r="J647" s="345"/>
      <c r="K647" s="345"/>
      <c r="L647" s="345"/>
      <c r="M647" s="345"/>
    </row>
    <row r="648" spans="2:13" ht="15.5" hidden="1" x14ac:dyDescent="0.3">
      <c r="B648" s="345"/>
      <c r="C648" s="345"/>
      <c r="D648" s="345"/>
      <c r="E648" s="345"/>
      <c r="F648" s="345"/>
      <c r="G648" s="345"/>
      <c r="H648" s="345"/>
      <c r="I648" s="345"/>
      <c r="J648" s="345"/>
      <c r="K648" s="345"/>
      <c r="L648" s="345"/>
      <c r="M648" s="345"/>
    </row>
    <row r="649" spans="2:13" ht="15.5" hidden="1" x14ac:dyDescent="0.3">
      <c r="B649" s="345"/>
      <c r="C649" s="345"/>
      <c r="D649" s="345"/>
      <c r="E649" s="345"/>
      <c r="F649" s="345"/>
      <c r="G649" s="345"/>
      <c r="H649" s="345"/>
      <c r="I649" s="345"/>
      <c r="J649" s="345"/>
      <c r="K649" s="345"/>
      <c r="L649" s="345"/>
      <c r="M649" s="345"/>
    </row>
    <row r="650" spans="2:13" ht="15.5" hidden="1" x14ac:dyDescent="0.3">
      <c r="B650" s="345"/>
      <c r="C650" s="345"/>
      <c r="D650" s="345"/>
      <c r="E650" s="345"/>
      <c r="F650" s="345"/>
      <c r="G650" s="345"/>
      <c r="H650" s="345"/>
      <c r="I650" s="345"/>
      <c r="J650" s="345"/>
      <c r="K650" s="345"/>
      <c r="L650" s="345"/>
      <c r="M650" s="345"/>
    </row>
    <row r="651" spans="2:13" ht="15.5" hidden="1" x14ac:dyDescent="0.3">
      <c r="B651" s="345"/>
      <c r="C651" s="345"/>
      <c r="D651" s="345"/>
      <c r="E651" s="345"/>
      <c r="F651" s="345"/>
      <c r="G651" s="345"/>
      <c r="H651" s="345"/>
      <c r="I651" s="345"/>
      <c r="J651" s="345"/>
      <c r="K651" s="345"/>
      <c r="L651" s="345"/>
      <c r="M651" s="345"/>
    </row>
    <row r="652" spans="2:13" ht="15.5" hidden="1" x14ac:dyDescent="0.3">
      <c r="B652" s="345"/>
      <c r="C652" s="345"/>
      <c r="D652" s="345"/>
      <c r="E652" s="345"/>
      <c r="F652" s="345"/>
      <c r="G652" s="345"/>
      <c r="H652" s="345"/>
      <c r="I652" s="345"/>
      <c r="J652" s="345"/>
      <c r="K652" s="345"/>
      <c r="L652" s="345"/>
      <c r="M652" s="345"/>
    </row>
    <row r="653" spans="2:13" ht="15.5" hidden="1" x14ac:dyDescent="0.3">
      <c r="B653" s="345"/>
      <c r="C653" s="345"/>
      <c r="D653" s="345"/>
      <c r="E653" s="345"/>
      <c r="F653" s="345"/>
      <c r="G653" s="345"/>
      <c r="H653" s="345"/>
      <c r="I653" s="345"/>
      <c r="J653" s="345"/>
      <c r="K653" s="345"/>
      <c r="L653" s="345"/>
      <c r="M653" s="345"/>
    </row>
    <row r="654" spans="2:13" ht="15.5" hidden="1" x14ac:dyDescent="0.3">
      <c r="B654" s="345"/>
      <c r="C654" s="345"/>
      <c r="D654" s="345"/>
      <c r="E654" s="345"/>
      <c r="F654" s="345"/>
      <c r="G654" s="345"/>
      <c r="H654" s="345"/>
      <c r="I654" s="345"/>
      <c r="J654" s="345"/>
      <c r="K654" s="345"/>
      <c r="L654" s="345"/>
      <c r="M654" s="345"/>
    </row>
    <row r="655" spans="2:13" ht="15.5" hidden="1" x14ac:dyDescent="0.3">
      <c r="B655" s="345"/>
      <c r="C655" s="345"/>
      <c r="D655" s="345"/>
      <c r="E655" s="345"/>
      <c r="F655" s="345"/>
      <c r="G655" s="345"/>
      <c r="H655" s="345"/>
      <c r="I655" s="345"/>
      <c r="J655" s="345"/>
      <c r="K655" s="345"/>
      <c r="L655" s="345"/>
      <c r="M655" s="345"/>
    </row>
    <row r="656" spans="2:13" ht="15.5" hidden="1" x14ac:dyDescent="0.3">
      <c r="B656" s="345"/>
      <c r="C656" s="345"/>
      <c r="D656" s="345"/>
      <c r="E656" s="345"/>
      <c r="F656" s="345"/>
      <c r="G656" s="345"/>
      <c r="H656" s="345"/>
      <c r="I656" s="345"/>
      <c r="J656" s="345"/>
      <c r="K656" s="345"/>
      <c r="L656" s="345"/>
      <c r="M656" s="345"/>
    </row>
    <row r="657" spans="2:13" ht="15.5" hidden="1" x14ac:dyDescent="0.3">
      <c r="B657" s="345"/>
      <c r="C657" s="345"/>
      <c r="D657" s="345"/>
      <c r="E657" s="345"/>
      <c r="F657" s="345"/>
      <c r="G657" s="345"/>
      <c r="H657" s="345"/>
      <c r="I657" s="345"/>
      <c r="J657" s="345"/>
      <c r="K657" s="345"/>
      <c r="L657" s="345"/>
      <c r="M657" s="345"/>
    </row>
    <row r="658" spans="2:13" ht="15.5" hidden="1" x14ac:dyDescent="0.3">
      <c r="B658" s="345"/>
      <c r="C658" s="345"/>
      <c r="D658" s="345"/>
      <c r="E658" s="345"/>
      <c r="F658" s="345"/>
      <c r="G658" s="345"/>
      <c r="H658" s="345"/>
      <c r="I658" s="345"/>
      <c r="J658" s="345"/>
      <c r="K658" s="345"/>
      <c r="L658" s="345"/>
      <c r="M658" s="345"/>
    </row>
    <row r="659" spans="2:13" ht="15.5" hidden="1" x14ac:dyDescent="0.3">
      <c r="B659" s="345"/>
      <c r="C659" s="345"/>
      <c r="D659" s="345"/>
      <c r="E659" s="345"/>
      <c r="F659" s="345"/>
      <c r="G659" s="345"/>
      <c r="H659" s="345"/>
      <c r="I659" s="345"/>
      <c r="J659" s="345"/>
      <c r="K659" s="345"/>
      <c r="L659" s="345"/>
      <c r="M659" s="345"/>
    </row>
    <row r="660" spans="2:13" ht="15.5" hidden="1" x14ac:dyDescent="0.3">
      <c r="B660" s="345"/>
      <c r="C660" s="345"/>
      <c r="D660" s="345"/>
      <c r="E660" s="345"/>
      <c r="F660" s="345"/>
      <c r="G660" s="345"/>
      <c r="H660" s="345"/>
      <c r="I660" s="345"/>
      <c r="J660" s="345"/>
      <c r="K660" s="345"/>
      <c r="L660" s="345"/>
      <c r="M660" s="345"/>
    </row>
    <row r="661" spans="2:13" ht="15.5" hidden="1" x14ac:dyDescent="0.3">
      <c r="B661" s="345"/>
      <c r="C661" s="345"/>
      <c r="D661" s="345"/>
      <c r="E661" s="345"/>
      <c r="F661" s="345"/>
      <c r="G661" s="345"/>
      <c r="H661" s="345"/>
      <c r="I661" s="345"/>
      <c r="J661" s="345"/>
      <c r="K661" s="345"/>
      <c r="L661" s="345"/>
      <c r="M661" s="345"/>
    </row>
    <row r="662" spans="2:13" ht="15.5" hidden="1" x14ac:dyDescent="0.3">
      <c r="B662" s="345"/>
      <c r="C662" s="345"/>
      <c r="D662" s="345"/>
      <c r="E662" s="345"/>
      <c r="F662" s="345"/>
      <c r="G662" s="345"/>
      <c r="H662" s="345"/>
      <c r="I662" s="345"/>
      <c r="J662" s="345"/>
      <c r="K662" s="345"/>
      <c r="L662" s="345"/>
      <c r="M662" s="345"/>
    </row>
    <row r="663" spans="2:13" ht="15.5" hidden="1" x14ac:dyDescent="0.3">
      <c r="B663" s="345"/>
      <c r="C663" s="345"/>
      <c r="D663" s="345"/>
      <c r="E663" s="345"/>
      <c r="F663" s="345"/>
      <c r="G663" s="345"/>
      <c r="H663" s="345"/>
      <c r="I663" s="345"/>
      <c r="J663" s="345"/>
      <c r="K663" s="345"/>
      <c r="L663" s="345"/>
      <c r="M663" s="345"/>
    </row>
    <row r="664" spans="2:13" ht="15.5" hidden="1" x14ac:dyDescent="0.3">
      <c r="B664" s="345"/>
      <c r="C664" s="345"/>
      <c r="D664" s="345"/>
      <c r="E664" s="345"/>
      <c r="F664" s="345"/>
      <c r="G664" s="345"/>
      <c r="H664" s="345"/>
      <c r="I664" s="345"/>
      <c r="J664" s="345"/>
      <c r="K664" s="345"/>
      <c r="L664" s="345"/>
      <c r="M664" s="345"/>
    </row>
    <row r="665" spans="2:13" ht="15.5" hidden="1" x14ac:dyDescent="0.3">
      <c r="B665" s="345"/>
      <c r="C665" s="345"/>
      <c r="D665" s="345"/>
      <c r="E665" s="345"/>
      <c r="F665" s="345"/>
      <c r="G665" s="345"/>
      <c r="H665" s="345"/>
      <c r="I665" s="345"/>
      <c r="J665" s="345"/>
      <c r="K665" s="345"/>
      <c r="L665" s="345"/>
      <c r="M665" s="345"/>
    </row>
    <row r="666" spans="2:13" ht="15.5" hidden="1" x14ac:dyDescent="0.3">
      <c r="B666" s="345"/>
      <c r="C666" s="345"/>
      <c r="D666" s="345"/>
      <c r="E666" s="345"/>
      <c r="F666" s="345"/>
      <c r="G666" s="345"/>
      <c r="H666" s="345"/>
      <c r="I666" s="345"/>
      <c r="J666" s="345"/>
      <c r="K666" s="345"/>
      <c r="L666" s="345"/>
      <c r="M666" s="345"/>
    </row>
    <row r="667" spans="2:13" ht="15.5" hidden="1" x14ac:dyDescent="0.3">
      <c r="B667" s="345"/>
      <c r="C667" s="345"/>
      <c r="D667" s="345"/>
      <c r="E667" s="345"/>
      <c r="F667" s="345"/>
      <c r="G667" s="345"/>
      <c r="H667" s="345"/>
      <c r="I667" s="345"/>
      <c r="J667" s="345"/>
      <c r="K667" s="345"/>
      <c r="L667" s="345"/>
      <c r="M667" s="345"/>
    </row>
    <row r="668" spans="2:13" ht="15.5" hidden="1" x14ac:dyDescent="0.3">
      <c r="B668" s="345"/>
      <c r="C668" s="345"/>
      <c r="D668" s="345"/>
      <c r="E668" s="345"/>
      <c r="F668" s="345"/>
      <c r="G668" s="345"/>
      <c r="H668" s="345"/>
      <c r="I668" s="345"/>
      <c r="J668" s="345"/>
      <c r="K668" s="345"/>
      <c r="L668" s="345"/>
      <c r="M668" s="345"/>
    </row>
    <row r="669" spans="2:13" ht="15.5" hidden="1" x14ac:dyDescent="0.3">
      <c r="B669" s="345"/>
      <c r="C669" s="345"/>
      <c r="D669" s="345"/>
      <c r="E669" s="345"/>
      <c r="F669" s="345"/>
      <c r="G669" s="345"/>
      <c r="H669" s="345"/>
      <c r="I669" s="345"/>
      <c r="J669" s="345"/>
      <c r="K669" s="345"/>
      <c r="L669" s="345"/>
      <c r="M669" s="345"/>
    </row>
    <row r="670" spans="2:13" ht="15.5" hidden="1" x14ac:dyDescent="0.3">
      <c r="B670" s="345"/>
      <c r="C670" s="345"/>
      <c r="D670" s="345"/>
      <c r="E670" s="345"/>
      <c r="F670" s="345"/>
      <c r="G670" s="345"/>
      <c r="H670" s="345"/>
      <c r="I670" s="345"/>
      <c r="J670" s="345"/>
      <c r="K670" s="345"/>
      <c r="L670" s="345"/>
      <c r="M670" s="345"/>
    </row>
    <row r="671" spans="2:13" ht="15.5" hidden="1" x14ac:dyDescent="0.3">
      <c r="B671" s="345"/>
      <c r="C671" s="345"/>
      <c r="D671" s="345"/>
      <c r="E671" s="345"/>
      <c r="F671" s="345"/>
      <c r="G671" s="345"/>
      <c r="H671" s="345"/>
      <c r="I671" s="345"/>
      <c r="J671" s="345"/>
      <c r="K671" s="345"/>
      <c r="L671" s="345"/>
      <c r="M671" s="345"/>
    </row>
    <row r="672" spans="2:13" ht="15.5" hidden="1" x14ac:dyDescent="0.3">
      <c r="B672" s="345"/>
      <c r="C672" s="345"/>
      <c r="D672" s="345"/>
      <c r="E672" s="345"/>
      <c r="F672" s="345"/>
      <c r="G672" s="345"/>
      <c r="H672" s="345"/>
      <c r="I672" s="345"/>
      <c r="J672" s="345"/>
      <c r="K672" s="345"/>
      <c r="L672" s="345"/>
      <c r="M672" s="345"/>
    </row>
    <row r="673" spans="2:13" ht="15.5" hidden="1" x14ac:dyDescent="0.3">
      <c r="B673" s="345"/>
      <c r="C673" s="345"/>
      <c r="D673" s="345"/>
      <c r="E673" s="345"/>
      <c r="F673" s="345"/>
      <c r="G673" s="345"/>
      <c r="H673" s="345"/>
      <c r="I673" s="345"/>
      <c r="J673" s="345"/>
      <c r="K673" s="345"/>
      <c r="L673" s="345"/>
      <c r="M673" s="345"/>
    </row>
    <row r="674" spans="2:13" ht="15.5" hidden="1" x14ac:dyDescent="0.3">
      <c r="B674" s="345"/>
      <c r="C674" s="345"/>
      <c r="D674" s="345"/>
      <c r="E674" s="345"/>
      <c r="F674" s="345"/>
      <c r="G674" s="345"/>
      <c r="H674" s="345"/>
      <c r="I674" s="345"/>
      <c r="J674" s="345"/>
      <c r="K674" s="345"/>
      <c r="L674" s="345"/>
      <c r="M674" s="345"/>
    </row>
    <row r="675" spans="2:13" ht="15.5" hidden="1" x14ac:dyDescent="0.3">
      <c r="B675" s="345"/>
      <c r="C675" s="345"/>
      <c r="D675" s="345"/>
      <c r="E675" s="345"/>
      <c r="F675" s="345"/>
      <c r="G675" s="345"/>
      <c r="H675" s="345"/>
      <c r="I675" s="345"/>
      <c r="J675" s="345"/>
      <c r="K675" s="345"/>
      <c r="L675" s="345"/>
      <c r="M675" s="345"/>
    </row>
    <row r="676" spans="2:13" ht="15.5" hidden="1" x14ac:dyDescent="0.3">
      <c r="B676" s="345"/>
      <c r="C676" s="345"/>
      <c r="D676" s="345"/>
      <c r="E676" s="345"/>
      <c r="F676" s="345"/>
      <c r="G676" s="345"/>
      <c r="H676" s="345"/>
      <c r="I676" s="345"/>
      <c r="J676" s="345"/>
      <c r="K676" s="345"/>
      <c r="L676" s="345"/>
      <c r="M676" s="345"/>
    </row>
    <row r="677" spans="2:13" ht="15.5" hidden="1" x14ac:dyDescent="0.3">
      <c r="B677" s="345"/>
      <c r="C677" s="345"/>
      <c r="D677" s="345"/>
      <c r="E677" s="345"/>
      <c r="F677" s="345"/>
      <c r="G677" s="345"/>
      <c r="H677" s="345"/>
      <c r="I677" s="345"/>
      <c r="J677" s="345"/>
      <c r="K677" s="345"/>
      <c r="L677" s="345"/>
      <c r="M677" s="345"/>
    </row>
    <row r="678" spans="2:13" ht="15.5" hidden="1" x14ac:dyDescent="0.3">
      <c r="B678" s="345"/>
      <c r="C678" s="345"/>
      <c r="D678" s="345"/>
      <c r="E678" s="345"/>
      <c r="F678" s="345"/>
      <c r="G678" s="345"/>
      <c r="H678" s="345"/>
      <c r="I678" s="345"/>
      <c r="J678" s="345"/>
      <c r="K678" s="345"/>
      <c r="L678" s="345"/>
      <c r="M678" s="345"/>
    </row>
    <row r="679" spans="2:13" ht="15.5" hidden="1" x14ac:dyDescent="0.3">
      <c r="B679" s="345"/>
      <c r="C679" s="345"/>
      <c r="D679" s="345"/>
      <c r="E679" s="345"/>
      <c r="F679" s="345"/>
      <c r="G679" s="345"/>
      <c r="H679" s="345"/>
      <c r="I679" s="345"/>
      <c r="J679" s="345"/>
      <c r="K679" s="345"/>
      <c r="L679" s="345"/>
      <c r="M679" s="345"/>
    </row>
    <row r="680" spans="2:13" ht="15.5" hidden="1" x14ac:dyDescent="0.3">
      <c r="B680" s="345"/>
      <c r="C680" s="345"/>
      <c r="D680" s="345"/>
      <c r="E680" s="345"/>
      <c r="F680" s="345"/>
      <c r="G680" s="345"/>
      <c r="H680" s="345"/>
      <c r="I680" s="345"/>
      <c r="J680" s="345"/>
      <c r="K680" s="345"/>
      <c r="L680" s="345"/>
      <c r="M680" s="345"/>
    </row>
    <row r="681" spans="2:13" ht="15.5" hidden="1" x14ac:dyDescent="0.3">
      <c r="B681" s="345"/>
      <c r="C681" s="345"/>
      <c r="D681" s="345"/>
      <c r="E681" s="345"/>
      <c r="F681" s="345"/>
      <c r="G681" s="345"/>
      <c r="H681" s="345"/>
      <c r="I681" s="345"/>
      <c r="J681" s="345"/>
      <c r="K681" s="345"/>
      <c r="L681" s="345"/>
      <c r="M681" s="345"/>
    </row>
    <row r="682" spans="2:13" ht="15.5" hidden="1" x14ac:dyDescent="0.3">
      <c r="B682" s="345"/>
      <c r="C682" s="345"/>
      <c r="D682" s="345"/>
      <c r="E682" s="345"/>
      <c r="F682" s="345"/>
      <c r="G682" s="345"/>
      <c r="H682" s="345"/>
      <c r="I682" s="345"/>
      <c r="J682" s="345"/>
      <c r="K682" s="345"/>
      <c r="L682" s="345"/>
      <c r="M682" s="345"/>
    </row>
    <row r="683" spans="2:13" ht="15.5" hidden="1" x14ac:dyDescent="0.3">
      <c r="B683" s="345"/>
      <c r="C683" s="345"/>
      <c r="D683" s="345"/>
      <c r="E683" s="345"/>
      <c r="F683" s="345"/>
      <c r="G683" s="345"/>
      <c r="H683" s="345"/>
      <c r="I683" s="345"/>
      <c r="J683" s="345"/>
      <c r="K683" s="345"/>
      <c r="L683" s="345"/>
      <c r="M683" s="345"/>
    </row>
    <row r="684" spans="2:13" ht="15.5" hidden="1" x14ac:dyDescent="0.3">
      <c r="B684" s="345"/>
      <c r="C684" s="345"/>
      <c r="D684" s="345"/>
      <c r="E684" s="345"/>
      <c r="F684" s="345"/>
      <c r="G684" s="345"/>
      <c r="H684" s="345"/>
      <c r="I684" s="345"/>
      <c r="J684" s="345"/>
      <c r="K684" s="345"/>
      <c r="L684" s="345"/>
      <c r="M684" s="345"/>
    </row>
    <row r="685" spans="2:13" ht="15.5" hidden="1" x14ac:dyDescent="0.3">
      <c r="B685" s="345"/>
      <c r="C685" s="345"/>
      <c r="D685" s="345"/>
      <c r="E685" s="345"/>
      <c r="F685" s="345"/>
      <c r="G685" s="345"/>
      <c r="H685" s="345"/>
      <c r="I685" s="345"/>
      <c r="J685" s="345"/>
      <c r="K685" s="345"/>
      <c r="L685" s="345"/>
      <c r="M685" s="345"/>
    </row>
    <row r="686" spans="2:13" ht="15.5" hidden="1" x14ac:dyDescent="0.3">
      <c r="B686" s="345"/>
      <c r="C686" s="345"/>
      <c r="D686" s="345"/>
      <c r="E686" s="345"/>
      <c r="F686" s="345"/>
      <c r="G686" s="345"/>
      <c r="H686" s="345"/>
      <c r="I686" s="345"/>
      <c r="J686" s="345"/>
      <c r="K686" s="345"/>
      <c r="L686" s="345"/>
      <c r="M686" s="345"/>
    </row>
    <row r="687" spans="2:13" ht="15.5" hidden="1" x14ac:dyDescent="0.3">
      <c r="B687" s="345"/>
      <c r="C687" s="345"/>
      <c r="D687" s="345"/>
      <c r="E687" s="345"/>
      <c r="F687" s="345"/>
      <c r="G687" s="345"/>
      <c r="H687" s="345"/>
      <c r="I687" s="345"/>
      <c r="J687" s="345"/>
      <c r="K687" s="345"/>
      <c r="L687" s="345"/>
      <c r="M687" s="345"/>
    </row>
    <row r="688" spans="2:13" ht="15.5" hidden="1" x14ac:dyDescent="0.3">
      <c r="B688" s="345"/>
      <c r="C688" s="345"/>
      <c r="D688" s="345"/>
      <c r="E688" s="345"/>
      <c r="F688" s="345"/>
      <c r="G688" s="345"/>
      <c r="H688" s="345"/>
      <c r="I688" s="345"/>
      <c r="J688" s="345"/>
      <c r="K688" s="345"/>
      <c r="L688" s="345"/>
      <c r="M688" s="345"/>
    </row>
    <row r="689" spans="2:13" ht="15.5" hidden="1" x14ac:dyDescent="0.3">
      <c r="B689" s="345"/>
      <c r="C689" s="345"/>
      <c r="D689" s="345"/>
      <c r="E689" s="345"/>
      <c r="F689" s="345"/>
      <c r="G689" s="345"/>
      <c r="H689" s="345"/>
      <c r="I689" s="345"/>
      <c r="J689" s="345"/>
      <c r="K689" s="345"/>
      <c r="L689" s="345"/>
      <c r="M689" s="345"/>
    </row>
  </sheetData>
  <mergeCells count="7">
    <mergeCell ref="C6:C7"/>
    <mergeCell ref="D6:D7"/>
    <mergeCell ref="A1:C1"/>
    <mergeCell ref="A2:C2"/>
    <mergeCell ref="A4:D5"/>
    <mergeCell ref="A6:A7"/>
    <mergeCell ref="B6:B7"/>
  </mergeCells>
  <hyperlinks>
    <hyperlink ref="E1" location="'2. List of Templates'!A1" display="Go back to List" xr:uid="{00000000-0004-0000-2500-000000000000}"/>
  </hyperlinks>
  <printOptions horizontalCentered="1"/>
  <pageMargins left="0.23622047244094491" right="0.23622047244094491" top="0.70866141732283472" bottom="0.51181102362204722" header="0.31496062992125984" footer="0.31496062992125984"/>
  <pageSetup scale="125" orientation="landscape" r:id="rId1"/>
  <headerFooter>
    <oddFooter>&amp;L&amp;"Calibri,Regular"&amp;12
NERC FORM RAR 5 (OFF-GRID)&amp;C
&amp;"Calibri,Regular"&amp;12&amp;A &amp;R
&amp;"Calibri,Regular"&amp;12Page &amp;P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38</vt:i4>
      </vt:variant>
      <vt:variant>
        <vt:lpstr>Named Ranges</vt:lpstr>
      </vt:variant>
      <vt:variant>
        <vt:i4>41</vt:i4>
      </vt:variant>
    </vt:vector>
  </HeadingPairs>
  <TitlesOfParts>
    <vt:vector size="79" baseType="lpstr">
      <vt:lpstr>1. Title Page</vt:lpstr>
      <vt:lpstr>2. List of Templates</vt:lpstr>
      <vt:lpstr>3. General Information</vt:lpstr>
      <vt:lpstr>4. Certification</vt:lpstr>
      <vt:lpstr>5. Officers</vt:lpstr>
      <vt:lpstr>6. Analysis of Staff Cost</vt:lpstr>
      <vt:lpstr>6. Directors</vt:lpstr>
      <vt:lpstr>8. Financial Summary</vt:lpstr>
      <vt:lpstr>9. Regulatory SFP</vt:lpstr>
      <vt:lpstr>10. Reg. Statement of Income</vt:lpstr>
      <vt:lpstr>Statment of Acc. Comp. Income</vt:lpstr>
      <vt:lpstr>11. Regulatory SCF</vt:lpstr>
      <vt:lpstr>12. Regulatory Asset in Service</vt:lpstr>
      <vt:lpstr>13. Construction WIP</vt:lpstr>
      <vt:lpstr>Investments in Sub Companies</vt:lpstr>
      <vt:lpstr>Extr. Prop. Loss &amp; Unrec. Plant</vt:lpstr>
      <vt:lpstr>Other Regulatory Liabilities</vt:lpstr>
      <vt:lpstr>14. Opex &amp; Maintenance Expense</vt:lpstr>
      <vt:lpstr>Regulatory Body Expenses</vt:lpstr>
      <vt:lpstr>Research Development and Demons</vt:lpstr>
      <vt:lpstr>Amt in Settlement</vt:lpstr>
      <vt:lpstr>Purchase and Sales Anc. Service</vt:lpstr>
      <vt:lpstr>Purchases and Sales of Anc. Ser</vt:lpstr>
      <vt:lpstr>15. Capital Expenditure</vt:lpstr>
      <vt:lpstr>16. TR - Reg Biz</vt:lpstr>
      <vt:lpstr>17. Trade Rec._Age Analysis</vt:lpstr>
      <vt:lpstr>18. All. BD</vt:lpstr>
      <vt:lpstr>19. ADPO</vt:lpstr>
      <vt:lpstr>20. Related Party Transactions</vt:lpstr>
      <vt:lpstr>21. Other Regulatory Assets</vt:lpstr>
      <vt:lpstr>22. Other Regulatory Liabilties</vt:lpstr>
      <vt:lpstr>23. Allocation of Costs</vt:lpstr>
      <vt:lpstr>7. Operational Performance</vt:lpstr>
      <vt:lpstr>8. Energy Accounting</vt:lpstr>
      <vt:lpstr>9. Trial Balance</vt:lpstr>
      <vt:lpstr>27. Reconciliation with SSoFP</vt:lpstr>
      <vt:lpstr>28. Recon with SCIS</vt:lpstr>
      <vt:lpstr>Feedback Form</vt:lpstr>
      <vt:lpstr>'10. Reg. Statement of Income'!Print_Area</vt:lpstr>
      <vt:lpstr>'11. Regulatory SCF'!Print_Area</vt:lpstr>
      <vt:lpstr>'12. Regulatory Asset in Service'!Print_Area</vt:lpstr>
      <vt:lpstr>'13. Construction WIP'!Print_Area</vt:lpstr>
      <vt:lpstr>'14. Opex &amp; Maintenance Expense'!Print_Area</vt:lpstr>
      <vt:lpstr>'15. Capital Expenditure'!Print_Area</vt:lpstr>
      <vt:lpstr>'16. TR - Reg Biz'!Print_Area</vt:lpstr>
      <vt:lpstr>'17. Trade Rec._Age Analysis'!Print_Area</vt:lpstr>
      <vt:lpstr>'18. All. BD'!Print_Area</vt:lpstr>
      <vt:lpstr>'19. ADPO'!Print_Area</vt:lpstr>
      <vt:lpstr>'2. List of Templates'!Print_Area</vt:lpstr>
      <vt:lpstr>'20. Related Party Transactions'!Print_Area</vt:lpstr>
      <vt:lpstr>'21. Other Regulatory Assets'!Print_Area</vt:lpstr>
      <vt:lpstr>'22. Other Regulatory Liabilties'!Print_Area</vt:lpstr>
      <vt:lpstr>'23. Allocation of Costs'!Print_Area</vt:lpstr>
      <vt:lpstr>'27. Reconciliation with SSoFP'!Print_Area</vt:lpstr>
      <vt:lpstr>'28. Recon with SCIS'!Print_Area</vt:lpstr>
      <vt:lpstr>'3. General Information'!Print_Area</vt:lpstr>
      <vt:lpstr>'4. Certification'!Print_Area</vt:lpstr>
      <vt:lpstr>'5. Officers'!Print_Area</vt:lpstr>
      <vt:lpstr>'6. Analysis of Staff Cost'!Print_Area</vt:lpstr>
      <vt:lpstr>'6. Directors'!Print_Area</vt:lpstr>
      <vt:lpstr>'7. Operational Performance'!Print_Area</vt:lpstr>
      <vt:lpstr>'8. Energy Accounting'!Print_Area</vt:lpstr>
      <vt:lpstr>'8. Financial Summary'!Print_Area</vt:lpstr>
      <vt:lpstr>'9. Regulatory SFP'!Print_Area</vt:lpstr>
      <vt:lpstr>'9. Trial Balance'!Print_Area</vt:lpstr>
      <vt:lpstr>'Amt in Settlement'!Print_Area</vt:lpstr>
      <vt:lpstr>'Extr. Prop. Loss &amp; Unrec. Plant'!Print_Area</vt:lpstr>
      <vt:lpstr>'Feedback Form'!Print_Area</vt:lpstr>
      <vt:lpstr>'Purchase and Sales Anc. Service'!Print_Area</vt:lpstr>
      <vt:lpstr>'Purchases and Sales of Anc. Ser'!Print_Area</vt:lpstr>
      <vt:lpstr>'10. Reg. Statement of Income'!Print_Titles</vt:lpstr>
      <vt:lpstr>'11. Regulatory SCF'!Print_Titles</vt:lpstr>
      <vt:lpstr>'12. Regulatory Asset in Service'!Print_Titles</vt:lpstr>
      <vt:lpstr>'14. Opex &amp; Maintenance Expense'!Print_Titles</vt:lpstr>
      <vt:lpstr>'27. Reconciliation with SSoFP'!Print_Titles</vt:lpstr>
      <vt:lpstr>'28. Recon with SCIS'!Print_Titles</vt:lpstr>
      <vt:lpstr>'8. Financial Summary'!Print_Titles</vt:lpstr>
      <vt:lpstr>'9. Regulatory SFP'!Print_Titles</vt:lpstr>
      <vt:lpstr>'9. Trial Balance'!Print_Titles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RFRA, NERC;"Celestine Ebogbue" &lt;celestine.ebogbue@nerc.gov.ng&gt;</dc:creator>
  <cp:lastModifiedBy>Surhyel</cp:lastModifiedBy>
  <cp:lastPrinted>2020-07-17T15:45:52Z</cp:lastPrinted>
  <dcterms:created xsi:type="dcterms:W3CDTF">2016-05-16T08:13:05Z</dcterms:created>
  <dcterms:modified xsi:type="dcterms:W3CDTF">2020-07-17T15:46:09Z</dcterms:modified>
</cp:coreProperties>
</file>